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 yWindow="120" windowWidth="11010" windowHeight="10770" tabRatio="837" firstSheet="10" activeTab="3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商业" sheetId="43" r:id="rId34"/>
    <sheet name="基准地价修正-办公" sheetId="78" r:id="rId35"/>
    <sheet name="修正" sheetId="45" r:id="rId36"/>
    <sheet name="容积率修正" sheetId="46" r:id="rId37"/>
    <sheet name="基准地价（汇总）" sheetId="76" state="hidden" r:id="rId38"/>
    <sheet name="地价" sheetId="71" r:id="rId39"/>
    <sheet name="典型户型修正" sheetId="31" state="hidden" r:id="rId40"/>
    <sheet name="成本法（废）" sheetId="11" state="hidden"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'基准地价修正-办公'!$A$1:$J$44,'基准地价修正-办公'!$A$48:$H$102,'基准地价修正-办公'!$R$1:$V$16</definedName>
    <definedName name="_xlnm.Print_Area" localSheetId="33">'基准地价修正-商业'!$A$1:$J$44,'基准地价修正-商业'!$A$48:$H$102,'基准地价修正-商业'!$R$1:$V$16</definedName>
    <definedName name="_xlnm.Print_Area" localSheetId="20">假设开发法!$A$1:$K$32</definedName>
    <definedName name="_xlnm.Print_Area" localSheetId="17">结果表!$A$1:$I$127</definedName>
    <definedName name="_xlnm.Print_Area" localSheetId="41">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4">'基准地价修正-办公'!$Z$19:$AD$19</definedName>
    <definedName name="季度">'基准地价修正-商业'!$Z$19:$AD$19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G3" i="43" l="1"/>
  <c r="D42" i="78" l="1"/>
  <c r="H42" i="78" s="1"/>
  <c r="D33" i="78"/>
  <c r="D1" i="78" s="1"/>
  <c r="U5" i="43"/>
  <c r="U4" i="43"/>
  <c r="U3" i="43"/>
  <c r="U2" i="43"/>
  <c r="F117" i="78"/>
  <c r="N112" i="78"/>
  <c r="N113" i="78" s="1"/>
  <c r="M112" i="78"/>
  <c r="M113" i="78" s="1"/>
  <c r="L112" i="78"/>
  <c r="L113" i="78" s="1"/>
  <c r="K112" i="78"/>
  <c r="K113" i="78" s="1"/>
  <c r="J112" i="78"/>
  <c r="J113" i="78" s="1"/>
  <c r="I112" i="78"/>
  <c r="I113" i="78" s="1"/>
  <c r="H112" i="78"/>
  <c r="H113" i="78" s="1"/>
  <c r="G112" i="78"/>
  <c r="G113" i="78" s="1"/>
  <c r="F112" i="78"/>
  <c r="F113" i="78" s="1"/>
  <c r="E112" i="78"/>
  <c r="E113" i="78" s="1"/>
  <c r="D112" i="78"/>
  <c r="D113" i="78" s="1"/>
  <c r="C112" i="78"/>
  <c r="C113" i="78" s="1"/>
  <c r="M102" i="78"/>
  <c r="N102" i="78" s="1"/>
  <c r="K102" i="78"/>
  <c r="J102" i="78" s="1"/>
  <c r="D102" i="78"/>
  <c r="N101" i="78"/>
  <c r="M101" i="78"/>
  <c r="K101" i="78"/>
  <c r="J101" i="78" s="1"/>
  <c r="D101" i="78"/>
  <c r="M100" i="78"/>
  <c r="N100" i="78" s="1"/>
  <c r="K100" i="78"/>
  <c r="J100" i="78" s="1"/>
  <c r="D100" i="78"/>
  <c r="N99" i="78"/>
  <c r="M99" i="78"/>
  <c r="K99" i="78"/>
  <c r="J99" i="78" s="1"/>
  <c r="D99" i="78"/>
  <c r="N98" i="78"/>
  <c r="M98" i="78"/>
  <c r="K98" i="78"/>
  <c r="J98" i="78" s="1"/>
  <c r="D98" i="78"/>
  <c r="M97" i="78"/>
  <c r="N97" i="78" s="1"/>
  <c r="K97" i="78"/>
  <c r="J97" i="78" s="1"/>
  <c r="D97" i="78"/>
  <c r="M96" i="78"/>
  <c r="N96" i="78" s="1"/>
  <c r="K96" i="78"/>
  <c r="J96" i="78" s="1"/>
  <c r="D96" i="78"/>
  <c r="B96" i="78"/>
  <c r="N95" i="78"/>
  <c r="M95" i="78"/>
  <c r="K95" i="78"/>
  <c r="J95" i="78" s="1"/>
  <c r="D95" i="78"/>
  <c r="M94" i="78"/>
  <c r="N94" i="78" s="1"/>
  <c r="K94" i="78"/>
  <c r="J94" i="78" s="1"/>
  <c r="F94" i="78"/>
  <c r="D94" i="78"/>
  <c r="B94" i="78"/>
  <c r="M91" i="78"/>
  <c r="N91" i="78" s="1"/>
  <c r="K91" i="78"/>
  <c r="J91" i="78" s="1"/>
  <c r="D91" i="78"/>
  <c r="N90" i="78"/>
  <c r="M90" i="78"/>
  <c r="K90" i="78"/>
  <c r="J90" i="78" s="1"/>
  <c r="D90" i="78"/>
  <c r="N89" i="78"/>
  <c r="M89" i="78"/>
  <c r="K89" i="78"/>
  <c r="J89" i="78" s="1"/>
  <c r="D89" i="78"/>
  <c r="M88" i="78"/>
  <c r="N88" i="78" s="1"/>
  <c r="K88" i="78"/>
  <c r="J88" i="78" s="1"/>
  <c r="D88" i="78"/>
  <c r="N87" i="78"/>
  <c r="M87" i="78"/>
  <c r="K87" i="78"/>
  <c r="J87" i="78" s="1"/>
  <c r="D87" i="78"/>
  <c r="B87" i="78"/>
  <c r="M86" i="78"/>
  <c r="N86" i="78" s="1"/>
  <c r="K86" i="78"/>
  <c r="J86" i="78" s="1"/>
  <c r="D86" i="78"/>
  <c r="B86" i="78"/>
  <c r="N85" i="78"/>
  <c r="M85" i="78"/>
  <c r="K85" i="78"/>
  <c r="J85" i="78" s="1"/>
  <c r="D85" i="78"/>
  <c r="M84" i="78"/>
  <c r="N84" i="78" s="1"/>
  <c r="K84" i="78"/>
  <c r="J84" i="78" s="1"/>
  <c r="F84" i="78"/>
  <c r="H91" i="78" s="1"/>
  <c r="D84" i="78"/>
  <c r="M81" i="78"/>
  <c r="N81" i="78" s="1"/>
  <c r="K81" i="78"/>
  <c r="J81" i="78" s="1"/>
  <c r="D81" i="78"/>
  <c r="M80" i="78"/>
  <c r="N80" i="78" s="1"/>
  <c r="K80" i="78"/>
  <c r="J80" i="78" s="1"/>
  <c r="D80" i="78"/>
  <c r="N79" i="78"/>
  <c r="M79" i="78"/>
  <c r="K79" i="78"/>
  <c r="J79" i="78" s="1"/>
  <c r="D79" i="78"/>
  <c r="N78" i="78"/>
  <c r="M78" i="78"/>
  <c r="K78" i="78"/>
  <c r="J78" i="78" s="1"/>
  <c r="D78" i="78"/>
  <c r="M77" i="78"/>
  <c r="N77" i="78" s="1"/>
  <c r="K77" i="78"/>
  <c r="J77" i="78" s="1"/>
  <c r="D77" i="78"/>
  <c r="N76" i="78"/>
  <c r="M76" i="78"/>
  <c r="K76" i="78"/>
  <c r="J76" i="78" s="1"/>
  <c r="D76" i="78"/>
  <c r="M75" i="78"/>
  <c r="N75" i="78" s="1"/>
  <c r="K75" i="78"/>
  <c r="J75" i="78" s="1"/>
  <c r="D75" i="78"/>
  <c r="B75" i="78"/>
  <c r="N74" i="78"/>
  <c r="M74" i="78"/>
  <c r="K74" i="78"/>
  <c r="J74" i="78" s="1"/>
  <c r="D74" i="78"/>
  <c r="M73" i="78"/>
  <c r="N73" i="78" s="1"/>
  <c r="K73" i="78"/>
  <c r="J73" i="78" s="1"/>
  <c r="F73" i="78"/>
  <c r="H81" i="78" s="1"/>
  <c r="D73" i="78"/>
  <c r="M70" i="78"/>
  <c r="N70" i="78" s="1"/>
  <c r="K70" i="78"/>
  <c r="J70" i="78"/>
  <c r="D70" i="78"/>
  <c r="M69" i="78"/>
  <c r="N69" i="78" s="1"/>
  <c r="K69" i="78"/>
  <c r="J69" i="78" s="1"/>
  <c r="D69" i="78"/>
  <c r="M68" i="78"/>
  <c r="N68" i="78" s="1"/>
  <c r="K68" i="78"/>
  <c r="J68" i="78" s="1"/>
  <c r="D68" i="78"/>
  <c r="N67" i="78"/>
  <c r="M67" i="78"/>
  <c r="K67" i="78"/>
  <c r="J67" i="78" s="1"/>
  <c r="D67" i="78"/>
  <c r="M66" i="78"/>
  <c r="N66" i="78" s="1"/>
  <c r="K66" i="78"/>
  <c r="J66" i="78" s="1"/>
  <c r="D66" i="78"/>
  <c r="N65" i="78"/>
  <c r="M65" i="78"/>
  <c r="K65" i="78"/>
  <c r="J65" i="78" s="1"/>
  <c r="N64" i="78"/>
  <c r="M64" i="78"/>
  <c r="K64" i="78"/>
  <c r="J64" i="78" s="1"/>
  <c r="B64" i="78"/>
  <c r="M63" i="78"/>
  <c r="N63" i="78" s="1"/>
  <c r="K63" i="78"/>
  <c r="J63" i="78" s="1"/>
  <c r="D63" i="78"/>
  <c r="N62" i="78"/>
  <c r="M62" i="78"/>
  <c r="K62" i="78"/>
  <c r="J62" i="78" s="1"/>
  <c r="M59" i="78"/>
  <c r="N59" i="78" s="1"/>
  <c r="K59" i="78"/>
  <c r="J59" i="78" s="1"/>
  <c r="D59" i="78"/>
  <c r="N58" i="78"/>
  <c r="M58" i="78"/>
  <c r="K58" i="78"/>
  <c r="J58" i="78" s="1"/>
  <c r="D58" i="78"/>
  <c r="M57" i="78"/>
  <c r="N57" i="78" s="1"/>
  <c r="K57" i="78"/>
  <c r="J57" i="78" s="1"/>
  <c r="D57" i="78"/>
  <c r="N56" i="78"/>
  <c r="M56" i="78"/>
  <c r="K56" i="78"/>
  <c r="J56" i="78" s="1"/>
  <c r="D56" i="78"/>
  <c r="M55" i="78"/>
  <c r="N55" i="78" s="1"/>
  <c r="K55" i="78"/>
  <c r="J55" i="78"/>
  <c r="D55" i="78"/>
  <c r="M54" i="78"/>
  <c r="N54" i="78" s="1"/>
  <c r="K54" i="78"/>
  <c r="J54" i="78" s="1"/>
  <c r="D54" i="78"/>
  <c r="M53" i="78"/>
  <c r="N53" i="78" s="1"/>
  <c r="K53" i="78"/>
  <c r="J53" i="78" s="1"/>
  <c r="D53" i="78"/>
  <c r="B53" i="78"/>
  <c r="N52" i="78"/>
  <c r="M52" i="78"/>
  <c r="K52" i="78"/>
  <c r="J52" i="78" s="1"/>
  <c r="D52" i="78"/>
  <c r="M51" i="78"/>
  <c r="N51" i="78" s="1"/>
  <c r="K51" i="78"/>
  <c r="J51" i="78" s="1"/>
  <c r="F51" i="78"/>
  <c r="H58" i="78" s="1"/>
  <c r="D51" i="78"/>
  <c r="B51" i="78"/>
  <c r="H41" i="78"/>
  <c r="H40" i="78"/>
  <c r="H39" i="78"/>
  <c r="H38" i="78"/>
  <c r="L37" i="78"/>
  <c r="P37" i="78" s="1"/>
  <c r="H37" i="78"/>
  <c r="Q36" i="78"/>
  <c r="P36" i="78"/>
  <c r="O36" i="78"/>
  <c r="N36" i="78"/>
  <c r="M36" i="78"/>
  <c r="Q32" i="78"/>
  <c r="P32" i="78"/>
  <c r="O32" i="78"/>
  <c r="N32" i="78"/>
  <c r="M32" i="78"/>
  <c r="J24" i="78"/>
  <c r="G24" i="78"/>
  <c r="I23" i="78"/>
  <c r="C22" i="78"/>
  <c r="E16" i="78"/>
  <c r="D16" i="78"/>
  <c r="C16" i="78"/>
  <c r="C13" i="78" s="1"/>
  <c r="Y10" i="78"/>
  <c r="C10" i="78"/>
  <c r="C11" i="78" s="1"/>
  <c r="AJ9" i="78"/>
  <c r="AJ10" i="78" s="1"/>
  <c r="AI9" i="78"/>
  <c r="AI10" i="78" s="1"/>
  <c r="AH9" i="78"/>
  <c r="AH10" i="78" s="1"/>
  <c r="AG9" i="78"/>
  <c r="AG10" i="78" s="1"/>
  <c r="AF9" i="78"/>
  <c r="AF10" i="78" s="1"/>
  <c r="AE9" i="78"/>
  <c r="AE10" i="78" s="1"/>
  <c r="AD9" i="78"/>
  <c r="AD10" i="78" s="1"/>
  <c r="AC9" i="78"/>
  <c r="AC10" i="78" s="1"/>
  <c r="AB9" i="78"/>
  <c r="AB10" i="78" s="1"/>
  <c r="AA9" i="78"/>
  <c r="AA10" i="78" s="1"/>
  <c r="Z9" i="78"/>
  <c r="Z10" i="78" s="1"/>
  <c r="C9" i="78"/>
  <c r="A7" i="78"/>
  <c r="I2" i="78"/>
  <c r="N12" i="78" s="1"/>
  <c r="G2" i="78"/>
  <c r="H117" i="78" s="1"/>
  <c r="M1" i="78"/>
  <c r="D3" i="4"/>
  <c r="G23" i="78" s="1"/>
  <c r="E51" i="78" l="1"/>
  <c r="B49" i="78" s="1"/>
  <c r="D62" i="78"/>
  <c r="D64" i="78"/>
  <c r="D65" i="78"/>
  <c r="E73" i="78"/>
  <c r="B71" i="78" s="1"/>
  <c r="E84" i="78"/>
  <c r="B82" i="78" s="1"/>
  <c r="E94" i="78"/>
  <c r="B92" i="78" s="1"/>
  <c r="O23" i="78"/>
  <c r="E62" i="78"/>
  <c r="B60" i="78" s="1"/>
  <c r="C28" i="78" s="1"/>
  <c r="S4" i="78"/>
  <c r="X7" i="78"/>
  <c r="H51" i="78"/>
  <c r="E11" i="78"/>
  <c r="E10" i="78"/>
  <c r="E9" i="78"/>
  <c r="E8" i="78"/>
  <c r="M10" i="78"/>
  <c r="M11" i="78"/>
  <c r="M12" i="78"/>
  <c r="D21" i="78"/>
  <c r="I21" i="78"/>
  <c r="K21" i="78"/>
  <c r="M21" i="78"/>
  <c r="O21" i="78"/>
  <c r="M37" i="78"/>
  <c r="O37" i="78"/>
  <c r="Q37" i="78"/>
  <c r="E44" i="78"/>
  <c r="H53" i="78"/>
  <c r="H54" i="78"/>
  <c r="H57" i="78"/>
  <c r="H59" i="78"/>
  <c r="N2" i="78"/>
  <c r="N3" i="78"/>
  <c r="F62" i="78" s="1"/>
  <c r="M4" i="78"/>
  <c r="N5" i="78"/>
  <c r="N6" i="78"/>
  <c r="M7" i="78"/>
  <c r="N8" i="78"/>
  <c r="N9" i="78"/>
  <c r="N1" i="78"/>
  <c r="M2" i="78"/>
  <c r="S2" i="78"/>
  <c r="M3" i="78"/>
  <c r="C6" i="78" s="1"/>
  <c r="S3" i="78"/>
  <c r="N4" i="78"/>
  <c r="M5" i="78"/>
  <c r="S5" i="78"/>
  <c r="M6" i="78"/>
  <c r="S6" i="78"/>
  <c r="N7" i="78"/>
  <c r="M8" i="78"/>
  <c r="M9" i="78"/>
  <c r="N10" i="78"/>
  <c r="N11" i="78"/>
  <c r="C21" i="78"/>
  <c r="H21" i="78"/>
  <c r="J21" i="78"/>
  <c r="L21" i="78"/>
  <c r="N21" i="78"/>
  <c r="F37" i="78"/>
  <c r="N37" i="78"/>
  <c r="F38" i="78"/>
  <c r="F39" i="78"/>
  <c r="F40" i="78"/>
  <c r="F41" i="78"/>
  <c r="F42" i="78"/>
  <c r="H52" i="78"/>
  <c r="H55" i="78"/>
  <c r="H56" i="78"/>
  <c r="H74" i="78"/>
  <c r="H76" i="78"/>
  <c r="H78" i="78"/>
  <c r="H79" i="78"/>
  <c r="H85" i="78"/>
  <c r="H87" i="78"/>
  <c r="H89" i="78"/>
  <c r="H90" i="78"/>
  <c r="H73" i="78"/>
  <c r="H75" i="78"/>
  <c r="H77" i="78"/>
  <c r="H80" i="78"/>
  <c r="H84" i="78"/>
  <c r="H86" i="78"/>
  <c r="H88" i="78"/>
  <c r="AK5" i="7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C7" i="78" l="1"/>
  <c r="H69" i="78"/>
  <c r="H62" i="78"/>
  <c r="H65" i="78"/>
  <c r="H102" i="78"/>
  <c r="H97" i="78"/>
  <c r="H94" i="78"/>
  <c r="H68" i="78"/>
  <c r="H99" i="78"/>
  <c r="H95" i="78"/>
  <c r="H66" i="78"/>
  <c r="H64" i="78"/>
  <c r="H100" i="78"/>
  <c r="H96" i="78"/>
  <c r="H70" i="78"/>
  <c r="H101" i="78"/>
  <c r="H98" i="78"/>
  <c r="H63" i="78"/>
  <c r="H67" i="78"/>
  <c r="G21" i="78"/>
  <c r="T371" i="46"/>
  <c r="S371" i="46"/>
  <c r="R371" i="46"/>
  <c r="T279" i="46"/>
  <c r="S279" i="46"/>
  <c r="R279" i="46"/>
  <c r="U279" i="46" s="1"/>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G24" i="43"/>
  <c r="AF9" i="71"/>
  <c r="AI9" i="71" s="1"/>
  <c r="AK9" i="71"/>
  <c r="AJ9" i="71"/>
  <c r="AG9" i="71"/>
  <c r="AH9" i="71" s="1"/>
  <c r="AF10" i="71"/>
  <c r="AI10" i="71" s="1"/>
  <c r="AG10" i="71"/>
  <c r="AH10" i="71"/>
  <c r="AJ10" i="71"/>
  <c r="AK10" i="71"/>
  <c r="AF11" i="71"/>
  <c r="AI11" i="71" s="1"/>
  <c r="AG11" i="71"/>
  <c r="AH11" i="71" s="1"/>
  <c r="AJ11" i="71"/>
  <c r="AK11" i="71"/>
  <c r="AK12" i="71"/>
  <c r="AJ12" i="71"/>
  <c r="AG12" i="7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N37" i="43" s="1"/>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C23" i="77"/>
  <c r="D23" i="77" s="1"/>
  <c r="R22" i="77"/>
  <c r="R21" i="77"/>
  <c r="N19" i="77"/>
  <c r="R18" i="77"/>
  <c r="D18" i="77"/>
  <c r="R17" i="77"/>
  <c r="D17" i="77"/>
  <c r="R16" i="77"/>
  <c r="D16" i="77"/>
  <c r="D15" i="77"/>
  <c r="M14" i="77"/>
  <c r="N14" i="77" s="1"/>
  <c r="D14" i="77"/>
  <c r="R13" i="77"/>
  <c r="R12" i="77"/>
  <c r="D12" i="77"/>
  <c r="R11" i="77"/>
  <c r="R10" i="77"/>
  <c r="D10" i="77"/>
  <c r="R9" i="77"/>
  <c r="D9" i="77"/>
  <c r="R8" i="77"/>
  <c r="R7" i="77"/>
  <c r="R14" i="77" s="1"/>
  <c r="R4" i="77"/>
  <c r="R3" i="77"/>
  <c r="R24" i="77"/>
  <c r="R35" i="77"/>
  <c r="U34" i="77" s="1"/>
  <c r="O10" i="71"/>
  <c r="Y10" i="71" s="1"/>
  <c r="AB10" i="71" s="1"/>
  <c r="R19" i="77"/>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E21" i="78" s="1"/>
  <c r="C20" i="78" s="1"/>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P25" i="71"/>
  <c r="C25" i="71" s="1"/>
  <c r="R26" i="71"/>
  <c r="G25" i="71"/>
  <c r="Q26" i="71"/>
  <c r="P26" i="71"/>
  <c r="O26" i="71"/>
  <c r="A2" i="53"/>
  <c r="B19" i="72" s="1"/>
  <c r="K59" i="67"/>
  <c r="P61" i="67" s="1"/>
  <c r="K59" i="15"/>
  <c r="P74" i="15" s="1"/>
  <c r="D116" i="39"/>
  <c r="E116" i="39"/>
  <c r="F116" i="39"/>
  <c r="G116" i="39"/>
  <c r="H116" i="39"/>
  <c r="I116" i="39"/>
  <c r="J116" i="39"/>
  <c r="K116" i="39"/>
  <c r="L116" i="39"/>
  <c r="M116" i="39"/>
  <c r="C116" i="39"/>
  <c r="A21" i="62"/>
  <c r="A20" i="62"/>
  <c r="B66" i="72" s="1"/>
  <c r="A22" i="51"/>
  <c r="A21" i="51"/>
  <c r="B16" i="72" s="1"/>
  <c r="A20" i="51"/>
  <c r="A14" i="62"/>
  <c r="A13" i="62"/>
  <c r="B59" i="72" s="1"/>
  <c r="A19" i="62"/>
  <c r="B65" i="72" s="1"/>
  <c r="A12" i="62"/>
  <c r="B58" i="72" s="1"/>
  <c r="A120" i="9"/>
  <c r="A6" i="52" s="1"/>
  <c r="B57" i="72" s="1"/>
  <c r="H2" i="52"/>
  <c r="A1" i="52"/>
  <c r="A3" i="53"/>
  <c r="R27" i="71"/>
  <c r="Q27" i="71"/>
  <c r="P27" i="71"/>
  <c r="O27"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E109" i="9"/>
  <c r="A124" i="9" s="1"/>
  <c r="B44" i="72"/>
  <c r="B42" i="72"/>
  <c r="B69" i="72"/>
  <c r="B68" i="72"/>
  <c r="B63" i="72"/>
  <c r="B62" i="72"/>
  <c r="B60" i="72"/>
  <c r="B67" i="72"/>
  <c r="B10" i="72"/>
  <c r="C53" i="10"/>
  <c r="B51" i="10"/>
  <c r="A18" i="51"/>
  <c r="B13" i="72" s="1"/>
  <c r="C8" i="68"/>
  <c r="B49" i="48"/>
  <c r="B5" i="72" s="1"/>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Q69" i="71" s="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G61" i="71" s="1"/>
  <c r="W61"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G56" i="71" s="1"/>
  <c r="G57" i="71" s="1"/>
  <c r="W57" i="71" s="1"/>
  <c r="Q54" i="71"/>
  <c r="F55" i="71" s="1"/>
  <c r="F56" i="71" s="1"/>
  <c r="F57" i="71" s="1"/>
  <c r="V57" i="71" s="1"/>
  <c r="P54" i="71"/>
  <c r="C55" i="71" s="1"/>
  <c r="O54" i="71"/>
  <c r="B55"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C87" i="71"/>
  <c r="D87" i="71" s="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C22" i="20"/>
  <c r="B58" i="43" s="1"/>
  <c r="C25" i="40"/>
  <c r="S25" i="40"/>
  <c r="S29" i="39"/>
  <c r="S18" i="36"/>
  <c r="U18" i="36"/>
  <c r="S21" i="34"/>
  <c r="H25" i="40"/>
  <c r="J25" i="40"/>
  <c r="AC25" i="40" s="1"/>
  <c r="H29" i="39"/>
  <c r="AB29" i="39" s="1"/>
  <c r="J29" i="39"/>
  <c r="AC29" i="39" s="1"/>
  <c r="J18" i="36"/>
  <c r="AC18" i="36" s="1"/>
  <c r="H18" i="35"/>
  <c r="AB18" i="35" s="1"/>
  <c r="G68" i="35"/>
  <c r="J18" i="35"/>
  <c r="F77" i="37"/>
  <c r="G77" i="37" s="1"/>
  <c r="H21" i="37"/>
  <c r="F21" i="37"/>
  <c r="AA21" i="37" s="1"/>
  <c r="H21" i="34"/>
  <c r="AB21" i="34" s="1"/>
  <c r="F83" i="33"/>
  <c r="H21" i="33"/>
  <c r="U21" i="33" s="1"/>
  <c r="F21" i="33"/>
  <c r="E83" i="21"/>
  <c r="F83" i="21" s="1"/>
  <c r="S21" i="21"/>
  <c r="H1" i="69"/>
  <c r="W25" i="40"/>
  <c r="AB25" i="40"/>
  <c r="U25" i="40"/>
  <c r="U29" i="39"/>
  <c r="W29" i="39"/>
  <c r="W18" i="36"/>
  <c r="AB21" i="37"/>
  <c r="U21" i="37"/>
  <c r="S21" i="37"/>
  <c r="U21" i="34"/>
  <c r="AA21" i="33"/>
  <c r="S21" i="33"/>
  <c r="U18" i="35"/>
  <c r="AC18" i="35"/>
  <c r="W18" i="35"/>
  <c r="J21" i="37"/>
  <c r="AC21" i="37" s="1"/>
  <c r="J21" i="34"/>
  <c r="AC21" i="34" s="1"/>
  <c r="G83" i="33"/>
  <c r="J21" i="33"/>
  <c r="AC21" i="33" s="1"/>
  <c r="H21" i="21"/>
  <c r="U21" i="21" s="1"/>
  <c r="F38" i="69"/>
  <c r="E37" i="69"/>
  <c r="F36" i="69"/>
  <c r="F35" i="69"/>
  <c r="F21" i="69"/>
  <c r="F40" i="69" s="1"/>
  <c r="C21" i="69"/>
  <c r="F20" i="69"/>
  <c r="F39" i="69" s="1"/>
  <c r="E10" i="69"/>
  <c r="E9" i="69"/>
  <c r="C7" i="69"/>
  <c r="W21" i="37"/>
  <c r="W21" i="34"/>
  <c r="W21" i="33"/>
  <c r="AB21" i="21"/>
  <c r="G83" i="21"/>
  <c r="J21" i="21"/>
  <c r="AC21" i="21" s="1"/>
  <c r="C40" i="69"/>
  <c r="F38" i="68"/>
  <c r="E37" i="68"/>
  <c r="F36" i="68"/>
  <c r="F35" i="68"/>
  <c r="F21" i="68"/>
  <c r="F40" i="68" s="1"/>
  <c r="F20" i="68"/>
  <c r="F39" i="68" s="1"/>
  <c r="E10" i="68"/>
  <c r="E9" i="68"/>
  <c r="C7" i="68"/>
  <c r="C5" i="68" s="1"/>
  <c r="C40" i="68"/>
  <c r="Q72" i="67"/>
  <c r="Q59" i="67"/>
  <c r="Q58" i="67"/>
  <c r="Q51" i="67"/>
  <c r="J50" i="67"/>
  <c r="M47" i="67"/>
  <c r="D46" i="67"/>
  <c r="F33" i="67"/>
  <c r="F61" i="67" s="1"/>
  <c r="F23" i="67"/>
  <c r="D24" i="67" s="1"/>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s="1"/>
  <c r="K59" i="43"/>
  <c r="J59" i="43" s="1"/>
  <c r="D59" i="43"/>
  <c r="M58" i="43"/>
  <c r="N58" i="43" s="1"/>
  <c r="K58" i="43"/>
  <c r="J58" i="43" s="1"/>
  <c r="D58" i="43" s="1"/>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M51" i="43"/>
  <c r="N51" i="43" s="1"/>
  <c r="K51" i="43"/>
  <c r="J51"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C59" i="34" s="1"/>
  <c r="D59" i="34" s="1"/>
  <c r="F15" i="4"/>
  <c r="I24" i="78" s="1"/>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I24" i="43" s="1"/>
  <c r="D15" i="4"/>
  <c r="F7" i="1"/>
  <c r="G7" i="1" s="1"/>
  <c r="L21" i="4"/>
  <c r="F19" i="4"/>
  <c r="F2" i="52"/>
  <c r="B50" i="72" s="1"/>
  <c r="D2" i="52"/>
  <c r="B46" i="72" s="1"/>
  <c r="B8" i="53"/>
  <c r="B23" i="72" s="1"/>
  <c r="L4" i="9"/>
  <c r="B17" i="72"/>
  <c r="B15" i="72"/>
  <c r="A3" i="51"/>
  <c r="C8" i="11"/>
  <c r="B40" i="48"/>
  <c r="B3" i="72" s="1"/>
  <c r="N1" i="43"/>
  <c r="F35" i="4"/>
  <c r="J55" i="39" s="1"/>
  <c r="H38" i="43"/>
  <c r="H39" i="43"/>
  <c r="H40" i="43"/>
  <c r="H41" i="43"/>
  <c r="H42" i="43"/>
  <c r="H37" i="43"/>
  <c r="J24" i="43"/>
  <c r="C22" i="43"/>
  <c r="D16" i="43"/>
  <c r="C16" i="43"/>
  <c r="C13" i="43" s="1"/>
  <c r="C10" i="43"/>
  <c r="C11" i="43" s="1"/>
  <c r="C9" i="43"/>
  <c r="A7" i="43"/>
  <c r="F33" i="15"/>
  <c r="F61" i="15" s="1"/>
  <c r="M19" i="15"/>
  <c r="BR13" i="3"/>
  <c r="M10" i="1"/>
  <c r="O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c r="O8" i="1" s="1"/>
  <c r="P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U31" i="35" s="1"/>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AC39" i="40" s="1"/>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J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AC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U23" i="35" s="1"/>
  <c r="B57" i="35"/>
  <c r="B61" i="35"/>
  <c r="B59" i="35"/>
  <c r="J12" i="35" s="1"/>
  <c r="W12" i="35" s="1"/>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J9" i="33" s="1"/>
  <c r="AC9" i="33" s="1"/>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8" i="33"/>
  <c r="AC8" i="33"/>
  <c r="H8" i="33"/>
  <c r="AB8" i="33"/>
  <c r="F8" i="33"/>
  <c r="AA8" i="33"/>
  <c r="M102" i="21"/>
  <c r="D102" i="21"/>
  <c r="E102" i="21"/>
  <c r="F102" i="21"/>
  <c r="G102" i="21"/>
  <c r="H102" i="21"/>
  <c r="I102" i="21"/>
  <c r="J102" i="21"/>
  <c r="K102" i="21"/>
  <c r="L102" i="21"/>
  <c r="C102" i="21"/>
  <c r="C63" i="21"/>
  <c r="F9" i="21" s="1"/>
  <c r="G18" i="20"/>
  <c r="G19" i="20"/>
  <c r="G16" i="20"/>
  <c r="G15" i="20"/>
  <c r="C24" i="20"/>
  <c r="C21" i="20"/>
  <c r="C20" i="20"/>
  <c r="C18" i="20"/>
  <c r="C21" i="39" s="1"/>
  <c r="C17" i="20"/>
  <c r="C16" i="20"/>
  <c r="C17" i="39" s="1"/>
  <c r="C15" i="20"/>
  <c r="E54" i="21"/>
  <c r="F54" i="21" s="1"/>
  <c r="I54" i="21"/>
  <c r="J54" i="21" s="1"/>
  <c r="G54" i="21"/>
  <c r="H54" i="21" s="1"/>
  <c r="D125" i="21"/>
  <c r="E125" i="21" s="1"/>
  <c r="F125" i="21" s="1"/>
  <c r="G125" i="21" s="1"/>
  <c r="D123" i="21"/>
  <c r="E123" i="21" s="1"/>
  <c r="F123" i="21" s="1"/>
  <c r="G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AC29" i="21" s="1"/>
  <c r="B92" i="21"/>
  <c r="B90" i="21"/>
  <c r="J27" i="2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S41" i="21"/>
  <c r="AA41" i="21"/>
  <c r="F45" i="39"/>
  <c r="S45" i="39" s="1"/>
  <c r="J45" i="39"/>
  <c r="W45" i="39" s="1"/>
  <c r="J44" i="39"/>
  <c r="AC44" i="39" s="1"/>
  <c r="F36" i="39"/>
  <c r="S36" i="39" s="1"/>
  <c r="H36" i="39"/>
  <c r="AB36" i="39" s="1"/>
  <c r="J35" i="39"/>
  <c r="AC35" i="39" s="1"/>
  <c r="F35" i="39"/>
  <c r="AA35" i="39" s="1"/>
  <c r="J36" i="39"/>
  <c r="AC36" i="39" s="1"/>
  <c r="U9" i="39"/>
  <c r="W25" i="37"/>
  <c r="W31" i="37"/>
  <c r="F103" i="37"/>
  <c r="G103" i="37" s="1"/>
  <c r="H103" i="37" s="1"/>
  <c r="I103" i="37" s="1"/>
  <c r="J103" i="37" s="1"/>
  <c r="K103" i="37" s="1"/>
  <c r="L103" i="37" s="1"/>
  <c r="M103" i="37" s="1"/>
  <c r="F39" i="37"/>
  <c r="U14" i="37"/>
  <c r="F29" i="36"/>
  <c r="AA29" i="36" s="1"/>
  <c r="F16" i="36"/>
  <c r="AA16" i="36" s="1"/>
  <c r="S30" i="36"/>
  <c r="AA31" i="36"/>
  <c r="AC31" i="36"/>
  <c r="U31" i="36"/>
  <c r="H22" i="35"/>
  <c r="AB22" i="35" s="1"/>
  <c r="W28" i="35"/>
  <c r="S31" i="35"/>
  <c r="F36" i="34"/>
  <c r="J35" i="34"/>
  <c r="W9" i="34"/>
  <c r="S34" i="34"/>
  <c r="U34" i="34"/>
  <c r="H39" i="33"/>
  <c r="AB39" i="33"/>
  <c r="F26" i="33"/>
  <c r="AA26" i="33"/>
  <c r="U33" i="33"/>
  <c r="U35" i="33"/>
  <c r="S40" i="33"/>
  <c r="W33" i="33"/>
  <c r="W39" i="33"/>
  <c r="H39" i="37"/>
  <c r="AB39" i="37"/>
  <c r="F11" i="40"/>
  <c r="AA11" i="40" s="1"/>
  <c r="H11" i="40"/>
  <c r="AB11" i="40" s="1"/>
  <c r="W8" i="40"/>
  <c r="AC40" i="40"/>
  <c r="AC9" i="40"/>
  <c r="S34" i="40"/>
  <c r="S40" i="40"/>
  <c r="U34" i="40"/>
  <c r="U40" i="40"/>
  <c r="F42" i="39"/>
  <c r="AA42" i="39" s="1"/>
  <c r="F41" i="39"/>
  <c r="S41" i="39" s="1"/>
  <c r="H40" i="39"/>
  <c r="AB40" i="39" s="1"/>
  <c r="H39" i="39"/>
  <c r="U39" i="39" s="1"/>
  <c r="S34" i="39"/>
  <c r="H34" i="39"/>
  <c r="U34"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G109" i="39"/>
  <c r="H109" i="39" s="1"/>
  <c r="I109" i="39" s="1"/>
  <c r="J109" i="39" s="1"/>
  <c r="K109" i="39" s="1"/>
  <c r="L109" i="39" s="1"/>
  <c r="M109" i="39" s="1"/>
  <c r="F101" i="39"/>
  <c r="H27" i="39"/>
  <c r="U27" i="39" s="1"/>
  <c r="J19" i="39"/>
  <c r="AC19" i="39" s="1"/>
  <c r="J17" i="39"/>
  <c r="J27" i="39"/>
  <c r="AC27" i="39" s="1"/>
  <c r="F27" i="39"/>
  <c r="F11" i="21"/>
  <c r="S11" i="21"/>
  <c r="C25" i="39"/>
  <c r="H11" i="39"/>
  <c r="S40" i="39"/>
  <c r="H32" i="33"/>
  <c r="AB32" i="33" s="1"/>
  <c r="H11" i="21"/>
  <c r="U11" i="21" s="1"/>
  <c r="J11" i="21"/>
  <c r="W11" i="21" s="1"/>
  <c r="H37" i="40"/>
  <c r="U37" i="40" s="1"/>
  <c r="H36" i="40"/>
  <c r="AB36" i="40" s="1"/>
  <c r="F35" i="40"/>
  <c r="AA35" i="40" s="1"/>
  <c r="H23" i="40"/>
  <c r="AB23" i="40" s="1"/>
  <c r="H17" i="40"/>
  <c r="U17" i="40" s="1"/>
  <c r="J15" i="40"/>
  <c r="W15" i="40" s="1"/>
  <c r="J11" i="40"/>
  <c r="AB8" i="39"/>
  <c r="AB12" i="33"/>
  <c r="F37" i="39"/>
  <c r="AA37" i="39" s="1"/>
  <c r="J34" i="36"/>
  <c r="U30" i="36"/>
  <c r="J30" i="35"/>
  <c r="W30" i="35" s="1"/>
  <c r="H30" i="35"/>
  <c r="AB30" i="35" s="1"/>
  <c r="F22" i="35"/>
  <c r="AA22" i="35" s="1"/>
  <c r="H10" i="35"/>
  <c r="U10" i="35" s="1"/>
  <c r="F33" i="36"/>
  <c r="AA33" i="36" s="1"/>
  <c r="W30" i="36"/>
  <c r="H16" i="36"/>
  <c r="AB16" i="36" s="1"/>
  <c r="F85" i="36"/>
  <c r="G85" i="36" s="1"/>
  <c r="H85" i="36" s="1"/>
  <c r="I85" i="36" s="1"/>
  <c r="J85" i="36" s="1"/>
  <c r="K85" i="36" s="1"/>
  <c r="L85" i="36" s="1"/>
  <c r="M85" i="36" s="1"/>
  <c r="J29" i="36"/>
  <c r="AC29" i="36" s="1"/>
  <c r="F12" i="36"/>
  <c r="AA12" i="36" s="1"/>
  <c r="F24" i="36"/>
  <c r="AA24" i="36" s="1"/>
  <c r="AB8" i="36"/>
  <c r="F14" i="35"/>
  <c r="AA14" i="35" s="1"/>
  <c r="F23" i="35"/>
  <c r="AA23" i="35" s="1"/>
  <c r="J32" i="35"/>
  <c r="AC32" i="35" s="1"/>
  <c r="J16" i="35"/>
  <c r="AC16" i="35" s="1"/>
  <c r="H16" i="35"/>
  <c r="U16" i="35" s="1"/>
  <c r="F16" i="35"/>
  <c r="S16" i="35" s="1"/>
  <c r="H14" i="35"/>
  <c r="AB14" i="35" s="1"/>
  <c r="J29" i="35"/>
  <c r="H33" i="35"/>
  <c r="AC8" i="35"/>
  <c r="J20" i="35"/>
  <c r="W20" i="35"/>
  <c r="F35" i="37"/>
  <c r="S35" i="37"/>
  <c r="E101" i="37"/>
  <c r="F101" i="37"/>
  <c r="G101" i="37" s="1"/>
  <c r="H101" i="37" s="1"/>
  <c r="I101" i="37" s="1"/>
  <c r="J101" i="37" s="1"/>
  <c r="K101" i="37" s="1"/>
  <c r="L101" i="37" s="1"/>
  <c r="M101" i="37" s="1"/>
  <c r="J34" i="37"/>
  <c r="W34" i="37" s="1"/>
  <c r="S10" i="37"/>
  <c r="AB34" i="37"/>
  <c r="J33" i="37"/>
  <c r="AC33" i="37"/>
  <c r="U42" i="34"/>
  <c r="H40" i="34"/>
  <c r="U40" i="34" s="1"/>
  <c r="E114" i="34"/>
  <c r="F114" i="34" s="1"/>
  <c r="H36" i="34"/>
  <c r="U36" i="34" s="1"/>
  <c r="F37" i="34"/>
  <c r="AA37" i="34" s="1"/>
  <c r="S35" i="34"/>
  <c r="F27" i="34"/>
  <c r="AA27" i="34" s="1"/>
  <c r="F25" i="34"/>
  <c r="S25" i="34" s="1"/>
  <c r="H23" i="34"/>
  <c r="J23" i="34"/>
  <c r="F19" i="34"/>
  <c r="H17" i="34"/>
  <c r="U17" i="34" s="1"/>
  <c r="F15" i="34"/>
  <c r="AA15" i="34" s="1"/>
  <c r="J15" i="34"/>
  <c r="H15" i="34"/>
  <c r="AB15" i="34" s="1"/>
  <c r="J28" i="34"/>
  <c r="W28" i="34" s="1"/>
  <c r="F41" i="33"/>
  <c r="S38" i="33"/>
  <c r="E113" i="33"/>
  <c r="F32" i="33"/>
  <c r="AA32" i="33" s="1"/>
  <c r="J19" i="33"/>
  <c r="AC19" i="33" s="1"/>
  <c r="J15" i="33"/>
  <c r="AC15" i="33" s="1"/>
  <c r="F11" i="33"/>
  <c r="AA11" i="33" s="1"/>
  <c r="S26" i="33"/>
  <c r="U8" i="33"/>
  <c r="S8" i="33"/>
  <c r="F37" i="40"/>
  <c r="AA37" i="40" s="1"/>
  <c r="F36" i="40"/>
  <c r="AA36" i="40" s="1"/>
  <c r="H28" i="40"/>
  <c r="U28" i="40" s="1"/>
  <c r="F23" i="40"/>
  <c r="AA23" i="40" s="1"/>
  <c r="F17" i="40"/>
  <c r="AA17" i="40" s="1"/>
  <c r="J17" i="40"/>
  <c r="W17" i="40" s="1"/>
  <c r="F15" i="40"/>
  <c r="S15" i="40" s="1"/>
  <c r="H15" i="40"/>
  <c r="AB15" i="40" s="1"/>
  <c r="S12" i="36"/>
  <c r="AB30" i="36"/>
  <c r="U30" i="35"/>
  <c r="F29" i="35"/>
  <c r="S29" i="35" s="1"/>
  <c r="H29" i="35"/>
  <c r="AB29" i="35" s="1"/>
  <c r="H33" i="37"/>
  <c r="AB33" i="37" s="1"/>
  <c r="F33" i="37"/>
  <c r="AA33" i="37" s="1"/>
  <c r="U34" i="37"/>
  <c r="W33" i="37"/>
  <c r="S34" i="37"/>
  <c r="AA34" i="37"/>
  <c r="J43" i="34"/>
  <c r="AB42" i="34"/>
  <c r="J40" i="34"/>
  <c r="G114" i="34"/>
  <c r="H114" i="34" s="1"/>
  <c r="I114" i="34" s="1"/>
  <c r="J114" i="34" s="1"/>
  <c r="K114" i="34" s="1"/>
  <c r="L114" i="34" s="1"/>
  <c r="M114" i="34" s="1"/>
  <c r="H38" i="34"/>
  <c r="AB38" i="34"/>
  <c r="J36" i="34"/>
  <c r="W36" i="34"/>
  <c r="H37" i="34"/>
  <c r="U37" i="34"/>
  <c r="H25" i="34"/>
  <c r="AB25" i="34"/>
  <c r="J25" i="34"/>
  <c r="AC25" i="34"/>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H123" i="21"/>
  <c r="I123" i="21" s="1"/>
  <c r="J123" i="21" s="1"/>
  <c r="K123" i="21" s="1"/>
  <c r="L123" i="21" s="1"/>
  <c r="M123" i="21" s="1"/>
  <c r="J42" i="21"/>
  <c r="AC42" i="21" s="1"/>
  <c r="H42" i="21"/>
  <c r="U42" i="21" s="1"/>
  <c r="J44" i="34"/>
  <c r="AC44" i="34" s="1"/>
  <c r="F44" i="34"/>
  <c r="AA44" i="34"/>
  <c r="J10" i="35"/>
  <c r="W10" i="35"/>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H13" i="36"/>
  <c r="AB13" i="36" s="1"/>
  <c r="J13" i="36"/>
  <c r="AC13" i="36" s="1"/>
  <c r="F13" i="36"/>
  <c r="S13" i="36" s="1"/>
  <c r="E89" i="37"/>
  <c r="F89" i="37" s="1"/>
  <c r="G89" i="37" s="1"/>
  <c r="H89" i="37" s="1"/>
  <c r="I89" i="37" s="1"/>
  <c r="J89" i="37" s="1"/>
  <c r="K89" i="37" s="1"/>
  <c r="L89" i="37" s="1"/>
  <c r="M89" i="37" s="1"/>
  <c r="J29" i="37"/>
  <c r="W29" i="37"/>
  <c r="F29" i="37"/>
  <c r="S29" i="37"/>
  <c r="F105" i="37"/>
  <c r="H36" i="37"/>
  <c r="AB36" i="37" s="1"/>
  <c r="F107" i="37"/>
  <c r="J37" i="37"/>
  <c r="H37" i="37"/>
  <c r="U37" i="37" s="1"/>
  <c r="H40" i="37"/>
  <c r="U40" i="37" s="1"/>
  <c r="J40" i="37"/>
  <c r="AC40" i="37" s="1"/>
  <c r="F40" i="37"/>
  <c r="AA40" i="37" s="1"/>
  <c r="AC12" i="40"/>
  <c r="W12" i="40"/>
  <c r="H14" i="33"/>
  <c r="U14" i="33" s="1"/>
  <c r="F14" i="33"/>
  <c r="S14" i="33" s="1"/>
  <c r="J14" i="33"/>
  <c r="H30" i="33"/>
  <c r="AB30" i="33"/>
  <c r="F30" i="33"/>
  <c r="J30" i="33"/>
  <c r="H44" i="33"/>
  <c r="J44" i="33"/>
  <c r="F44" i="33"/>
  <c r="S44" i="33" s="1"/>
  <c r="J46" i="33"/>
  <c r="AC46" i="33" s="1"/>
  <c r="F46" i="33"/>
  <c r="AA46" i="33" s="1"/>
  <c r="H46" i="33"/>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s="1"/>
  <c r="F25" i="36"/>
  <c r="S25" i="36" s="1"/>
  <c r="H25" i="36"/>
  <c r="AB25" i="36" s="1"/>
  <c r="H13" i="37"/>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AA14" i="33"/>
  <c r="J36" i="37"/>
  <c r="AC36" i="37"/>
  <c r="G105" i="37"/>
  <c r="AB11" i="36"/>
  <c r="J10" i="36"/>
  <c r="AC10" i="36" s="1"/>
  <c r="AB26" i="33"/>
  <c r="AB30" i="21"/>
  <c r="AA14" i="37"/>
  <c r="W31" i="34"/>
  <c r="W13" i="36"/>
  <c r="W11" i="36"/>
  <c r="AB46" i="34"/>
  <c r="AA14" i="34"/>
  <c r="AB45" i="33"/>
  <c r="U31" i="33"/>
  <c r="U13" i="33"/>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AZ512" i="3" s="1"/>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AZ510" i="3" s="1"/>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AZ514" i="3" s="1"/>
  <c r="BA512" i="3"/>
  <c r="BA510" i="3"/>
  <c r="BA508" i="3"/>
  <c r="BA506" i="3"/>
  <c r="BA504" i="3"/>
  <c r="AZ504" i="3"/>
  <c r="BA502" i="3"/>
  <c r="BA500" i="3"/>
  <c r="BA498" i="3"/>
  <c r="AZ498" i="3"/>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BQ499" i="3"/>
  <c r="BL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H32" i="40"/>
  <c r="AB32" i="40" s="1"/>
  <c r="J36" i="40"/>
  <c r="H19" i="37"/>
  <c r="AB19" i="37" s="1"/>
  <c r="F123" i="33"/>
  <c r="G123" i="33" s="1"/>
  <c r="H123" i="33" s="1"/>
  <c r="I123" i="33" s="1"/>
  <c r="J123" i="33" s="1"/>
  <c r="K123" i="33" s="1"/>
  <c r="L123" i="33" s="1"/>
  <c r="M123" i="33" s="1"/>
  <c r="H42" i="33"/>
  <c r="AB42" i="33" s="1"/>
  <c r="J43" i="33"/>
  <c r="AC43" i="33" s="1"/>
  <c r="U43" i="33"/>
  <c r="S28" i="31"/>
  <c r="S27" i="31"/>
  <c r="S26" i="31"/>
  <c r="S22" i="31" s="1"/>
  <c r="U14" i="40"/>
  <c r="AC32" i="36"/>
  <c r="U35" i="35"/>
  <c r="W23" i="35"/>
  <c r="W14" i="37"/>
  <c r="AB28" i="37"/>
  <c r="U33" i="37"/>
  <c r="U39" i="37"/>
  <c r="W26" i="37"/>
  <c r="AC8" i="37"/>
  <c r="U26" i="37"/>
  <c r="W47" i="34"/>
  <c r="AB13" i="34"/>
  <c r="W37" i="34"/>
  <c r="AB37" i="34"/>
  <c r="AC36" i="34"/>
  <c r="AA13" i="33"/>
  <c r="AC45" i="33"/>
  <c r="U11" i="33"/>
  <c r="U19" i="21"/>
  <c r="W44" i="21"/>
  <c r="U26" i="21"/>
  <c r="AC46" i="21"/>
  <c r="AB38" i="21"/>
  <c r="F43" i="33"/>
  <c r="AA43" i="33"/>
  <c r="W15" i="34"/>
  <c r="AC15" i="34"/>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H103" i="9"/>
  <c r="D8" i="53" s="1"/>
  <c r="B16" i="53"/>
  <c r="B33" i="72" s="1"/>
  <c r="C7" i="37"/>
  <c r="C52" i="37" s="1"/>
  <c r="D52" i="37" s="1"/>
  <c r="C7" i="36"/>
  <c r="C46" i="36" s="1"/>
  <c r="D46" i="36" s="1"/>
  <c r="A118" i="9"/>
  <c r="A4" i="52"/>
  <c r="B41" i="72" s="1"/>
  <c r="J11" i="39"/>
  <c r="W11" i="39" s="1"/>
  <c r="F11" i="39"/>
  <c r="AA11" i="39" s="1"/>
  <c r="A12" i="52"/>
  <c r="B56" i="72" s="1"/>
  <c r="S11" i="39"/>
  <c r="G4" i="4"/>
  <c r="I4" i="4"/>
  <c r="A2" i="9"/>
  <c r="AZ20" i="3"/>
  <c r="AZ24" i="3"/>
  <c r="AZ28" i="3"/>
  <c r="BL549" i="3"/>
  <c r="AZ549" i="3" s="1"/>
  <c r="AZ502" i="3"/>
  <c r="AZ522" i="3"/>
  <c r="AZ546"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AZ327" i="3" s="1"/>
  <c r="G335" i="3"/>
  <c r="BL336" i="3"/>
  <c r="G337" i="3"/>
  <c r="BL338" i="3"/>
  <c r="BA340" i="3"/>
  <c r="AZ340" i="3" s="1"/>
  <c r="BA341" i="3"/>
  <c r="AZ341" i="3" s="1"/>
  <c r="BL341" i="3"/>
  <c r="BA343" i="3"/>
  <c r="AZ343" i="3" s="1"/>
  <c r="BA345" i="3"/>
  <c r="BL355" i="3"/>
  <c r="G356" i="3"/>
  <c r="BL357" i="3"/>
  <c r="BA359" i="3"/>
  <c r="AZ359" i="3"/>
  <c r="BA360" i="3"/>
  <c r="BL360" i="3"/>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AZ116" i="3" s="1"/>
  <c r="G117" i="3"/>
  <c r="BA119" i="3"/>
  <c r="AZ119" i="3" s="1"/>
  <c r="BL120" i="3"/>
  <c r="AZ120" i="3" s="1"/>
  <c r="G121" i="3"/>
  <c r="BA123" i="3"/>
  <c r="AZ123" i="3" s="1"/>
  <c r="BL124" i="3"/>
  <c r="G125" i="3"/>
  <c r="BA127" i="3"/>
  <c r="BL128" i="3"/>
  <c r="G129" i="3"/>
  <c r="BA131" i="3"/>
  <c r="BL132" i="3"/>
  <c r="AZ132" i="3"/>
  <c r="G133" i="3"/>
  <c r="BA135" i="3"/>
  <c r="BL136" i="3"/>
  <c r="G137" i="3"/>
  <c r="BA139" i="3"/>
  <c r="BL140" i="3"/>
  <c r="AZ140" i="3" s="1"/>
  <c r="G141" i="3"/>
  <c r="BA143" i="3"/>
  <c r="AZ143" i="3" s="1"/>
  <c r="BL144" i="3"/>
  <c r="G145" i="3"/>
  <c r="BA147" i="3"/>
  <c r="AZ147" i="3" s="1"/>
  <c r="BL148" i="3"/>
  <c r="AZ148" i="3" s="1"/>
  <c r="G149" i="3"/>
  <c r="BA151" i="3"/>
  <c r="AZ151" i="3" s="1"/>
  <c r="BL152" i="3"/>
  <c r="AZ152" i="3" s="1"/>
  <c r="G153" i="3"/>
  <c r="BA155" i="3"/>
  <c r="AZ155" i="3" s="1"/>
  <c r="BL156" i="3"/>
  <c r="AZ156" i="3" s="1"/>
  <c r="G157" i="3"/>
  <c r="BA159" i="3"/>
  <c r="AZ159" i="3"/>
  <c r="BL160" i="3"/>
  <c r="G161" i="3"/>
  <c r="BA163" i="3"/>
  <c r="AZ163" i="3"/>
  <c r="BL164" i="3"/>
  <c r="AZ164" i="3"/>
  <c r="G165" i="3"/>
  <c r="BA167" i="3"/>
  <c r="BL168" i="3"/>
  <c r="G169" i="3"/>
  <c r="BA171" i="3"/>
  <c r="AZ171" i="3" s="1"/>
  <c r="BL172" i="3"/>
  <c r="AZ172" i="3" s="1"/>
  <c r="G173" i="3"/>
  <c r="BA175" i="3"/>
  <c r="AZ175" i="3" s="1"/>
  <c r="BL176" i="3"/>
  <c r="AZ176" i="3" s="1"/>
  <c r="G177" i="3"/>
  <c r="BA179" i="3"/>
  <c r="AZ179" i="3" s="1"/>
  <c r="BL180" i="3"/>
  <c r="AZ180" i="3" s="1"/>
  <c r="G181" i="3"/>
  <c r="BA183" i="3"/>
  <c r="BL184" i="3"/>
  <c r="AZ184" i="3" s="1"/>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43" i="3"/>
  <c r="AZ47" i="3"/>
  <c r="AZ51" i="3"/>
  <c r="AZ55" i="3"/>
  <c r="AZ67" i="3"/>
  <c r="AZ71" i="3"/>
  <c r="AZ79" i="3"/>
  <c r="AZ136" i="3"/>
  <c r="AZ144" i="3"/>
  <c r="AZ160" i="3"/>
  <c r="AZ168" i="3"/>
  <c r="AZ192" i="3"/>
  <c r="AZ200" i="3"/>
  <c r="AZ89" i="3"/>
  <c r="AZ97" i="3"/>
  <c r="AZ105" i="3"/>
  <c r="AZ109" i="3"/>
  <c r="AZ128" i="3"/>
  <c r="G534" i="3"/>
  <c r="G530" i="3"/>
  <c r="G522" i="3"/>
  <c r="G516" i="3"/>
  <c r="G512" i="3"/>
  <c r="G506" i="3"/>
  <c r="G498"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AZ363" i="3" s="1"/>
  <c r="BA364" i="3"/>
  <c r="BL364" i="3"/>
  <c r="G365" i="3"/>
  <c r="G368" i="3"/>
  <c r="BL369" i="3"/>
  <c r="BA371" i="3"/>
  <c r="BA372" i="3"/>
  <c r="AZ372" i="3" s="1"/>
  <c r="BL372" i="3"/>
  <c r="G373" i="3"/>
  <c r="G376" i="3"/>
  <c r="BL377" i="3"/>
  <c r="BL379" i="3"/>
  <c r="BA381" i="3"/>
  <c r="AZ381" i="3" s="1"/>
  <c r="BA382" i="3"/>
  <c r="BL382" i="3"/>
  <c r="G383" i="3"/>
  <c r="G386" i="3"/>
  <c r="BL387" i="3"/>
  <c r="BA389" i="3"/>
  <c r="AZ389" i="3" s="1"/>
  <c r="BA390" i="3"/>
  <c r="AZ390" i="3" s="1"/>
  <c r="BL390" i="3"/>
  <c r="G391" i="3"/>
  <c r="G394" i="3"/>
  <c r="AZ142" i="3"/>
  <c r="AZ146" i="3"/>
  <c r="AZ150" i="3"/>
  <c r="AZ170"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s="1"/>
  <c r="BL327" i="3"/>
  <c r="G328" i="3"/>
  <c r="BA330" i="3"/>
  <c r="AZ330" i="3" s="1"/>
  <c r="BL331" i="3"/>
  <c r="AZ331" i="3" s="1"/>
  <c r="G332" i="3"/>
  <c r="BA334" i="3"/>
  <c r="AZ334" i="3" s="1"/>
  <c r="BL335" i="3"/>
  <c r="G336" i="3"/>
  <c r="BA338" i="3"/>
  <c r="BL339" i="3"/>
  <c r="AZ339" i="3" s="1"/>
  <c r="G340" i="3"/>
  <c r="BL343" i="3"/>
  <c r="G344" i="3"/>
  <c r="G348" i="3"/>
  <c r="G355" i="3"/>
  <c r="AZ209" i="3"/>
  <c r="AZ214" i="3"/>
  <c r="AZ222" i="3"/>
  <c r="AZ303" i="3"/>
  <c r="AZ335" i="3"/>
  <c r="G342" i="3"/>
  <c r="BL345" i="3"/>
  <c r="AZ345" i="3" s="1"/>
  <c r="G346" i="3"/>
  <c r="BL349" i="3"/>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BL374" i="3"/>
  <c r="AZ374" i="3" s="1"/>
  <c r="G375" i="3"/>
  <c r="BA377" i="3"/>
  <c r="AZ377" i="3" s="1"/>
  <c r="AZ233" i="3"/>
  <c r="AZ237" i="3"/>
  <c r="AZ249" i="3"/>
  <c r="AZ253" i="3"/>
  <c r="AZ265" i="3"/>
  <c r="AZ273" i="3"/>
  <c r="BA379" i="3"/>
  <c r="AZ379" i="3" s="1"/>
  <c r="BL380" i="3"/>
  <c r="G381" i="3"/>
  <c r="BA383" i="3"/>
  <c r="AZ383" i="3" s="1"/>
  <c r="BL384" i="3"/>
  <c r="G385" i="3"/>
  <c r="BA387" i="3"/>
  <c r="BL388" i="3"/>
  <c r="G389" i="3"/>
  <c r="BA391" i="3"/>
  <c r="AZ391" i="3" s="1"/>
  <c r="BL392" i="3"/>
  <c r="AZ392" i="3" s="1"/>
  <c r="G393" i="3"/>
  <c r="AZ263" i="3"/>
  <c r="AZ275" i="3"/>
  <c r="AZ279" i="3"/>
  <c r="AZ283" i="3"/>
  <c r="AZ291" i="3"/>
  <c r="AZ299" i="3"/>
  <c r="BO5" i="3"/>
  <c r="BM5" i="3"/>
  <c r="F29" i="6"/>
  <c r="BJ5" i="3"/>
  <c r="BH5" i="3"/>
  <c r="BF5" i="3"/>
  <c r="BD5" i="3"/>
  <c r="AC5" i="3"/>
  <c r="AZ506" i="3"/>
  <c r="AZ496" i="3"/>
  <c r="G548" i="3"/>
  <c r="G538" i="3"/>
  <c r="G520" i="3"/>
  <c r="G502" i="3"/>
  <c r="BS5" i="3"/>
  <c r="BP5" i="3"/>
  <c r="BN5" i="3"/>
  <c r="G29" i="6" s="1"/>
  <c r="BK5" i="3"/>
  <c r="BI5" i="3"/>
  <c r="BG5" i="3"/>
  <c r="BE5" i="3"/>
  <c r="BC5" i="3"/>
  <c r="G17" i="3"/>
  <c r="BA17" i="3"/>
  <c r="BT5" i="3"/>
  <c r="AZ350" i="3"/>
  <c r="AZ360" i="3"/>
  <c r="BA15" i="3"/>
  <c r="AZ15" i="3" s="1"/>
  <c r="BB5" i="3"/>
  <c r="BR5" i="3"/>
  <c r="G28" i="6" s="1"/>
  <c r="AZ380" i="3"/>
  <c r="AZ388" i="3"/>
  <c r="AZ509" i="3"/>
  <c r="E8" i="6"/>
  <c r="F27" i="6" s="1"/>
  <c r="G509" i="3"/>
  <c r="AZ491" i="3"/>
  <c r="U36" i="40"/>
  <c r="H117" i="43"/>
  <c r="D21" i="43"/>
  <c r="F42" i="43"/>
  <c r="I21" i="43"/>
  <c r="F39" i="43"/>
  <c r="J21" i="43"/>
  <c r="F6" i="1"/>
  <c r="G6" i="1" s="1"/>
  <c r="U17" i="39"/>
  <c r="S14" i="35"/>
  <c r="U43" i="21"/>
  <c r="U35" i="21"/>
  <c r="AC35" i="21"/>
  <c r="U10" i="21"/>
  <c r="G9" i="1"/>
  <c r="AZ501" i="3"/>
  <c r="W44" i="34"/>
  <c r="S15"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86" i="3"/>
  <c r="C40" i="11"/>
  <c r="AZ223" i="3"/>
  <c r="AZ235" i="3"/>
  <c r="AZ240" i="3"/>
  <c r="AZ251" i="3"/>
  <c r="AZ256" i="3"/>
  <c r="AZ271" i="3"/>
  <c r="AZ280" i="3"/>
  <c r="AZ288" i="3"/>
  <c r="AZ21" i="3"/>
  <c r="AZ45" i="3"/>
  <c r="AZ50" i="3"/>
  <c r="AZ53" i="3"/>
  <c r="AZ66" i="3"/>
  <c r="AZ69" i="3"/>
  <c r="AZ72" i="3"/>
  <c r="AZ74" i="3"/>
  <c r="AZ102" i="3"/>
  <c r="F23" i="39"/>
  <c r="AA23" i="39" s="1"/>
  <c r="H27" i="36"/>
  <c r="U27" i="36" s="1"/>
  <c r="F27" i="36"/>
  <c r="AA27" i="36" s="1"/>
  <c r="H33" i="34"/>
  <c r="U33" i="34" s="1"/>
  <c r="F32" i="37"/>
  <c r="AA32" i="37" s="1"/>
  <c r="F20" i="36"/>
  <c r="AA20" i="36" s="1"/>
  <c r="J33" i="34"/>
  <c r="AC33" i="34" s="1"/>
  <c r="H23" i="39"/>
  <c r="U23" i="39" s="1"/>
  <c r="D48" i="9"/>
  <c r="M52" i="9" s="1"/>
  <c r="K9" i="1"/>
  <c r="M9" i="1" s="1"/>
  <c r="O9" i="1" s="1"/>
  <c r="P9" i="1" s="1"/>
  <c r="AE9" i="1"/>
  <c r="D93" i="9"/>
  <c r="E12" i="6"/>
  <c r="K6" i="1"/>
  <c r="E29" i="6"/>
  <c r="AC26" i="33"/>
  <c r="W26" i="33"/>
  <c r="W27" i="34"/>
  <c r="AC27" i="34"/>
  <c r="AB34" i="36"/>
  <c r="U34" i="36"/>
  <c r="AB33" i="36"/>
  <c r="U33" i="36"/>
  <c r="W12" i="39"/>
  <c r="W39" i="40"/>
  <c r="W12" i="33"/>
  <c r="AC12" i="33"/>
  <c r="AA32" i="36"/>
  <c r="S32" i="36"/>
  <c r="AZ437" i="3"/>
  <c r="AZ441" i="3"/>
  <c r="AA39" i="34"/>
  <c r="BL14" i="3"/>
  <c r="U30" i="33"/>
  <c r="AC13" i="34"/>
  <c r="AA47" i="34"/>
  <c r="W28" i="37"/>
  <c r="S19" i="39"/>
  <c r="F12" i="33"/>
  <c r="H12" i="39"/>
  <c r="AB12" i="39"/>
  <c r="F39" i="40"/>
  <c r="BA14" i="3"/>
  <c r="AZ14" i="3" s="1"/>
  <c r="AZ367" i="3"/>
  <c r="AZ224" i="3"/>
  <c r="AZ238" i="3"/>
  <c r="AZ254" i="3"/>
  <c r="AZ281" i="3"/>
  <c r="AZ286" i="3"/>
  <c r="AZ297" i="3"/>
  <c r="AZ149" i="3"/>
  <c r="AZ173" i="3"/>
  <c r="AZ197" i="3"/>
  <c r="AZ19" i="3"/>
  <c r="AZ26" i="3"/>
  <c r="AZ41" i="3"/>
  <c r="S12" i="1"/>
  <c r="R12" i="1"/>
  <c r="B12" i="1"/>
  <c r="E12" i="1" s="1"/>
  <c r="S10" i="1"/>
  <c r="AQ10" i="1" s="1"/>
  <c r="R10" i="1"/>
  <c r="B10" i="1"/>
  <c r="E10" i="1" s="1"/>
  <c r="AZ107" i="3"/>
  <c r="AZ111" i="3"/>
  <c r="K12" i="1"/>
  <c r="M12" i="1"/>
  <c r="O12" i="1" s="1"/>
  <c r="P12" i="1" s="1"/>
  <c r="S13" i="1"/>
  <c r="AR13" i="1"/>
  <c r="R13" i="1"/>
  <c r="S11" i="1"/>
  <c r="AQ11" i="1" s="1"/>
  <c r="R11" i="1"/>
  <c r="S9" i="1"/>
  <c r="AR9" i="1" s="1"/>
  <c r="R9" i="1"/>
  <c r="J51" i="67"/>
  <c r="AC34" i="33"/>
  <c r="AA34" i="33"/>
  <c r="B41" i="1"/>
  <c r="F53" i="9" s="1"/>
  <c r="AB37" i="40"/>
  <c r="S35" i="40"/>
  <c r="U35"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c r="D7" i="52" s="1"/>
  <c r="C18" i="9"/>
  <c r="D18" i="9" s="1"/>
  <c r="F34" i="67"/>
  <c r="F62" i="67" s="1"/>
  <c r="M20" i="67"/>
  <c r="F34" i="15"/>
  <c r="F62" i="15" s="1"/>
  <c r="G13" i="3"/>
  <c r="BA13" i="3"/>
  <c r="E10" i="6"/>
  <c r="E11" i="6"/>
  <c r="E61" i="39" s="1"/>
  <c r="BL17" i="3"/>
  <c r="AZ17" i="3" s="1"/>
  <c r="BL13" i="3"/>
  <c r="J56" i="9"/>
  <c r="J57" i="9" s="1"/>
  <c r="J59" i="9" s="1"/>
  <c r="J61" i="9" s="1"/>
  <c r="A24" i="51"/>
  <c r="B18" i="72" s="1"/>
  <c r="U29" i="34"/>
  <c r="E14" i="6"/>
  <c r="E64" i="39"/>
  <c r="E5" i="6"/>
  <c r="D9" i="11"/>
  <c r="C9" i="11" s="1"/>
  <c r="P10" i="1"/>
  <c r="E32" i="6"/>
  <c r="L19" i="6"/>
  <c r="G1" i="68"/>
  <c r="K1" i="12"/>
  <c r="E57" i="40"/>
  <c r="AR12" i="1"/>
  <c r="AQ12" i="1"/>
  <c r="T12" i="1"/>
  <c r="AR10" i="1"/>
  <c r="T10" i="1"/>
  <c r="E19" i="69"/>
  <c r="E19" i="68"/>
  <c r="E19" i="11"/>
  <c r="E1" i="73"/>
  <c r="G22" i="69"/>
  <c r="G22" i="68"/>
  <c r="G26" i="12"/>
  <c r="G22" i="11"/>
  <c r="E84" i="43"/>
  <c r="B82" i="43" s="1"/>
  <c r="E73" i="43"/>
  <c r="B71" i="43" s="1"/>
  <c r="H21" i="43"/>
  <c r="C21" i="43"/>
  <c r="F37" i="43"/>
  <c r="K21" i="43"/>
  <c r="F38" i="43"/>
  <c r="N6" i="43"/>
  <c r="N3" i="43"/>
  <c r="F41" i="43"/>
  <c r="F40" i="43"/>
  <c r="M9" i="43"/>
  <c r="N5" i="43"/>
  <c r="M12" i="43"/>
  <c r="B19" i="53"/>
  <c r="B37" i="72" s="1"/>
  <c r="C7" i="39"/>
  <c r="C68" i="39" s="1"/>
  <c r="C7" i="33"/>
  <c r="C58" i="33" s="1"/>
  <c r="D58" i="33" s="1"/>
  <c r="E58" i="33" s="1"/>
  <c r="F58" i="33" s="1"/>
  <c r="C7" i="40"/>
  <c r="C63" i="40" s="1"/>
  <c r="O23" i="43"/>
  <c r="T35" i="4"/>
  <c r="A19" i="51" s="1"/>
  <c r="B14" i="72" s="1"/>
  <c r="A4" i="51"/>
  <c r="B6" i="72" s="1"/>
  <c r="C4" i="12"/>
  <c r="L20" i="6"/>
  <c r="E62" i="39"/>
  <c r="E56" i="39"/>
  <c r="E51" i="40"/>
  <c r="B6" i="1"/>
  <c r="E6" i="1"/>
  <c r="S8" i="1"/>
  <c r="K11" i="1"/>
  <c r="M11" i="1" s="1"/>
  <c r="O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AB36" i="21"/>
  <c r="W30" i="40"/>
  <c r="C19" i="39"/>
  <c r="C15" i="40"/>
  <c r="C17" i="40"/>
  <c r="C23" i="40"/>
  <c r="C21" i="40"/>
  <c r="U30" i="40"/>
  <c r="B57" i="43"/>
  <c r="B68" i="43"/>
  <c r="B52" i="43"/>
  <c r="B55" i="43"/>
  <c r="B59" i="43"/>
  <c r="B63" i="43"/>
  <c r="B66" i="43"/>
  <c r="B70" i="43"/>
  <c r="D23" i="15"/>
  <c r="D22" i="15"/>
  <c r="AQ13" i="1"/>
  <c r="AZ13" i="3"/>
  <c r="M6" i="1"/>
  <c r="O6" i="1"/>
  <c r="P6" i="1" s="1"/>
  <c r="F30" i="68"/>
  <c r="F48" i="68" s="1"/>
  <c r="F30" i="11"/>
  <c r="C48" i="11" s="1"/>
  <c r="F28" i="67"/>
  <c r="F31" i="12"/>
  <c r="F52" i="9"/>
  <c r="M18" i="67"/>
  <c r="F32" i="67"/>
  <c r="F60" i="67" s="1"/>
  <c r="F30" i="69"/>
  <c r="F48" i="69" s="1"/>
  <c r="F32" i="15"/>
  <c r="F60" i="15"/>
  <c r="M18" i="15"/>
  <c r="F28" i="15"/>
  <c r="T11" i="1"/>
  <c r="D9" i="69"/>
  <c r="C9" i="69" s="1"/>
  <c r="D19" i="12"/>
  <c r="C19" i="12" s="1"/>
  <c r="AQ9" i="1"/>
  <c r="AR11" i="1"/>
  <c r="E59" i="40"/>
  <c r="K15" i="1"/>
  <c r="T9" i="1"/>
  <c r="T13" i="1"/>
  <c r="D9" i="68"/>
  <c r="C9" i="68" s="1"/>
  <c r="S7" i="1"/>
  <c r="E7" i="70"/>
  <c r="AA39" i="40"/>
  <c r="S39" i="40"/>
  <c r="S12" i="33"/>
  <c r="AA12" i="3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1"/>
  <c r="AQ6" i="1" s="1"/>
  <c r="AR8" i="1"/>
  <c r="AQ8" i="1"/>
  <c r="T8" i="1"/>
  <c r="AQ7" i="1"/>
  <c r="R22" i="31"/>
  <c r="L27" i="6"/>
  <c r="AP7" i="1"/>
  <c r="C36" i="69" s="1"/>
  <c r="M7" i="1"/>
  <c r="O7" i="1"/>
  <c r="P7" i="1" s="1"/>
  <c r="AB45" i="21"/>
  <c r="AC33" i="21"/>
  <c r="W33" i="21"/>
  <c r="S33" i="21"/>
  <c r="AA33" i="21"/>
  <c r="W32" i="21"/>
  <c r="AC32" i="21"/>
  <c r="AB9" i="21"/>
  <c r="U9" i="21"/>
  <c r="AA32" i="21"/>
  <c r="S32" i="21"/>
  <c r="W9" i="21"/>
  <c r="AC9" i="21"/>
  <c r="AB32" i="21"/>
  <c r="U32" i="21"/>
  <c r="AA10" i="21"/>
  <c r="S10" i="21"/>
  <c r="T7" i="1"/>
  <c r="AR7" i="1"/>
  <c r="C30" i="11"/>
  <c r="E6" i="70"/>
  <c r="U32" i="39"/>
  <c r="AB32" i="39"/>
  <c r="AC32" i="39"/>
  <c r="W32" i="39"/>
  <c r="W19" i="37"/>
  <c r="AC19" i="37"/>
  <c r="W23" i="37"/>
  <c r="AC23" i="37"/>
  <c r="AB11" i="37"/>
  <c r="U11" i="37"/>
  <c r="H63" i="37"/>
  <c r="I63" i="37" s="1"/>
  <c r="J63" i="37" s="1"/>
  <c r="K63" i="37" s="1"/>
  <c r="L63" i="37" s="1"/>
  <c r="M63" i="37" s="1"/>
  <c r="J11" i="37"/>
  <c r="W11" i="37" s="1"/>
  <c r="W10" i="37"/>
  <c r="AC10" i="37"/>
  <c r="U11" i="34"/>
  <c r="AB11" i="34"/>
  <c r="AC10" i="34"/>
  <c r="W10" i="34"/>
  <c r="H70" i="34"/>
  <c r="I70" i="34" s="1"/>
  <c r="J70" i="34" s="1"/>
  <c r="K70" i="34" s="1"/>
  <c r="L70" i="34" s="1"/>
  <c r="M70" i="34" s="1"/>
  <c r="J11" i="34"/>
  <c r="AC11" i="34" s="1"/>
  <c r="AC36" i="33"/>
  <c r="W36" i="33"/>
  <c r="U36" i="33"/>
  <c r="AB36" i="33"/>
  <c r="W27" i="33"/>
  <c r="AC27" i="33"/>
  <c r="W25" i="33"/>
  <c r="AC25" i="33"/>
  <c r="AA23" i="33"/>
  <c r="S23" i="33"/>
  <c r="AB19" i="33"/>
  <c r="U19" i="33"/>
  <c r="AA17" i="33"/>
  <c r="S17" i="33"/>
  <c r="U17" i="33"/>
  <c r="AB17" i="33"/>
  <c r="U23" i="21"/>
  <c r="AB23" i="21"/>
  <c r="AC23" i="21"/>
  <c r="W23" i="21"/>
  <c r="AC11" i="37"/>
  <c r="R7" i="1"/>
  <c r="F34" i="11"/>
  <c r="F11" i="12"/>
  <c r="C23" i="12" s="1"/>
  <c r="F34" i="68"/>
  <c r="R8" i="1"/>
  <c r="R6" i="1"/>
  <c r="E2" i="70"/>
  <c r="S16" i="1"/>
  <c r="AE7" i="1"/>
  <c r="AE8" i="1"/>
  <c r="AE6" i="1"/>
  <c r="AG6" i="1"/>
  <c r="H109" i="9"/>
  <c r="D16" i="53" s="1"/>
  <c r="D124" i="9"/>
  <c r="H14" i="74" s="1"/>
  <c r="B7" i="74" s="1"/>
  <c r="H112" i="9"/>
  <c r="D21" i="53" s="1"/>
  <c r="B39" i="72" s="1"/>
  <c r="H111" i="9"/>
  <c r="D19" i="53" s="1"/>
  <c r="J1" i="73"/>
  <c r="M4" i="43"/>
  <c r="M5" i="43"/>
  <c r="N12" i="43"/>
  <c r="N11" i="43"/>
  <c r="M10" i="43"/>
  <c r="M2" i="43"/>
  <c r="M8" i="43"/>
  <c r="M7" i="43"/>
  <c r="N9" i="43"/>
  <c r="N10" i="43"/>
  <c r="M6" i="43"/>
  <c r="N7" i="43"/>
  <c r="N4" i="43"/>
  <c r="N2" i="43"/>
  <c r="F51" i="43" s="1"/>
  <c r="H55" i="43" s="1"/>
  <c r="N21" i="43"/>
  <c r="L21" i="43"/>
  <c r="O21" i="43"/>
  <c r="M21" i="43"/>
  <c r="E21" i="43"/>
  <c r="T25" i="71"/>
  <c r="C94" i="9"/>
  <c r="C92" i="9"/>
  <c r="F94" i="43"/>
  <c r="X7" i="43"/>
  <c r="F73" i="43"/>
  <c r="H76" i="43" s="1"/>
  <c r="F62" i="43"/>
  <c r="H66" i="43" s="1"/>
  <c r="D68" i="71"/>
  <c r="D81" i="71"/>
  <c r="D73" i="71"/>
  <c r="B68" i="71"/>
  <c r="M11" i="43"/>
  <c r="E62" i="43"/>
  <c r="B60" i="43" s="1"/>
  <c r="D23" i="67"/>
  <c r="G25" i="12"/>
  <c r="G41" i="11"/>
  <c r="G27" i="12"/>
  <c r="G41" i="68"/>
  <c r="D9" i="53"/>
  <c r="B25" i="72" s="1"/>
  <c r="B24" i="72"/>
  <c r="K120" i="9"/>
  <c r="A18" i="62" s="1"/>
  <c r="B64" i="72" s="1"/>
  <c r="B67" i="71"/>
  <c r="O66" i="71" s="1"/>
  <c r="O68" i="71"/>
  <c r="M32" i="43"/>
  <c r="N32" i="43"/>
  <c r="O32" i="43"/>
  <c r="P32" i="43"/>
  <c r="C24" i="43"/>
  <c r="E44" i="43"/>
  <c r="C44" i="43" s="1"/>
  <c r="O67" i="71"/>
  <c r="C76" i="67"/>
  <c r="AO11" i="1"/>
  <c r="M27" i="67"/>
  <c r="C19" i="9"/>
  <c r="E12" i="76"/>
  <c r="B8" i="76"/>
  <c r="B9" i="76"/>
  <c r="M21" i="15"/>
  <c r="F3" i="73"/>
  <c r="L48" i="15"/>
  <c r="F16" i="15"/>
  <c r="M26" i="67"/>
  <c r="E10" i="76"/>
  <c r="F7" i="67"/>
  <c r="D5" i="73"/>
  <c r="F38" i="67"/>
  <c r="F35" i="15"/>
  <c r="F42" i="67"/>
  <c r="E7" i="76"/>
  <c r="AO6" i="1"/>
  <c r="M6" i="67"/>
  <c r="F36" i="15"/>
  <c r="B7" i="76"/>
  <c r="F8" i="15"/>
  <c r="D6" i="73"/>
  <c r="F13" i="15"/>
  <c r="F36" i="67"/>
  <c r="F20" i="31"/>
  <c r="M8" i="15"/>
  <c r="AO10" i="1"/>
  <c r="F5" i="73"/>
  <c r="M8" i="67"/>
  <c r="M28" i="15"/>
  <c r="D20" i="9"/>
  <c r="F26" i="67"/>
  <c r="J15" i="67"/>
  <c r="F9" i="15"/>
  <c r="M23" i="67"/>
  <c r="M22" i="15"/>
  <c r="F16" i="67"/>
  <c r="B11" i="76"/>
  <c r="D2" i="35"/>
  <c r="L47" i="15"/>
  <c r="D4" i="73"/>
  <c r="F35" i="67"/>
  <c r="M28" i="67"/>
  <c r="D2" i="34"/>
  <c r="M24" i="15"/>
  <c r="F43" i="15"/>
  <c r="B13" i="76"/>
  <c r="E11" i="76"/>
  <c r="F38" i="15"/>
  <c r="AO13" i="1"/>
  <c r="L47" i="67"/>
  <c r="D19" i="9"/>
  <c r="M23" i="15"/>
  <c r="AO7" i="1"/>
  <c r="F6" i="15"/>
  <c r="B12" i="76"/>
  <c r="AO9" i="1"/>
  <c r="F40" i="15"/>
  <c r="D2" i="36"/>
  <c r="D2" i="21"/>
  <c r="F7" i="73"/>
  <c r="L48" i="67"/>
  <c r="F42" i="15"/>
  <c r="M29" i="15"/>
  <c r="E2" i="68"/>
  <c r="F4" i="73"/>
  <c r="E9" i="76"/>
  <c r="F40" i="67"/>
  <c r="D35" i="9"/>
  <c r="M6" i="15"/>
  <c r="AO12" i="1"/>
  <c r="B10" i="76"/>
  <c r="M24" i="67"/>
  <c r="M26" i="15"/>
  <c r="F26" i="15"/>
  <c r="F6" i="67"/>
  <c r="F9" i="67"/>
  <c r="E8" i="76"/>
  <c r="M29" i="67"/>
  <c r="D3" i="73"/>
  <c r="E13" i="76"/>
  <c r="M27" i="15"/>
  <c r="C76" i="15"/>
  <c r="F6" i="73"/>
  <c r="M22" i="67"/>
  <c r="J15" i="15"/>
  <c r="E2" i="69"/>
  <c r="F37" i="67"/>
  <c r="D2" i="33"/>
  <c r="M9" i="15"/>
  <c r="AO8" i="1"/>
  <c r="F8" i="67"/>
  <c r="F41" i="67"/>
  <c r="F13" i="67"/>
  <c r="M9" i="67"/>
  <c r="F43" i="67"/>
  <c r="F37" i="15"/>
  <c r="D2" i="37"/>
  <c r="C20" i="9"/>
  <c r="D7" i="73"/>
  <c r="F41" i="15"/>
  <c r="M21" i="67"/>
  <c r="F7" i="15"/>
  <c r="D34" i="9"/>
  <c r="H110" i="9" l="1"/>
  <c r="D18" i="53" s="1"/>
  <c r="B35" i="72" s="1"/>
  <c r="W11" i="34"/>
  <c r="T6" i="1"/>
  <c r="AR6" i="1"/>
  <c r="AA29" i="21"/>
  <c r="AC11" i="39"/>
  <c r="AZ387" i="3"/>
  <c r="AZ338" i="3"/>
  <c r="AC37" i="37"/>
  <c r="W37" i="37"/>
  <c r="AA11" i="36"/>
  <c r="S11" i="36"/>
  <c r="E15" i="6"/>
  <c r="E13" i="6"/>
  <c r="AZ115" i="3"/>
  <c r="W36" i="40"/>
  <c r="AC36" i="40"/>
  <c r="S32" i="40"/>
  <c r="AA32" i="40"/>
  <c r="S41" i="34"/>
  <c r="AA41" i="34"/>
  <c r="BQ5" i="3"/>
  <c r="F28" i="6" s="1"/>
  <c r="F30" i="6" s="1"/>
  <c r="BL493" i="3"/>
  <c r="AZ493" i="3" s="1"/>
  <c r="AZ495" i="3"/>
  <c r="AZ499" i="3"/>
  <c r="AZ513" i="3"/>
  <c r="AZ517" i="3"/>
  <c r="AZ563" i="3"/>
  <c r="AZ567" i="3"/>
  <c r="AZ571" i="3"/>
  <c r="AZ575" i="3"/>
  <c r="AZ579" i="3"/>
  <c r="AZ494" i="3"/>
  <c r="AZ518" i="3"/>
  <c r="AZ530" i="3"/>
  <c r="AZ538" i="3"/>
  <c r="AZ552" i="3"/>
  <c r="AC35" i="40"/>
  <c r="W35" i="40"/>
  <c r="AB13" i="37"/>
  <c r="U13" i="37"/>
  <c r="AB46" i="33"/>
  <c r="U46" i="33"/>
  <c r="AC44" i="33"/>
  <c r="W44" i="33"/>
  <c r="AC32" i="40"/>
  <c r="W32" i="40"/>
  <c r="AC17" i="34"/>
  <c r="F31" i="6"/>
  <c r="AZ373" i="3"/>
  <c r="AZ349" i="3"/>
  <c r="AZ382" i="3"/>
  <c r="AZ371" i="3"/>
  <c r="AZ364" i="3"/>
  <c r="AZ356" i="3"/>
  <c r="AZ342" i="3"/>
  <c r="AZ336" i="3"/>
  <c r="AZ321" i="3"/>
  <c r="AZ304" i="3"/>
  <c r="AZ139" i="3"/>
  <c r="AZ394" i="3"/>
  <c r="AZ325" i="3"/>
  <c r="K5" i="4"/>
  <c r="B47" i="48" s="1"/>
  <c r="W16" i="35"/>
  <c r="AC31" i="33"/>
  <c r="S21" i="40"/>
  <c r="AZ503" i="3"/>
  <c r="AZ523" i="3"/>
  <c r="AZ531" i="3"/>
  <c r="AZ539" i="3"/>
  <c r="AZ547" i="3"/>
  <c r="AZ553" i="3"/>
  <c r="AZ583" i="3"/>
  <c r="AZ581" i="3"/>
  <c r="AZ568" i="3"/>
  <c r="AZ576" i="3"/>
  <c r="AC28" i="21"/>
  <c r="W29" i="33"/>
  <c r="S45" i="33"/>
  <c r="AC30" i="34"/>
  <c r="W11" i="35"/>
  <c r="AB11" i="35"/>
  <c r="U23" i="40"/>
  <c r="W40" i="33"/>
  <c r="U8" i="35"/>
  <c r="AB12" i="35"/>
  <c r="U34" i="21"/>
  <c r="U9" i="36"/>
  <c r="H12" i="21"/>
  <c r="J12" i="21"/>
  <c r="B73" i="43"/>
  <c r="B73" i="78"/>
  <c r="B62" i="43"/>
  <c r="B62" i="78"/>
  <c r="B102" i="43"/>
  <c r="B70" i="78"/>
  <c r="B102" i="78"/>
  <c r="B80" i="78"/>
  <c r="B59" i="78"/>
  <c r="B98" i="43"/>
  <c r="B98" i="78"/>
  <c r="B76" i="78"/>
  <c r="B55" i="78"/>
  <c r="B66" i="78"/>
  <c r="B85" i="43"/>
  <c r="B85" i="78"/>
  <c r="B91" i="43"/>
  <c r="B91" i="78"/>
  <c r="F9" i="33"/>
  <c r="H9" i="33"/>
  <c r="F9" i="34"/>
  <c r="J12" i="34"/>
  <c r="F12" i="35"/>
  <c r="J38" i="40"/>
  <c r="H39" i="40"/>
  <c r="U39" i="40" s="1"/>
  <c r="G582" i="3"/>
  <c r="G566" i="3"/>
  <c r="G552" i="3"/>
  <c r="BA551" i="3"/>
  <c r="AZ551" i="3" s="1"/>
  <c r="G551" i="3"/>
  <c r="BL550" i="3"/>
  <c r="BA550" i="3"/>
  <c r="BL548" i="3"/>
  <c r="AZ548" i="3" s="1"/>
  <c r="BL400" i="3"/>
  <c r="BA403" i="3"/>
  <c r="AZ403" i="3" s="1"/>
  <c r="BL403" i="3"/>
  <c r="BA404" i="3"/>
  <c r="AZ404" i="3" s="1"/>
  <c r="BL408" i="3"/>
  <c r="AZ408" i="3" s="1"/>
  <c r="BA409" i="3"/>
  <c r="AZ409" i="3" s="1"/>
  <c r="AZ414" i="3"/>
  <c r="AZ461" i="3"/>
  <c r="AZ468" i="3"/>
  <c r="AZ479" i="3"/>
  <c r="BL586" i="3"/>
  <c r="AZ586" i="3" s="1"/>
  <c r="B95" i="43"/>
  <c r="B95" i="78"/>
  <c r="B74" i="78"/>
  <c r="B52" i="78"/>
  <c r="B63" i="78"/>
  <c r="B100" i="43"/>
  <c r="B100" i="78"/>
  <c r="B77" i="78"/>
  <c r="B68" i="78"/>
  <c r="B57" i="78"/>
  <c r="B84" i="43"/>
  <c r="B84" i="78"/>
  <c r="B88" i="43"/>
  <c r="B88" i="78"/>
  <c r="G14" i="3"/>
  <c r="AZ400" i="3"/>
  <c r="AZ406" i="3"/>
  <c r="AZ411" i="3"/>
  <c r="BA412" i="3"/>
  <c r="AZ412" i="3" s="1"/>
  <c r="BA416" i="3"/>
  <c r="AZ416" i="3" s="1"/>
  <c r="BA417" i="3"/>
  <c r="AZ417" i="3" s="1"/>
  <c r="AZ443" i="3"/>
  <c r="BA418" i="3"/>
  <c r="AZ418" i="3" s="1"/>
  <c r="BL418" i="3"/>
  <c r="G420" i="3"/>
  <c r="BL420" i="3"/>
  <c r="BA421" i="3"/>
  <c r="AZ421" i="3" s="1"/>
  <c r="BA422" i="3"/>
  <c r="BL422" i="3"/>
  <c r="BA423" i="3"/>
  <c r="AZ423" i="3" s="1"/>
  <c r="G426" i="3"/>
  <c r="BL426" i="3"/>
  <c r="BA427" i="3"/>
  <c r="AZ427" i="3" s="1"/>
  <c r="BA428" i="3"/>
  <c r="AZ428" i="3" s="1"/>
  <c r="G431" i="3"/>
  <c r="BL431" i="3"/>
  <c r="BA432" i="3"/>
  <c r="AZ432" i="3" s="1"/>
  <c r="BA433" i="3"/>
  <c r="AZ433" i="3" s="1"/>
  <c r="BA434" i="3"/>
  <c r="AZ434" i="3" s="1"/>
  <c r="BL434" i="3"/>
  <c r="G436" i="3"/>
  <c r="BL436" i="3"/>
  <c r="AZ436" i="3" s="1"/>
  <c r="G441" i="3"/>
  <c r="G442" i="3"/>
  <c r="G446" i="3"/>
  <c r="G448" i="3"/>
  <c r="BL448" i="3"/>
  <c r="BA449" i="3"/>
  <c r="AZ449" i="3" s="1"/>
  <c r="BA450" i="3"/>
  <c r="AZ450" i="3" s="1"/>
  <c r="BL450" i="3"/>
  <c r="G452" i="3"/>
  <c r="BL452" i="3"/>
  <c r="BA453" i="3"/>
  <c r="AZ453" i="3" s="1"/>
  <c r="BA454" i="3"/>
  <c r="BL454" i="3"/>
  <c r="BA455" i="3"/>
  <c r="AZ455" i="3" s="1"/>
  <c r="BL457" i="3"/>
  <c r="AZ457" i="3" s="1"/>
  <c r="G459" i="3"/>
  <c r="G461" i="3"/>
  <c r="BL461" i="3"/>
  <c r="G463" i="3"/>
  <c r="BL463" i="3"/>
  <c r="AZ463" i="3" s="1"/>
  <c r="BA464" i="3"/>
  <c r="AZ464" i="3" s="1"/>
  <c r="BA465" i="3"/>
  <c r="AZ465" i="3" s="1"/>
  <c r="G468" i="3"/>
  <c r="BL468" i="3"/>
  <c r="G470" i="3"/>
  <c r="BL470" i="3"/>
  <c r="AZ470" i="3" s="1"/>
  <c r="BA471" i="3"/>
  <c r="AZ471" i="3" s="1"/>
  <c r="BL473" i="3"/>
  <c r="AZ473" i="3" s="1"/>
  <c r="BA474" i="3"/>
  <c r="AZ474" i="3" s="1"/>
  <c r="G477" i="3"/>
  <c r="G479" i="3"/>
  <c r="BL479" i="3"/>
  <c r="BA480" i="3"/>
  <c r="AZ480" i="3" s="1"/>
  <c r="BA481" i="3"/>
  <c r="BL481" i="3"/>
  <c r="BA482" i="3"/>
  <c r="AZ482" i="3" s="1"/>
  <c r="G485" i="3"/>
  <c r="BL485" i="3"/>
  <c r="AZ485" i="3" s="1"/>
  <c r="BA486" i="3"/>
  <c r="AZ486" i="3" s="1"/>
  <c r="BA487" i="3"/>
  <c r="BL487" i="3"/>
  <c r="BA488" i="3"/>
  <c r="AZ488" i="3" s="1"/>
  <c r="BL490" i="3"/>
  <c r="AZ490" i="3" s="1"/>
  <c r="G311" i="3"/>
  <c r="G315" i="3"/>
  <c r="BA317" i="3"/>
  <c r="AZ317" i="3" s="1"/>
  <c r="G327" i="3"/>
  <c r="G331" i="3"/>
  <c r="BA333" i="3"/>
  <c r="AZ333" i="3" s="1"/>
  <c r="G343" i="3"/>
  <c r="BA348" i="3"/>
  <c r="AZ348" i="3" s="1"/>
  <c r="BA349" i="3"/>
  <c r="G351" i="3"/>
  <c r="BA354" i="3"/>
  <c r="AZ354" i="3" s="1"/>
  <c r="BL368" i="3"/>
  <c r="AZ368" i="3" s="1"/>
  <c r="G374" i="3"/>
  <c r="BL375" i="3"/>
  <c r="AZ375" i="3" s="1"/>
  <c r="G382" i="3"/>
  <c r="BA384" i="3"/>
  <c r="AZ384" i="3" s="1"/>
  <c r="BL385" i="3"/>
  <c r="G387" i="3"/>
  <c r="BA395" i="3"/>
  <c r="AZ395" i="3" s="1"/>
  <c r="BA396" i="3"/>
  <c r="AZ396" i="3" s="1"/>
  <c r="G209" i="3"/>
  <c r="AZ385" i="3"/>
  <c r="AZ225" i="3"/>
  <c r="G263" i="3"/>
  <c r="G264" i="3"/>
  <c r="BL264" i="3"/>
  <c r="BL266" i="3"/>
  <c r="AZ266" i="3" s="1"/>
  <c r="BA267" i="3"/>
  <c r="AZ267" i="3" s="1"/>
  <c r="BA268" i="3"/>
  <c r="AZ268" i="3" s="1"/>
  <c r="BA269" i="3"/>
  <c r="AZ269" i="3" s="1"/>
  <c r="AZ274" i="3"/>
  <c r="G280" i="3"/>
  <c r="G281" i="3"/>
  <c r="G282" i="3"/>
  <c r="BL282" i="3"/>
  <c r="AZ282" i="3" s="1"/>
  <c r="G285" i="3"/>
  <c r="BL285" i="3"/>
  <c r="BL287" i="3"/>
  <c r="AZ287" i="3" s="1"/>
  <c r="G290" i="3"/>
  <c r="BL290" i="3"/>
  <c r="G293" i="3"/>
  <c r="BL293" i="3"/>
  <c r="BA294" i="3"/>
  <c r="AZ294" i="3" s="1"/>
  <c r="BA295" i="3"/>
  <c r="AZ295" i="3" s="1"/>
  <c r="BA296" i="3"/>
  <c r="AZ296" i="3" s="1"/>
  <c r="AZ300" i="3"/>
  <c r="BL117" i="3"/>
  <c r="AZ117" i="3" s="1"/>
  <c r="BA118" i="3"/>
  <c r="AZ118" i="3" s="1"/>
  <c r="AZ122" i="3"/>
  <c r="BL133" i="3"/>
  <c r="AZ133" i="3" s="1"/>
  <c r="BA134" i="3"/>
  <c r="AZ134" i="3" s="1"/>
  <c r="BL135" i="3"/>
  <c r="AZ135" i="3" s="1"/>
  <c r="BA137" i="3"/>
  <c r="AZ137" i="3" s="1"/>
  <c r="BA138" i="3"/>
  <c r="AZ138" i="3" s="1"/>
  <c r="BL139" i="3"/>
  <c r="BA141" i="3"/>
  <c r="AZ141" i="3" s="1"/>
  <c r="BA157" i="3"/>
  <c r="AZ157" i="3" s="1"/>
  <c r="BA158" i="3"/>
  <c r="AZ158" i="3" s="1"/>
  <c r="BA161" i="3"/>
  <c r="AZ161" i="3" s="1"/>
  <c r="BA162" i="3"/>
  <c r="AZ162" i="3" s="1"/>
  <c r="G170" i="3"/>
  <c r="G171" i="3"/>
  <c r="BL178" i="3"/>
  <c r="AZ178" i="3" s="1"/>
  <c r="BL189" i="3"/>
  <c r="AZ189" i="3" s="1"/>
  <c r="G192" i="3"/>
  <c r="G202" i="3"/>
  <c r="G203" i="3"/>
  <c r="G205" i="3"/>
  <c r="BL205" i="3"/>
  <c r="BL18" i="3"/>
  <c r="G23" i="3"/>
  <c r="BL23" i="3"/>
  <c r="AZ23" i="3" s="1"/>
  <c r="AZ49" i="3"/>
  <c r="G210" i="3"/>
  <c r="BL210" i="3"/>
  <c r="AZ210" i="3" s="1"/>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AZ239" i="3" s="1"/>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G273" i="3"/>
  <c r="G274" i="3"/>
  <c r="BL274" i="3"/>
  <c r="G277" i="3"/>
  <c r="AZ278" i="3"/>
  <c r="BL298" i="3"/>
  <c r="AZ298" i="3" s="1"/>
  <c r="BL301" i="3"/>
  <c r="AZ301" i="3" s="1"/>
  <c r="BA302" i="3"/>
  <c r="AZ302" i="3" s="1"/>
  <c r="BA113" i="3"/>
  <c r="AZ113" i="3" s="1"/>
  <c r="BA114" i="3"/>
  <c r="AZ114" i="3" s="1"/>
  <c r="BL115" i="3"/>
  <c r="G122" i="3"/>
  <c r="BL122" i="3"/>
  <c r="BA124" i="3"/>
  <c r="AZ124" i="3" s="1"/>
  <c r="BL125" i="3"/>
  <c r="AZ125" i="3" s="1"/>
  <c r="BA126" i="3"/>
  <c r="AZ126" i="3" s="1"/>
  <c r="BL127" i="3"/>
  <c r="AZ127" i="3" s="1"/>
  <c r="BA129" i="3"/>
  <c r="AZ129" i="3" s="1"/>
  <c r="BA130" i="3"/>
  <c r="AZ130" i="3" s="1"/>
  <c r="BL131" i="3"/>
  <c r="AZ131" i="3" s="1"/>
  <c r="G146" i="3"/>
  <c r="G152" i="3"/>
  <c r="BL154" i="3"/>
  <c r="AZ154" i="3" s="1"/>
  <c r="BL165" i="3"/>
  <c r="AZ165" i="3" s="1"/>
  <c r="BA166" i="3"/>
  <c r="AZ166" i="3" s="1"/>
  <c r="BL167" i="3"/>
  <c r="AZ167" i="3" s="1"/>
  <c r="BL174" i="3"/>
  <c r="AZ174" i="3" s="1"/>
  <c r="BA181" i="3"/>
  <c r="AZ181" i="3" s="1"/>
  <c r="BA182" i="3"/>
  <c r="AZ182" i="3" s="1"/>
  <c r="BL183" i="3"/>
  <c r="AZ183" i="3" s="1"/>
  <c r="BA185" i="3"/>
  <c r="AZ185" i="3" s="1"/>
  <c r="BL193" i="3"/>
  <c r="AZ193" i="3" s="1"/>
  <c r="AZ205" i="3"/>
  <c r="AZ18" i="3"/>
  <c r="AZ27" i="3"/>
  <c r="G26" i="3"/>
  <c r="G27" i="3"/>
  <c r="BL27" i="3"/>
  <c r="BL29" i="3"/>
  <c r="AZ29" i="3" s="1"/>
  <c r="BA30" i="3"/>
  <c r="BA31" i="3"/>
  <c r="AZ31" i="3" s="1"/>
  <c r="BA32" i="3"/>
  <c r="AZ32" i="3" s="1"/>
  <c r="BA33" i="3"/>
  <c r="AZ33" i="3" s="1"/>
  <c r="BA34" i="3"/>
  <c r="AZ34" i="3" s="1"/>
  <c r="BA35" i="3"/>
  <c r="AZ35" i="3" s="1"/>
  <c r="G37" i="3"/>
  <c r="BL37" i="3"/>
  <c r="AZ37" i="3" s="1"/>
  <c r="BA38" i="3"/>
  <c r="AZ38" i="3" s="1"/>
  <c r="BA39" i="3"/>
  <c r="AZ39" i="3" s="1"/>
  <c r="BA40" i="3"/>
  <c r="AZ40" i="3" s="1"/>
  <c r="BL42" i="3"/>
  <c r="AZ42" i="3" s="1"/>
  <c r="G45" i="3"/>
  <c r="G46" i="3"/>
  <c r="BL46" i="3"/>
  <c r="AZ46" i="3" s="1"/>
  <c r="G49" i="3"/>
  <c r="BL49" i="3"/>
  <c r="G52" i="3"/>
  <c r="BL52" i="3"/>
  <c r="AZ52" i="3" s="1"/>
  <c r="G55" i="3"/>
  <c r="G56" i="3"/>
  <c r="BL56" i="3"/>
  <c r="AZ56" i="3" s="1"/>
  <c r="BA57" i="3"/>
  <c r="AZ57" i="3" s="1"/>
  <c r="BA58" i="3"/>
  <c r="AZ58" i="3" s="1"/>
  <c r="BA59" i="3"/>
  <c r="AZ59" i="3" s="1"/>
  <c r="BL61" i="3"/>
  <c r="AZ61" i="3" s="1"/>
  <c r="BA62" i="3"/>
  <c r="AZ62" i="3" s="1"/>
  <c r="BA63" i="3"/>
  <c r="AZ63" i="3" s="1"/>
  <c r="G66" i="3"/>
  <c r="G67" i="3"/>
  <c r="G68" i="3"/>
  <c r="BL68" i="3"/>
  <c r="AZ68" i="3" s="1"/>
  <c r="G71" i="3"/>
  <c r="G72" i="3"/>
  <c r="G73" i="3"/>
  <c r="BL73" i="3"/>
  <c r="AZ73" i="3" s="1"/>
  <c r="BL75" i="3"/>
  <c r="AZ75" i="3" s="1"/>
  <c r="BA76" i="3"/>
  <c r="AZ76" i="3" s="1"/>
  <c r="BA77" i="3"/>
  <c r="AZ77" i="3" s="1"/>
  <c r="D38" i="77"/>
  <c r="D39" i="77" s="1"/>
  <c r="D26" i="77"/>
  <c r="W21" i="21"/>
  <c r="B89" i="43"/>
  <c r="B89" i="78"/>
  <c r="P61" i="15"/>
  <c r="BL80" i="3"/>
  <c r="AZ80" i="3" s="1"/>
  <c r="BA81" i="3"/>
  <c r="AZ81" i="3" s="1"/>
  <c r="BA82" i="3"/>
  <c r="AZ82" i="3" s="1"/>
  <c r="BA83" i="3"/>
  <c r="AZ83" i="3" s="1"/>
  <c r="BA84" i="3"/>
  <c r="AZ84" i="3" s="1"/>
  <c r="BA85" i="3"/>
  <c r="AZ85" i="3" s="1"/>
  <c r="BA86" i="3"/>
  <c r="AZ86" i="3" s="1"/>
  <c r="BL88" i="3"/>
  <c r="AZ88" i="3" s="1"/>
  <c r="G91" i="3"/>
  <c r="BL91" i="3"/>
  <c r="AZ91" i="3" s="1"/>
  <c r="BA92" i="3"/>
  <c r="AZ92" i="3" s="1"/>
  <c r="BA93" i="3"/>
  <c r="AZ93" i="3" s="1"/>
  <c r="BA94" i="3"/>
  <c r="AZ94" i="3" s="1"/>
  <c r="G97" i="3"/>
  <c r="G98" i="3"/>
  <c r="BL98" i="3"/>
  <c r="BA99" i="3"/>
  <c r="AZ99" i="3" s="1"/>
  <c r="BL101" i="3"/>
  <c r="AZ101" i="3" s="1"/>
  <c r="G104" i="3"/>
  <c r="BL104" i="3"/>
  <c r="AZ104" i="3" s="1"/>
  <c r="G107" i="3"/>
  <c r="G108" i="3"/>
  <c r="BL108" i="3"/>
  <c r="BL110" i="3"/>
  <c r="AZ110" i="3" s="1"/>
  <c r="K13" i="1"/>
  <c r="F3" i="35"/>
  <c r="D51" i="43"/>
  <c r="D53" i="43"/>
  <c r="E51" i="43" s="1"/>
  <c r="B49" i="43" s="1"/>
  <c r="C28" i="43" s="1"/>
  <c r="D55" i="43"/>
  <c r="D57" i="43"/>
  <c r="B101" i="43"/>
  <c r="B101" i="78"/>
  <c r="B78" i="78"/>
  <c r="B58" i="78"/>
  <c r="B69" i="78"/>
  <c r="P27" i="6"/>
  <c r="C79" i="71"/>
  <c r="D79" i="71" s="1"/>
  <c r="D84" i="71"/>
  <c r="P29" i="78"/>
  <c r="P28" i="78"/>
  <c r="C5" i="78"/>
  <c r="D5" i="78"/>
  <c r="D7" i="77"/>
  <c r="C26" i="77" s="1"/>
  <c r="D11" i="77"/>
  <c r="E11" i="77" s="1"/>
  <c r="E7" i="77" s="1"/>
  <c r="C27" i="77" s="1"/>
  <c r="C29" i="77"/>
  <c r="G44" i="78"/>
  <c r="C44" i="78" s="1"/>
  <c r="C24" i="78"/>
  <c r="G12" i="1"/>
  <c r="G10" i="1"/>
  <c r="G8" i="1"/>
  <c r="B38" i="72"/>
  <c r="D20" i="53"/>
  <c r="B40" i="72" s="1"/>
  <c r="D126" i="9"/>
  <c r="I14" i="74" s="1"/>
  <c r="B8" i="74" s="1"/>
  <c r="B34" i="72"/>
  <c r="D17" i="53"/>
  <c r="B36" i="72" s="1"/>
  <c r="D125" i="9"/>
  <c r="D11" i="52" s="1"/>
  <c r="D10" i="52"/>
  <c r="M47" i="9"/>
  <c r="C7" i="21"/>
  <c r="C58" i="21" s="1"/>
  <c r="D58" i="21" s="1"/>
  <c r="E58" i="21" s="1"/>
  <c r="F58" i="21" s="1"/>
  <c r="G58" i="21" s="1"/>
  <c r="H58" i="21" s="1"/>
  <c r="I58" i="21" s="1"/>
  <c r="J58" i="21" s="1"/>
  <c r="C7" i="35"/>
  <c r="C48" i="35" s="1"/>
  <c r="D48" i="35" s="1"/>
  <c r="E48" i="35" s="1"/>
  <c r="F48" i="35" s="1"/>
  <c r="G48" i="35" s="1"/>
  <c r="H48" i="35" s="1"/>
  <c r="C42" i="1"/>
  <c r="C31" i="12" s="1"/>
  <c r="D127" i="9"/>
  <c r="D13" i="52" s="1"/>
  <c r="AC17" i="21"/>
  <c r="W17" i="21"/>
  <c r="P11" i="1"/>
  <c r="E28" i="6"/>
  <c r="G30" i="6"/>
  <c r="G31" i="6" s="1"/>
  <c r="AZ557" i="3"/>
  <c r="F48" i="9"/>
  <c r="O52" i="9" s="1"/>
  <c r="AA41" i="33"/>
  <c r="S41" i="33"/>
  <c r="AA28" i="34"/>
  <c r="S28" i="34"/>
  <c r="AB33" i="35"/>
  <c r="U33" i="35"/>
  <c r="W34" i="36"/>
  <c r="AC34" i="36"/>
  <c r="S39" i="37"/>
  <c r="AA39" i="37"/>
  <c r="BL587" i="3"/>
  <c r="AC34" i="35"/>
  <c r="W34" i="35"/>
  <c r="E56" i="40"/>
  <c r="U23" i="34"/>
  <c r="AB23" i="34"/>
  <c r="W11" i="40"/>
  <c r="AC11" i="40"/>
  <c r="AA34" i="21"/>
  <c r="S34" i="21"/>
  <c r="S12" i="34"/>
  <c r="AA12" i="34"/>
  <c r="AC31" i="40"/>
  <c r="W31" i="40"/>
  <c r="U40" i="33"/>
  <c r="W8" i="34"/>
  <c r="S8" i="36"/>
  <c r="S10" i="36"/>
  <c r="F34" i="36"/>
  <c r="AC16" i="36"/>
  <c r="S44" i="39"/>
  <c r="AB12" i="36"/>
  <c r="C15" i="39"/>
  <c r="C27" i="39"/>
  <c r="S40" i="21"/>
  <c r="S38" i="39"/>
  <c r="S38" i="40"/>
  <c r="U38" i="40"/>
  <c r="U9" i="40"/>
  <c r="AA9" i="40"/>
  <c r="S27" i="35"/>
  <c r="W22" i="35"/>
  <c r="AC27" i="35"/>
  <c r="J33" i="36"/>
  <c r="W28" i="36"/>
  <c r="W8" i="36"/>
  <c r="U30" i="37"/>
  <c r="W40" i="39"/>
  <c r="AB41" i="21"/>
  <c r="B74" i="43"/>
  <c r="B80" i="43"/>
  <c r="B77" i="43"/>
  <c r="B76" i="43"/>
  <c r="H9" i="34"/>
  <c r="AC31" i="35"/>
  <c r="F34" i="35"/>
  <c r="H34" i="35"/>
  <c r="J36" i="35"/>
  <c r="AZ398" i="3"/>
  <c r="AZ405" i="3"/>
  <c r="AZ407" i="3"/>
  <c r="AZ410" i="3"/>
  <c r="AZ415" i="3"/>
  <c r="AZ420" i="3"/>
  <c r="AZ426" i="3"/>
  <c r="AZ431" i="3"/>
  <c r="AZ448" i="3"/>
  <c r="AZ452" i="3"/>
  <c r="A15" i="62"/>
  <c r="B61" i="72" s="1"/>
  <c r="AZ456" i="3"/>
  <c r="AZ466" i="3"/>
  <c r="AZ472" i="3"/>
  <c r="AZ475" i="3"/>
  <c r="AZ483" i="3"/>
  <c r="AZ489" i="3"/>
  <c r="AZ316" i="3"/>
  <c r="AZ332" i="3"/>
  <c r="AZ397" i="3"/>
  <c r="AZ212" i="3"/>
  <c r="AZ217" i="3"/>
  <c r="AZ220" i="3"/>
  <c r="AZ228" i="3"/>
  <c r="AZ231" i="3"/>
  <c r="AZ244" i="3"/>
  <c r="AZ247" i="3"/>
  <c r="AZ260" i="3"/>
  <c r="AZ264" i="3"/>
  <c r="AZ285" i="3"/>
  <c r="AZ290" i="3"/>
  <c r="AZ293" i="3"/>
  <c r="AZ153" i="3"/>
  <c r="AZ177" i="3"/>
  <c r="AZ60" i="3"/>
  <c r="AZ64" i="3"/>
  <c r="AZ78" i="3"/>
  <c r="AZ98" i="3"/>
  <c r="AZ108" i="3"/>
  <c r="R25" i="77"/>
  <c r="R5" i="77" s="1"/>
  <c r="U5" i="77" s="1"/>
  <c r="C21" i="68"/>
  <c r="AB21" i="33"/>
  <c r="S18" i="35"/>
  <c r="C29" i="39"/>
  <c r="B69" i="43"/>
  <c r="B78" i="43"/>
  <c r="F67" i="71"/>
  <c r="P68" i="71"/>
  <c r="B56" i="71"/>
  <c r="B57" i="71" s="1"/>
  <c r="T57" i="71" s="1"/>
  <c r="P74" i="67"/>
  <c r="F24" i="71"/>
  <c r="F23" i="71" s="1"/>
  <c r="F22" i="71" s="1"/>
  <c r="F21" i="71" s="1"/>
  <c r="F20" i="71" s="1"/>
  <c r="F19" i="71" s="1"/>
  <c r="F18" i="71" s="1"/>
  <c r="E23" i="77"/>
  <c r="D29" i="77"/>
  <c r="D32" i="77" s="1"/>
  <c r="Y5" i="71"/>
  <c r="AB5" i="71" s="1"/>
  <c r="Y6" i="71"/>
  <c r="AB6" i="71" s="1"/>
  <c r="Y7" i="71"/>
  <c r="AB7" i="71" s="1"/>
  <c r="AC6" i="71"/>
  <c r="AC7" i="71"/>
  <c r="AC5" i="71"/>
  <c r="Z5" i="71"/>
  <c r="AA5" i="71" s="1"/>
  <c r="Z7" i="71"/>
  <c r="AA7" i="71" s="1"/>
  <c r="Z6" i="71"/>
  <c r="AA6" i="71" s="1"/>
  <c r="AD7" i="71"/>
  <c r="AD6" i="71"/>
  <c r="AD5" i="71"/>
  <c r="D63" i="40"/>
  <c r="C65" i="40"/>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F17" i="71"/>
  <c r="W17" i="71" s="1"/>
  <c r="AI3" i="71"/>
  <c r="P27" i="43" s="1"/>
  <c r="B71" i="39" s="1"/>
  <c r="P28" i="43"/>
  <c r="B66" i="40" s="1"/>
  <c r="P26" i="43"/>
  <c r="E94" i="43"/>
  <c r="B92"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R16" i="1"/>
  <c r="M7" i="67"/>
  <c r="M17" i="67" s="1"/>
  <c r="F50" i="67"/>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B8" i="49"/>
  <c r="D8" i="49" s="1"/>
  <c r="B6" i="49"/>
  <c r="D6" i="49" s="1"/>
  <c r="B4" i="49"/>
  <c r="D4" i="49" s="1"/>
  <c r="B13" i="49"/>
  <c r="D13" i="49" s="1"/>
  <c r="B11" i="49"/>
  <c r="B9" i="49"/>
  <c r="D9" i="49" s="1"/>
  <c r="B7" i="49"/>
  <c r="D7" i="49" s="1"/>
  <c r="B5" i="49"/>
  <c r="D5" i="49" s="1"/>
  <c r="C14" i="15"/>
  <c r="C17" i="15"/>
  <c r="C16" i="67"/>
  <c r="C17" i="67"/>
  <c r="C16" i="15"/>
  <c r="C14" i="67"/>
  <c r="G1" i="73"/>
  <c r="C15" i="15" l="1"/>
  <c r="C18" i="15"/>
  <c r="K58" i="21"/>
  <c r="L58" i="21" s="1"/>
  <c r="M58" i="21" s="1"/>
  <c r="N58" i="21" s="1"/>
  <c r="O58" i="21" s="1"/>
  <c r="F7" i="21"/>
  <c r="S12" i="35"/>
  <c r="AA12" i="35"/>
  <c r="C36" i="68"/>
  <c r="W21" i="71"/>
  <c r="F7" i="36"/>
  <c r="H7" i="34"/>
  <c r="AB39" i="40"/>
  <c r="D12" i="52"/>
  <c r="P27" i="78"/>
  <c r="P26" i="78"/>
  <c r="P25" i="78"/>
  <c r="M13" i="1"/>
  <c r="O13" i="1" s="1"/>
  <c r="P13" i="1" s="1"/>
  <c r="Q16" i="1"/>
  <c r="H16" i="1"/>
  <c r="AZ30" i="3"/>
  <c r="BA5" i="3"/>
  <c r="E27" i="6" s="1"/>
  <c r="E146" i="3"/>
  <c r="E255" i="3"/>
  <c r="E238" i="3"/>
  <c r="E222" i="3"/>
  <c r="E23" i="3"/>
  <c r="E192" i="3"/>
  <c r="E285" i="3"/>
  <c r="E280" i="3"/>
  <c r="E209" i="3"/>
  <c r="E374" i="3"/>
  <c r="E331" i="3"/>
  <c r="AZ487" i="3"/>
  <c r="AZ481" i="3"/>
  <c r="E477" i="3"/>
  <c r="AZ454" i="3"/>
  <c r="E442" i="3"/>
  <c r="AZ422" i="3"/>
  <c r="AZ550" i="3"/>
  <c r="E552" i="3"/>
  <c r="AC38" i="40"/>
  <c r="W38" i="40"/>
  <c r="W12" i="34"/>
  <c r="AC12" i="34"/>
  <c r="AB9" i="33"/>
  <c r="U9" i="33"/>
  <c r="AC12" i="21"/>
  <c r="W12" i="21"/>
  <c r="E60" i="40"/>
  <c r="E65" i="39"/>
  <c r="C23" i="43"/>
  <c r="AB3" i="71"/>
  <c r="C23" i="78"/>
  <c r="C32" i="77"/>
  <c r="C38" i="77" s="1"/>
  <c r="C39" i="77" s="1"/>
  <c r="E108" i="3"/>
  <c r="E52" i="3"/>
  <c r="E27" i="3"/>
  <c r="E274" i="3"/>
  <c r="E225" i="3"/>
  <c r="E293" i="3"/>
  <c r="E387" i="3"/>
  <c r="E315" i="3"/>
  <c r="E463" i="3"/>
  <c r="E420" i="3"/>
  <c r="AA9" i="34"/>
  <c r="S9" i="34"/>
  <c r="AA9" i="33"/>
  <c r="S9" i="33"/>
  <c r="AB12" i="21"/>
  <c r="U12" i="21"/>
  <c r="G5" i="3"/>
  <c r="B3" i="3" s="1"/>
  <c r="E72" i="3" s="1"/>
  <c r="E58" i="40"/>
  <c r="E63" i="39"/>
  <c r="E66" i="39" s="1"/>
  <c r="E16" i="6"/>
  <c r="H7" i="36"/>
  <c r="J7" i="36"/>
  <c r="J7" i="33"/>
  <c r="J7" i="34"/>
  <c r="F7" i="34"/>
  <c r="J7" i="35"/>
  <c r="J7" i="21"/>
  <c r="H7" i="21"/>
  <c r="C38" i="78"/>
  <c r="C40" i="78"/>
  <c r="T14" i="78"/>
  <c r="V14" i="78" s="1"/>
  <c r="T9" i="78"/>
  <c r="V9" i="78" s="1"/>
  <c r="T4" i="78"/>
  <c r="V4" i="78" s="1"/>
  <c r="T6" i="78"/>
  <c r="V6" i="78" s="1"/>
  <c r="T3" i="78"/>
  <c r="V3" i="78" s="1"/>
  <c r="T12" i="78"/>
  <c r="V12" i="78" s="1"/>
  <c r="T10" i="78"/>
  <c r="V10" i="78" s="1"/>
  <c r="C39" i="78"/>
  <c r="C37" i="78"/>
  <c r="T15" i="78"/>
  <c r="V15" i="78" s="1"/>
  <c r="T13" i="78"/>
  <c r="V13" i="78" s="1"/>
  <c r="T8" i="78"/>
  <c r="V8" i="78" s="1"/>
  <c r="T7" i="78"/>
  <c r="V7" i="78" s="1"/>
  <c r="T5" i="78"/>
  <c r="V5" i="78" s="1"/>
  <c r="T2" i="78"/>
  <c r="V2" i="78" s="1"/>
  <c r="T16" i="78"/>
  <c r="V16" i="78" s="1"/>
  <c r="T11" i="78"/>
  <c r="V11" i="78" s="1"/>
  <c r="C42" i="78"/>
  <c r="C41" i="78"/>
  <c r="G16" i="1"/>
  <c r="F10" i="39" s="1"/>
  <c r="D11" i="49"/>
  <c r="E4" i="4"/>
  <c r="B5" i="62" s="1"/>
  <c r="B73" i="72" s="1"/>
  <c r="D10" i="49"/>
  <c r="C4" i="4"/>
  <c r="C49" i="67"/>
  <c r="C48" i="69"/>
  <c r="C28" i="15"/>
  <c r="C13" i="12"/>
  <c r="C77" i="9"/>
  <c r="C74" i="9" s="1"/>
  <c r="C30" i="68"/>
  <c r="C24" i="12"/>
  <c r="C36" i="11"/>
  <c r="C30" i="69"/>
  <c r="C28" i="67"/>
  <c r="C48" i="68"/>
  <c r="Q66" i="71"/>
  <c r="Q67" i="71"/>
  <c r="AC36" i="35"/>
  <c r="W36" i="35"/>
  <c r="AA34" i="35"/>
  <c r="S34" i="35"/>
  <c r="AB9" i="34"/>
  <c r="U9" i="34"/>
  <c r="W33" i="36"/>
  <c r="AC33" i="36"/>
  <c r="S34" i="36"/>
  <c r="AA34" i="36"/>
  <c r="E26" i="77"/>
  <c r="E32" i="77" s="1"/>
  <c r="E29" i="77"/>
  <c r="E38" i="77"/>
  <c r="E39" i="77" s="1"/>
  <c r="C40" i="77" s="1"/>
  <c r="AB34" i="35"/>
  <c r="U34" i="35"/>
  <c r="AZ587" i="3"/>
  <c r="AZ5" i="3" s="1"/>
  <c r="BL5" i="3"/>
  <c r="E30" i="6"/>
  <c r="E31" i="6" s="1"/>
  <c r="K20" i="6"/>
  <c r="M20" i="6" s="1"/>
  <c r="I20" i="6" s="1"/>
  <c r="S20" i="6" s="1"/>
  <c r="K24" i="6"/>
  <c r="M24" i="6" s="1"/>
  <c r="I24" i="6" s="1"/>
  <c r="S24" i="6" s="1"/>
  <c r="K14" i="1"/>
  <c r="K26" i="6"/>
  <c r="M26" i="6" s="1"/>
  <c r="I26" i="6" s="1"/>
  <c r="S26" i="6" s="1"/>
  <c r="K19" i="6"/>
  <c r="K21" i="6"/>
  <c r="M21" i="6" s="1"/>
  <c r="I21" i="6" s="1"/>
  <c r="S21" i="6" s="1"/>
  <c r="K22" i="6"/>
  <c r="M22" i="6" s="1"/>
  <c r="I22" i="6" s="1"/>
  <c r="S22" i="6" s="1"/>
  <c r="K25" i="6"/>
  <c r="M25" i="6" s="1"/>
  <c r="I25" i="6" s="1"/>
  <c r="S25" i="6" s="1"/>
  <c r="K23" i="6"/>
  <c r="M23" i="6" s="1"/>
  <c r="I23" i="6" s="1"/>
  <c r="S23" i="6" s="1"/>
  <c r="F7" i="33"/>
  <c r="AA7" i="33" s="1"/>
  <c r="R48" i="33" s="1"/>
  <c r="D65" i="40"/>
  <c r="E63" i="40"/>
  <c r="AA7" i="36"/>
  <c r="R36" i="36" s="1"/>
  <c r="S7" i="36"/>
  <c r="F52" i="37"/>
  <c r="H7" i="33"/>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J6" i="67"/>
  <c r="J18" i="67" s="1"/>
  <c r="C4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9" i="15" l="1"/>
  <c r="E37" i="3"/>
  <c r="E56" i="3"/>
  <c r="E68" i="3"/>
  <c r="E73" i="3"/>
  <c r="E98" i="3"/>
  <c r="E107" i="3"/>
  <c r="F28" i="12"/>
  <c r="C29" i="12" s="1"/>
  <c r="D28" i="12" s="1"/>
  <c r="F27" i="11"/>
  <c r="F27" i="68"/>
  <c r="F27" i="69"/>
  <c r="E14" i="3"/>
  <c r="E431" i="3"/>
  <c r="E446" i="3"/>
  <c r="E461" i="3"/>
  <c r="E479" i="3"/>
  <c r="E327" i="3"/>
  <c r="E290" i="3"/>
  <c r="E205" i="3"/>
  <c r="E237" i="3"/>
  <c r="E277" i="3"/>
  <c r="E49" i="3"/>
  <c r="E69" i="3"/>
  <c r="E114" i="3"/>
  <c r="E217" i="3"/>
  <c r="E319" i="3"/>
  <c r="E366" i="3"/>
  <c r="E530" i="3"/>
  <c r="E526" i="3"/>
  <c r="E501" i="3"/>
  <c r="E553" i="3"/>
  <c r="E268" i="3"/>
  <c r="E153" i="3"/>
  <c r="E305" i="3"/>
  <c r="E322" i="3"/>
  <c r="N6" i="3"/>
  <c r="E508" i="3"/>
  <c r="AJ6" i="3"/>
  <c r="E328" i="3"/>
  <c r="E388" i="3"/>
  <c r="E509" i="3"/>
  <c r="O6" i="3"/>
  <c r="E516" i="3"/>
  <c r="E555" i="3"/>
  <c r="E579" i="3"/>
  <c r="E574" i="3"/>
  <c r="E569" i="3"/>
  <c r="E410" i="3"/>
  <c r="E359" i="3"/>
  <c r="E396" i="3"/>
  <c r="E337" i="3"/>
  <c r="E247" i="3"/>
  <c r="E229" i="3"/>
  <c r="E143" i="3"/>
  <c r="E201" i="3"/>
  <c r="E151" i="3"/>
  <c r="E270" i="3"/>
  <c r="E390" i="3"/>
  <c r="E358" i="3"/>
  <c r="E533" i="3"/>
  <c r="E514" i="3"/>
  <c r="S6" i="3"/>
  <c r="E559" i="3"/>
  <c r="AR6" i="3"/>
  <c r="E570" i="3"/>
  <c r="E523" i="3"/>
  <c r="E561" i="3"/>
  <c r="M6" i="3"/>
  <c r="E506" i="3"/>
  <c r="V6" i="3"/>
  <c r="E538" i="3"/>
  <c r="AB6" i="3"/>
  <c r="E418" i="3"/>
  <c r="E407" i="3"/>
  <c r="E439" i="3"/>
  <c r="E338" i="3"/>
  <c r="E320" i="3"/>
  <c r="E380" i="3"/>
  <c r="E335" i="3"/>
  <c r="E321" i="3"/>
  <c r="E294" i="3"/>
  <c r="E231" i="3"/>
  <c r="E215" i="3"/>
  <c r="E298" i="3"/>
  <c r="E230" i="3"/>
  <c r="E216" i="3"/>
  <c r="E189" i="3"/>
  <c r="E169" i="3"/>
  <c r="E130" i="3"/>
  <c r="E185" i="3"/>
  <c r="E134" i="3"/>
  <c r="E61" i="3"/>
  <c r="E135" i="3"/>
  <c r="E221" i="3"/>
  <c r="E161" i="3"/>
  <c r="E180" i="3"/>
  <c r="E117" i="3"/>
  <c r="E140" i="3"/>
  <c r="E120" i="3"/>
  <c r="E85"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83" i="3"/>
  <c r="E471" i="3"/>
  <c r="E496" i="3"/>
  <c r="E401" i="3"/>
  <c r="E433" i="3"/>
  <c r="E454" i="3"/>
  <c r="E475" i="3"/>
  <c r="E40" i="3"/>
  <c r="E106" i="3"/>
  <c r="E25" i="3"/>
  <c r="E54" i="3"/>
  <c r="E41" i="3"/>
  <c r="E111" i="3"/>
  <c r="E115" i="3"/>
  <c r="E178" i="3"/>
  <c r="E168" i="3"/>
  <c r="E198" i="3"/>
  <c r="E119" i="3"/>
  <c r="E150" i="3"/>
  <c r="E139" i="3"/>
  <c r="E208" i="3"/>
  <c r="E256" i="3"/>
  <c r="E242" i="3"/>
  <c r="E279" i="3"/>
  <c r="E214" i="3"/>
  <c r="E226" i="3"/>
  <c r="E257" i="3"/>
  <c r="E243" i="3"/>
  <c r="E276" i="3"/>
  <c r="E332" i="3"/>
  <c r="E346" i="3"/>
  <c r="E357" i="3"/>
  <c r="E391" i="3"/>
  <c r="E394" i="3"/>
  <c r="E333" i="3"/>
  <c r="E318" i="3"/>
  <c r="E356" i="3"/>
  <c r="E362" i="3"/>
  <c r="E372"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90" i="3"/>
  <c r="E137" i="3"/>
  <c r="E174" i="3"/>
  <c r="E194" i="3"/>
  <c r="E220" i="3"/>
  <c r="E234" i="3"/>
  <c r="E275" i="3"/>
  <c r="E219" i="3"/>
  <c r="E235" i="3"/>
  <c r="E299" i="3"/>
  <c r="E324" i="3"/>
  <c r="E339" i="3"/>
  <c r="E383" i="3"/>
  <c r="E325" i="3"/>
  <c r="E342" i="3"/>
  <c r="E392" i="3"/>
  <c r="E522" i="3"/>
  <c r="AQ6" i="3"/>
  <c r="E35" i="3"/>
  <c r="E86" i="3"/>
  <c r="E36" i="3"/>
  <c r="E34" i="3"/>
  <c r="E112" i="3"/>
  <c r="E123" i="3"/>
  <c r="E206" i="3"/>
  <c r="E147" i="3"/>
  <c r="E232"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336" i="3"/>
  <c r="E352" i="3"/>
  <c r="E227" i="3"/>
  <c r="E246" i="3"/>
  <c r="E124" i="3"/>
  <c r="E165" i="3"/>
  <c r="E128" i="3"/>
  <c r="E397" i="3"/>
  <c r="E353" i="3"/>
  <c r="E314" i="3"/>
  <c r="E385" i="3"/>
  <c r="E568" i="3"/>
  <c r="E495" i="3"/>
  <c r="E511" i="3"/>
  <c r="E518" i="3"/>
  <c r="I6" i="3"/>
  <c r="H6" i="3" s="1"/>
  <c r="AN6" i="3"/>
  <c r="E16" i="3"/>
  <c r="AI6" i="3"/>
  <c r="E536" i="3"/>
  <c r="E586" i="3"/>
  <c r="AK6" i="3"/>
  <c r="E578" i="3"/>
  <c r="E549" i="3"/>
  <c r="E402" i="3"/>
  <c r="E434" i="3"/>
  <c r="E423" i="3"/>
  <c r="E453" i="3"/>
  <c r="E350" i="3"/>
  <c r="E306" i="3"/>
  <c r="E368" i="3"/>
  <c r="E303" i="3"/>
  <c r="E296" i="3"/>
  <c r="E244" i="3"/>
  <c r="E301" i="3"/>
  <c r="E262" i="3"/>
  <c r="E245" i="3"/>
  <c r="E196" i="3"/>
  <c r="E159" i="3"/>
  <c r="E136" i="3"/>
  <c r="E191" i="3"/>
  <c r="E156" i="3"/>
  <c r="E99" i="3"/>
  <c r="E236" i="3"/>
  <c r="E188" i="3"/>
  <c r="E148" i="3"/>
  <c r="E228" i="3"/>
  <c r="E269" i="3"/>
  <c r="E181" i="3"/>
  <c r="E157" i="3"/>
  <c r="E89" i="3"/>
  <c r="E149" i="3"/>
  <c r="E207" i="3"/>
  <c r="E77" i="3"/>
  <c r="E252" i="3"/>
  <c r="E212" i="3"/>
  <c r="E271" i="3"/>
  <c r="E204" i="3"/>
  <c r="E167" i="3"/>
  <c r="E145" i="3"/>
  <c r="E199" i="3"/>
  <c r="E164" i="3"/>
  <c r="E141" i="3"/>
  <c r="E286" i="3"/>
  <c r="E312" i="3"/>
  <c r="E379" i="3"/>
  <c r="E575" i="3"/>
  <c r="E576" i="3"/>
  <c r="AD6" i="3"/>
  <c r="AC6" i="3" s="1"/>
  <c r="E585" i="3"/>
  <c r="E499" i="3"/>
  <c r="Z6" i="3"/>
  <c r="E542" i="3"/>
  <c r="U6" i="3"/>
  <c r="R6" i="3"/>
  <c r="AG6" i="3"/>
  <c r="E515" i="3"/>
  <c r="E502" i="3"/>
  <c r="AO6" i="3"/>
  <c r="E421" i="3"/>
  <c r="E411" i="3"/>
  <c r="E464" i="3"/>
  <c r="E478" i="3"/>
  <c r="E466" i="3"/>
  <c r="E487" i="3"/>
  <c r="E548" i="3"/>
  <c r="E541" i="3"/>
  <c r="P6" i="3"/>
  <c r="E398" i="3"/>
  <c r="E414" i="3"/>
  <c r="E430" i="3"/>
  <c r="E400" i="3"/>
  <c r="E416" i="3"/>
  <c r="E432" i="3"/>
  <c r="E449" i="3"/>
  <c r="E443" i="3"/>
  <c r="E345" i="3"/>
  <c r="E367" i="3"/>
  <c r="I3" i="6"/>
  <c r="E558" i="3"/>
  <c r="E505" i="3"/>
  <c r="AP6" i="3"/>
  <c r="E557" i="3"/>
  <c r="E500" i="3"/>
  <c r="E547" i="3"/>
  <c r="E554" i="3"/>
  <c r="E581" i="3"/>
  <c r="AS6" i="3"/>
  <c r="E517" i="3"/>
  <c r="E531" i="3"/>
  <c r="E413" i="3"/>
  <c r="E403" i="3"/>
  <c r="E435" i="3"/>
  <c r="E444" i="3"/>
  <c r="E460" i="3"/>
  <c r="E476" i="3"/>
  <c r="E491" i="3"/>
  <c r="E489" i="3"/>
  <c r="E520" i="3"/>
  <c r="E546" i="3"/>
  <c r="E417" i="3"/>
  <c r="E404" i="3"/>
  <c r="E447" i="3"/>
  <c r="E28" i="3"/>
  <c r="E39" i="3"/>
  <c r="E88" i="3"/>
  <c r="E90" i="3"/>
  <c r="E70" i="3"/>
  <c r="E57" i="3"/>
  <c r="E92" i="3"/>
  <c r="E95" i="3"/>
  <c r="E121" i="3"/>
  <c r="E131" i="3"/>
  <c r="E162" i="3"/>
  <c r="E182" i="3"/>
  <c r="E187" i="3"/>
  <c r="E126" i="3"/>
  <c r="E132" i="3"/>
  <c r="E166" i="3"/>
  <c r="E155" i="3"/>
  <c r="E186" i="3"/>
  <c r="E211" i="3"/>
  <c r="E240" i="3"/>
  <c r="E272" i="3"/>
  <c r="E258" i="3"/>
  <c r="E295" i="3"/>
  <c r="E297" i="3"/>
  <c r="E241" i="3"/>
  <c r="E259" i="3"/>
  <c r="E291" i="3"/>
  <c r="E292" i="3"/>
  <c r="E316" i="3"/>
  <c r="E348" i="3"/>
  <c r="E363" i="3"/>
  <c r="E377" i="3"/>
  <c r="E378" i="3"/>
  <c r="E317" i="3"/>
  <c r="E349" i="3"/>
  <c r="E334" i="3"/>
  <c r="E375" i="3"/>
  <c r="E384" i="3"/>
  <c r="E389" i="3"/>
  <c r="E572" i="3"/>
  <c r="E504" i="3"/>
  <c r="AM6" i="3"/>
  <c r="E544" i="3"/>
  <c r="E30" i="3"/>
  <c r="E58" i="3"/>
  <c r="E44" i="3"/>
  <c r="E76" i="3"/>
  <c r="E109" i="3"/>
  <c r="E110" i="3"/>
  <c r="E29" i="3"/>
  <c r="E59" i="3"/>
  <c r="E480" i="3"/>
  <c r="E540" i="3"/>
  <c r="E462" i="3"/>
  <c r="E484" i="3"/>
  <c r="E521" i="3"/>
  <c r="E425" i="3"/>
  <c r="E467" i="3"/>
  <c r="E47" i="3"/>
  <c r="E64" i="3"/>
  <c r="E65" i="3"/>
  <c r="E103" i="3"/>
  <c r="E138" i="3"/>
  <c r="E160" i="3"/>
  <c r="E195" i="3"/>
  <c r="E142" i="3"/>
  <c r="E163" i="3"/>
  <c r="E200" i="3"/>
  <c r="E248" i="3"/>
  <c r="E267" i="3"/>
  <c r="E249" i="3"/>
  <c r="E266" i="3"/>
  <c r="E300" i="3"/>
  <c r="E307" i="3"/>
  <c r="E371" i="3"/>
  <c r="E386" i="3"/>
  <c r="E310" i="3"/>
  <c r="E354" i="3"/>
  <c r="E492" i="3"/>
  <c r="E584" i="3"/>
  <c r="E84" i="3"/>
  <c r="E24" i="3"/>
  <c r="E48" i="3"/>
  <c r="E33" i="3"/>
  <c r="E87" i="3"/>
  <c r="E144" i="3"/>
  <c r="E127" i="3"/>
  <c r="E184" i="3"/>
  <c r="E250" i="3"/>
  <c r="E233" i="3"/>
  <c r="E284" i="3"/>
  <c r="E355" i="3"/>
  <c r="E341" i="3"/>
  <c r="E381" i="3"/>
  <c r="Y6" i="3"/>
  <c r="E51" i="3"/>
  <c r="E63" i="3"/>
  <c r="E19" i="3"/>
  <c r="E81" i="3"/>
  <c r="E154" i="3"/>
  <c r="E118" i="3"/>
  <c r="E179" i="3"/>
  <c r="E283" i="3"/>
  <c r="E323" i="3"/>
  <c r="E309" i="3"/>
  <c r="E373" i="3"/>
  <c r="E513" i="3"/>
  <c r="E82" i="3"/>
  <c r="E21" i="3"/>
  <c r="E289" i="3"/>
  <c r="E340" i="3"/>
  <c r="E364" i="3"/>
  <c r="E50" i="3"/>
  <c r="E20" i="3"/>
  <c r="E62" i="3"/>
  <c r="E176" i="3"/>
  <c r="E218" i="3"/>
  <c r="E265" i="3"/>
  <c r="E365" i="3"/>
  <c r="E524" i="3"/>
  <c r="E101" i="3"/>
  <c r="E251" i="3"/>
  <c r="E370" i="3"/>
  <c r="AF6" i="3"/>
  <c r="E102" i="3"/>
  <c r="E80" i="3"/>
  <c r="E113" i="3"/>
  <c r="E158" i="3"/>
  <c r="E287" i="3"/>
  <c r="E308" i="3"/>
  <c r="E326" i="3"/>
  <c r="E22" i="3"/>
  <c r="E83" i="3"/>
  <c r="E125" i="3"/>
  <c r="E53" i="3"/>
  <c r="E175" i="3"/>
  <c r="E436" i="3"/>
  <c r="E470" i="3"/>
  <c r="E351" i="3"/>
  <c r="E281" i="3"/>
  <c r="E202" i="3"/>
  <c r="E239" i="3"/>
  <c r="E122" i="3"/>
  <c r="E46" i="3"/>
  <c r="E67" i="3"/>
  <c r="E582" i="3"/>
  <c r="E551" i="3"/>
  <c r="E448" i="3"/>
  <c r="E459" i="3"/>
  <c r="E311" i="3"/>
  <c r="E343" i="3"/>
  <c r="E382" i="3"/>
  <c r="E263" i="3"/>
  <c r="E282" i="3"/>
  <c r="E170" i="3"/>
  <c r="E203" i="3"/>
  <c r="E210" i="3"/>
  <c r="E224" i="3"/>
  <c r="E253" i="3"/>
  <c r="E273" i="3"/>
  <c r="E26" i="3"/>
  <c r="E45" i="3"/>
  <c r="E66" i="3"/>
  <c r="E71" i="3"/>
  <c r="E91" i="3"/>
  <c r="E104" i="3"/>
  <c r="E566" i="3"/>
  <c r="E426" i="3"/>
  <c r="E441" i="3"/>
  <c r="E452" i="3"/>
  <c r="E468" i="3"/>
  <c r="E485" i="3"/>
  <c r="E264" i="3"/>
  <c r="E171" i="3"/>
  <c r="E223" i="3"/>
  <c r="E254" i="3"/>
  <c r="E152" i="3"/>
  <c r="E55" i="3"/>
  <c r="E97" i="3"/>
  <c r="J10" i="40"/>
  <c r="S7" i="33"/>
  <c r="H10" i="39"/>
  <c r="E41" i="78"/>
  <c r="G41" i="78"/>
  <c r="I41" i="78" s="1"/>
  <c r="E37" i="78"/>
  <c r="G37" i="78"/>
  <c r="I37" i="78" s="1"/>
  <c r="E40" i="78"/>
  <c r="G40" i="78"/>
  <c r="I40" i="78" s="1"/>
  <c r="E42" i="78"/>
  <c r="G42" i="78"/>
  <c r="I42" i="78" s="1"/>
  <c r="E39" i="78"/>
  <c r="G39" i="78"/>
  <c r="I39" i="78" s="1"/>
  <c r="E38" i="78"/>
  <c r="G38" i="78"/>
  <c r="I38" i="78" s="1"/>
  <c r="J10" i="39"/>
  <c r="W10" i="39" s="1"/>
  <c r="H10" i="40"/>
  <c r="U10" i="40" s="1"/>
  <c r="F10" i="40"/>
  <c r="AB10" i="40"/>
  <c r="AC10" i="39"/>
  <c r="K4" i="4"/>
  <c r="B46" i="48" s="1"/>
  <c r="B4" i="72" s="1"/>
  <c r="B4" i="62"/>
  <c r="B71" i="72" s="1"/>
  <c r="M19" i="6"/>
  <c r="K27" i="6"/>
  <c r="K16" i="1"/>
  <c r="M14" i="1"/>
  <c r="C34" i="69"/>
  <c r="AY6" i="3"/>
  <c r="E3" i="6"/>
  <c r="B2" i="77"/>
  <c r="B3" i="77" s="1"/>
  <c r="C41" i="77"/>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T5" i="43"/>
  <c r="V5" i="43" s="1"/>
  <c r="T7" i="43"/>
  <c r="V7" i="43" s="1"/>
  <c r="T6" i="43"/>
  <c r="V6" i="43" s="1"/>
  <c r="T2" i="43"/>
  <c r="V2" i="43" s="1"/>
  <c r="T3" i="43"/>
  <c r="V3" i="43" s="1"/>
  <c r="T13" i="43"/>
  <c r="V13" i="43" s="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 i="3" l="1"/>
  <c r="F45" i="69"/>
  <c r="C29" i="69"/>
  <c r="D27" i="69" s="1"/>
  <c r="C47" i="69"/>
  <c r="D45" i="69" s="1"/>
  <c r="C47" i="11"/>
  <c r="D45" i="11" s="1"/>
  <c r="C29" i="11"/>
  <c r="D27" i="11" s="1"/>
  <c r="F45" i="68"/>
  <c r="C29" i="68"/>
  <c r="D27" i="68" s="1"/>
  <c r="C47" i="68"/>
  <c r="D45" i="68" s="1"/>
  <c r="W10" i="40"/>
  <c r="AC10" i="40"/>
  <c r="U10" i="39"/>
  <c r="AB10" i="39"/>
  <c r="AA10" i="40"/>
  <c r="S10" i="40"/>
  <c r="D3" i="34"/>
  <c r="D3" i="33"/>
  <c r="E6" i="6"/>
  <c r="D37" i="11"/>
  <c r="C37" i="11" s="1"/>
  <c r="D14" i="12"/>
  <c r="M18" i="9"/>
  <c r="B118" i="9" s="1"/>
  <c r="B14" i="74" s="1"/>
  <c r="B1" i="74" s="1"/>
  <c r="D3" i="21"/>
  <c r="D19" i="11"/>
  <c r="C19" i="11" s="1"/>
  <c r="C17" i="4"/>
  <c r="B4" i="52" s="1"/>
  <c r="B43" i="72" s="1"/>
  <c r="L18" i="9"/>
  <c r="D3" i="37"/>
  <c r="C35" i="69"/>
  <c r="C38" i="69"/>
  <c r="M27" i="6"/>
  <c r="I19"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O14" i="1"/>
  <c r="O16" i="1" s="1"/>
  <c r="M16" i="1"/>
  <c r="T16" i="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C23" i="15"/>
  <c r="C23" i="67"/>
  <c r="C29" i="67" s="1"/>
  <c r="C26" i="15"/>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0" i="43" l="1"/>
  <c r="B2" i="43" s="1"/>
  <c r="S19" i="6"/>
  <c r="S27" i="6" s="1"/>
  <c r="I27" i="6"/>
  <c r="C8" i="74"/>
  <c r="C7" i="74"/>
  <c r="N16" i="1"/>
  <c r="C34" i="11"/>
  <c r="L16" i="1"/>
  <c r="C34" i="68"/>
  <c r="P14" i="1"/>
  <c r="P16" i="1" s="1"/>
  <c r="C11" i="12" s="1"/>
  <c r="H20" i="6"/>
  <c r="M19" i="9"/>
  <c r="C118" i="9" s="1"/>
  <c r="C14" i="74" s="1"/>
  <c r="B2" i="74" s="1"/>
  <c r="D19" i="6"/>
  <c r="D26" i="6"/>
  <c r="C18" i="4"/>
  <c r="D8" i="6"/>
  <c r="D16" i="6" s="1"/>
  <c r="D23" i="6"/>
  <c r="D14" i="6"/>
  <c r="D5" i="6"/>
  <c r="D12" i="6"/>
  <c r="D11" i="6"/>
  <c r="D13" i="6"/>
  <c r="D28" i="6"/>
  <c r="D30" i="6" s="1"/>
  <c r="E61" i="40"/>
  <c r="H23" i="6"/>
  <c r="H26" i="6"/>
  <c r="H19" i="6"/>
  <c r="H27" i="6" s="1"/>
  <c r="D25" i="6"/>
  <c r="D15" i="6"/>
  <c r="D22" i="6"/>
  <c r="D21" i="6"/>
  <c r="D24" i="6"/>
  <c r="D20" i="6"/>
  <c r="R20" i="6" s="1"/>
  <c r="D6" i="6"/>
  <c r="D9" i="6"/>
  <c r="D10" i="6"/>
  <c r="L19" i="9"/>
  <c r="D29" i="6"/>
  <c r="H25" i="6"/>
  <c r="H22" i="6"/>
  <c r="H21" i="6"/>
  <c r="H24" i="6"/>
  <c r="C20" i="11"/>
  <c r="C25" i="11" s="1"/>
  <c r="C22" i="11" s="1"/>
  <c r="D17" i="12"/>
  <c r="C17" i="12" s="1"/>
  <c r="C14" i="12"/>
  <c r="D10" i="68"/>
  <c r="D10" i="69"/>
  <c r="D10" i="11"/>
  <c r="C10" i="11" s="1"/>
  <c r="D20" i="12"/>
  <c r="C20" i="12" s="1"/>
  <c r="C18" i="12"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Q49" i="67"/>
  <c r="J14" i="67"/>
  <c r="J13" i="67" s="1"/>
  <c r="J23" i="67" s="1"/>
  <c r="C29" i="15"/>
  <c r="C33" i="15" s="1"/>
  <c r="C31" i="15" s="1"/>
  <c r="J59" i="67"/>
  <c r="J60" i="67" s="1"/>
  <c r="L46" i="67" s="1"/>
  <c r="J19" i="67"/>
  <c r="J17" i="67" s="1"/>
  <c r="C57" i="67"/>
  <c r="C64" i="67" s="1"/>
  <c r="B6" i="76"/>
  <c r="E6" i="76"/>
  <c r="B3" i="43" l="1"/>
  <c r="B2" i="76"/>
  <c r="C10" i="69"/>
  <c r="C8" i="69" s="1"/>
  <c r="C5" i="69" s="1"/>
  <c r="D19" i="69"/>
  <c r="C21" i="9"/>
  <c r="D21" i="9"/>
  <c r="G21" i="9"/>
  <c r="R21" i="6"/>
  <c r="R23" i="6"/>
  <c r="A7" i="51"/>
  <c r="B7" i="72" s="1"/>
  <c r="C4" i="52"/>
  <c r="B45" i="72" s="1"/>
  <c r="A10" i="51"/>
  <c r="B9" i="72" s="1"/>
  <c r="D27" i="6"/>
  <c r="D31" i="6" s="1"/>
  <c r="R19" i="6"/>
  <c r="R27" i="6" s="1"/>
  <c r="C38" i="68"/>
  <c r="C35" i="68"/>
  <c r="C38" i="11"/>
  <c r="C35" i="11"/>
  <c r="C10" i="68"/>
  <c r="D19" i="68"/>
  <c r="C28" i="11"/>
  <c r="C27" i="11" s="1"/>
  <c r="C31" i="11" s="1"/>
  <c r="R24" i="6"/>
  <c r="R22" i="6"/>
  <c r="R25" i="6"/>
  <c r="R26" i="6"/>
  <c r="D8" i="74"/>
  <c r="D7" i="74"/>
  <c r="C15" i="12"/>
  <c r="C12" i="12"/>
  <c r="F50" i="11"/>
  <c r="F50" i="68"/>
  <c r="F50" i="69"/>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L51" i="67"/>
  <c r="B3" i="76" l="1"/>
  <c r="C16" i="12"/>
  <c r="C21" i="12" s="1"/>
  <c r="C22" i="12" s="1"/>
  <c r="C30" i="12" s="1"/>
  <c r="C28" i="12" s="1"/>
  <c r="I6" i="6"/>
  <c r="I5" i="6"/>
  <c r="C23" i="69"/>
  <c r="C19" i="68"/>
  <c r="D37" i="68"/>
  <c r="C37" i="68" s="1"/>
  <c r="C33" i="68" s="1"/>
  <c r="C33" i="11"/>
  <c r="C19" i="69"/>
  <c r="D37" i="69"/>
  <c r="C37" i="69" s="1"/>
  <c r="C33" i="69" s="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Q67" i="67"/>
  <c r="L57" i="67"/>
  <c r="L60" i="67" s="1"/>
  <c r="L51" i="15"/>
  <c r="C27" i="12" l="1"/>
  <c r="C25" i="12" s="1"/>
  <c r="C32" i="12" s="1"/>
  <c r="B2" i="12" s="1"/>
  <c r="B3" i="12" s="1"/>
  <c r="E8" i="71"/>
  <c r="B7" i="71"/>
  <c r="C20" i="69"/>
  <c r="C25" i="69" s="1"/>
  <c r="C24" i="69"/>
  <c r="C22" i="69" s="1"/>
  <c r="C39" i="68"/>
  <c r="C43" i="68" s="1"/>
  <c r="C42" i="68"/>
  <c r="C41" i="68" s="1"/>
  <c r="C39" i="69"/>
  <c r="C42" i="69"/>
  <c r="C39" i="11"/>
  <c r="C43" i="11" s="1"/>
  <c r="C42" i="11"/>
  <c r="C20" i="68"/>
  <c r="C24" i="68"/>
  <c r="C28" i="69"/>
  <c r="C27" i="69" s="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C41" i="11" l="1"/>
  <c r="C46" i="11"/>
  <c r="C45" i="11" s="1"/>
  <c r="C46" i="69"/>
  <c r="C45" i="69" s="1"/>
  <c r="C43" i="69"/>
  <c r="C41" i="69" s="1"/>
  <c r="C46" i="68"/>
  <c r="C45" i="68" s="1"/>
  <c r="C49" i="68" s="1"/>
  <c r="C51" i="68" s="1"/>
  <c r="B6" i="71"/>
  <c r="E7" i="71"/>
  <c r="C28" i="68"/>
  <c r="C27" i="68" s="1"/>
  <c r="C25" i="68"/>
  <c r="C22" i="68" s="1"/>
  <c r="C31" i="69"/>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C31" i="68" l="1"/>
  <c r="C52" i="68" s="1"/>
  <c r="B2" i="68" s="1"/>
  <c r="B3" i="68" s="1"/>
  <c r="C49" i="69"/>
  <c r="C51" i="69" s="1"/>
  <c r="C52" i="69" s="1"/>
  <c r="B2" i="69" s="1"/>
  <c r="B3" i="69" s="1"/>
  <c r="E6" i="71"/>
  <c r="B5" i="71"/>
  <c r="C49" i="11"/>
  <c r="C51" i="11" s="1"/>
  <c r="M63" i="40"/>
  <c r="L65" i="40"/>
  <c r="N52" i="37"/>
  <c r="O52" i="37" s="1"/>
  <c r="L70" i="39"/>
  <c r="M68" i="39"/>
  <c r="D16" i="71"/>
  <c r="C15" i="71"/>
  <c r="Q62" i="15"/>
  <c r="E5" i="71" l="1"/>
  <c r="C57" i="68"/>
  <c r="C56" i="68" s="1"/>
  <c r="C52" i="11"/>
  <c r="B2" i="11" s="1"/>
  <c r="B3" i="11" s="1"/>
  <c r="C57" i="69"/>
  <c r="C56" i="69" s="1"/>
  <c r="F7" i="37"/>
  <c r="AA7" i="37" s="1"/>
  <c r="R42" i="37" s="1"/>
  <c r="N63" i="40"/>
  <c r="M65" i="40"/>
  <c r="M70" i="39"/>
  <c r="N68" i="39"/>
  <c r="J7" i="37"/>
  <c r="H7" i="37"/>
  <c r="C14" i="71"/>
  <c r="D15" i="71"/>
  <c r="C56" i="11" l="1"/>
  <c r="C57" i="11" s="1"/>
  <c r="S7" i="37"/>
  <c r="N65" i="40"/>
  <c r="O63" i="40"/>
  <c r="O65" i="40" s="1"/>
  <c r="J7" i="40" s="1"/>
  <c r="U7" i="37"/>
  <c r="AB7" i="37"/>
  <c r="T42" i="37" s="1"/>
  <c r="G42" i="37" s="1"/>
  <c r="O68" i="39"/>
  <c r="O70" i="39" s="1"/>
  <c r="N70" i="39"/>
  <c r="R43" i="37"/>
  <c r="E42" i="37"/>
  <c r="AC7" i="37"/>
  <c r="V42" i="37" s="1"/>
  <c r="I42" i="37" s="1"/>
  <c r="W7" i="37"/>
  <c r="C13" i="71"/>
  <c r="M23" i="43"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78"/>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M24" i="78" l="1"/>
  <c r="D5" i="71"/>
  <c r="M24" i="43"/>
  <c r="G3" i="78" l="1"/>
  <c r="H26" i="43"/>
  <c r="E26" i="43"/>
  <c r="C27" i="43"/>
  <c r="F26" i="43"/>
  <c r="B117" i="43"/>
  <c r="G26" i="43"/>
  <c r="Z7" i="43"/>
  <c r="N94" i="46"/>
  <c r="J26" i="43"/>
  <c r="N370" i="46"/>
  <c r="I122" i="43" l="1"/>
  <c r="J122" i="43" s="1"/>
  <c r="K122" i="43" s="1"/>
  <c r="L122" i="43" s="1"/>
  <c r="M122" i="43" s="1"/>
  <c r="D123" i="43"/>
  <c r="E123" i="43" s="1"/>
  <c r="F123" i="43" s="1"/>
  <c r="G123" i="43" s="1"/>
  <c r="H123" i="43" s="1"/>
  <c r="B123" i="43"/>
  <c r="C123" i="43" s="1"/>
  <c r="I120" i="43"/>
  <c r="J120" i="43" s="1"/>
  <c r="K120" i="43" s="1"/>
  <c r="L120" i="43" s="1"/>
  <c r="M120" i="43" s="1"/>
  <c r="B119" i="43"/>
  <c r="I123" i="43"/>
  <c r="J123" i="43" s="1"/>
  <c r="K123" i="43" s="1"/>
  <c r="L123" i="43" s="1"/>
  <c r="M123" i="43" s="1"/>
  <c r="D119" i="43"/>
  <c r="E119" i="43" s="1"/>
  <c r="F119" i="43" s="1"/>
  <c r="G119" i="43" s="1"/>
  <c r="H119" i="43" s="1"/>
  <c r="B120" i="43"/>
  <c r="C120" i="43" s="1"/>
  <c r="G122" i="43"/>
  <c r="H122" i="43" s="1"/>
  <c r="I121" i="43"/>
  <c r="J121" i="43" s="1"/>
  <c r="K121" i="43" s="1"/>
  <c r="L121" i="43" s="1"/>
  <c r="M121" i="43" s="1"/>
  <c r="B121" i="43"/>
  <c r="C121" i="43" s="1"/>
  <c r="B122" i="43"/>
  <c r="C122" i="43" s="1"/>
  <c r="D122" i="43"/>
  <c r="E122" i="43" s="1"/>
  <c r="F122" i="43" s="1"/>
  <c r="I119" i="43"/>
  <c r="J119" i="43" s="1"/>
  <c r="K119" i="43" s="1"/>
  <c r="L119" i="43" s="1"/>
  <c r="M119" i="43" s="1"/>
  <c r="D121" i="43"/>
  <c r="E121" i="43" s="1"/>
  <c r="F121" i="43" s="1"/>
  <c r="G121" i="43" s="1"/>
  <c r="H121" i="43" s="1"/>
  <c r="D120" i="43"/>
  <c r="E120" i="43" s="1"/>
  <c r="F120" i="43" s="1"/>
  <c r="G120" i="43" s="1"/>
  <c r="H120" i="43" s="1"/>
  <c r="D26" i="43"/>
  <c r="C25" i="43" s="1"/>
  <c r="C33" i="43" s="1"/>
  <c r="G26" i="78"/>
  <c r="J26" i="78"/>
  <c r="B117" i="78"/>
  <c r="F26" i="78"/>
  <c r="E26" i="78"/>
  <c r="Z7" i="78"/>
  <c r="C27" i="78"/>
  <c r="H26" i="78"/>
  <c r="D26" i="78" l="1"/>
  <c r="C25" i="78" s="1"/>
  <c r="C33" i="78" s="1"/>
  <c r="I123" i="78"/>
  <c r="J123" i="78" s="1"/>
  <c r="K123" i="78" s="1"/>
  <c r="L123" i="78" s="1"/>
  <c r="M123" i="78" s="1"/>
  <c r="B119" i="78"/>
  <c r="B120" i="78"/>
  <c r="C120" i="78" s="1"/>
  <c r="B121" i="78"/>
  <c r="C121" i="78" s="1"/>
  <c r="B122" i="78"/>
  <c r="C122" i="78" s="1"/>
  <c r="B123" i="78"/>
  <c r="C123" i="78" s="1"/>
  <c r="I120" i="78"/>
  <c r="J120" i="78" s="1"/>
  <c r="K120" i="78" s="1"/>
  <c r="L120" i="78" s="1"/>
  <c r="M120" i="78" s="1"/>
  <c r="G122" i="78"/>
  <c r="H122" i="78" s="1"/>
  <c r="D119" i="78"/>
  <c r="E119" i="78" s="1"/>
  <c r="F119" i="78" s="1"/>
  <c r="G119" i="78" s="1"/>
  <c r="H119" i="78" s="1"/>
  <c r="D120" i="78"/>
  <c r="E120" i="78" s="1"/>
  <c r="F120" i="78" s="1"/>
  <c r="G120" i="78" s="1"/>
  <c r="H120" i="78" s="1"/>
  <c r="D121" i="78"/>
  <c r="E121" i="78" s="1"/>
  <c r="F121" i="78" s="1"/>
  <c r="G121" i="78" s="1"/>
  <c r="H121" i="78" s="1"/>
  <c r="D122" i="78"/>
  <c r="E122" i="78" s="1"/>
  <c r="F122" i="78" s="1"/>
  <c r="D123" i="78"/>
  <c r="E123" i="78" s="1"/>
  <c r="F123" i="78" s="1"/>
  <c r="G123" i="78" s="1"/>
  <c r="H123" i="78" s="1"/>
  <c r="I119" i="78"/>
  <c r="J119" i="78" s="1"/>
  <c r="K119" i="78" s="1"/>
  <c r="L119" i="78" s="1"/>
  <c r="M119" i="78" s="1"/>
  <c r="I121" i="78"/>
  <c r="J121" i="78" s="1"/>
  <c r="K121" i="78" s="1"/>
  <c r="L121" i="78" s="1"/>
  <c r="M121" i="78" s="1"/>
  <c r="I122" i="78"/>
  <c r="J122" i="78" s="1"/>
  <c r="K122" i="78" s="1"/>
  <c r="L122" i="78" s="1"/>
  <c r="M122" i="78" s="1"/>
  <c r="C119" i="43"/>
  <c r="D117" i="43" s="1"/>
  <c r="E33" i="43"/>
  <c r="C34" i="43"/>
  <c r="E34" i="43" s="1"/>
  <c r="C31" i="43" s="1"/>
  <c r="C119" i="78" l="1"/>
  <c r="D117" i="78" s="1"/>
  <c r="E33" i="78"/>
  <c r="C30" i="78" s="1"/>
  <c r="B2" i="78" s="1"/>
  <c r="C34" i="78"/>
  <c r="E34" i="78" s="1"/>
  <c r="C31" i="78" s="1"/>
  <c r="B3" i="78" l="1"/>
  <c r="D5" i="74"/>
  <c r="C5" i="74"/>
  <c r="C105" i="9"/>
  <c r="I4" i="52"/>
  <c r="F14" i="74"/>
  <c r="E14" i="74"/>
  <c r="B5" i="74"/>
  <c r="D14" i="74"/>
  <c r="H4" i="52"/>
  <c r="C104" i="9"/>
  <c r="D6" i="74"/>
  <c r="C6" i="74"/>
  <c r="N60" i="9"/>
  <c r="N61" i="9"/>
  <c r="D53" i="9"/>
  <c r="D52" i="9"/>
  <c r="N58" i="9"/>
  <c r="P57" i="9"/>
  <c r="B20" i="72"/>
  <c r="E97" i="9"/>
  <c r="B21" i="72"/>
  <c r="M48" i="9"/>
  <c r="D5" i="53"/>
  <c r="D6" i="53"/>
  <c r="B22" i="72"/>
  <c r="M55" i="9"/>
  <c r="N59" i="9"/>
  <c r="B30" i="72"/>
  <c r="B49" i="72"/>
  <c r="L68" i="9"/>
  <c r="M68" i="9"/>
  <c r="B51" i="72"/>
  <c r="F4" i="52"/>
  <c r="N69" i="9"/>
  <c r="D8" i="52"/>
  <c r="C81" i="9"/>
  <c r="B31" i="72"/>
  <c r="B52" i="72"/>
  <c r="D54" i="9"/>
  <c r="E96" i="9"/>
  <c r="B48" i="72"/>
  <c r="M69" i="9"/>
  <c r="F119" i="9"/>
  <c r="F5" i="52"/>
  <c r="B53" i="72"/>
  <c r="L64" i="9"/>
  <c r="M64" i="9"/>
  <c r="N57" i="9"/>
  <c r="L66" i="9"/>
  <c r="M66" i="9"/>
  <c r="C93" i="9"/>
  <c r="C86" i="9"/>
  <c r="D4" i="52"/>
  <c r="B47" i="72"/>
  <c r="D59" i="9"/>
  <c r="C67" i="9"/>
  <c r="C68" i="9"/>
  <c r="D119" i="9"/>
  <c r="D5" i="52"/>
  <c r="H119" i="9"/>
  <c r="H5" i="52"/>
  <c r="H102" i="9"/>
  <c r="D7" i="53"/>
  <c r="L67" i="9"/>
  <c r="M67" i="9"/>
  <c r="D13" i="53"/>
  <c r="D14" i="53"/>
  <c r="B32" i="72"/>
  <c r="C72" i="9"/>
  <c r="C79" i="9"/>
  <c r="C80" i="9"/>
  <c r="E80" i="9"/>
  <c r="E81" i="9"/>
  <c r="L65" i="9"/>
  <c r="M65" i="9"/>
  <c r="D123" i="9"/>
  <c r="D9" i="52"/>
  <c r="F118" i="9"/>
  <c r="G118" i="9"/>
  <c r="G4" i="52"/>
  <c r="C78" i="9"/>
  <c r="C73" i="9"/>
  <c r="E4" i="52"/>
  <c r="E118" i="9"/>
  <c r="D118" i="9"/>
  <c r="M49" i="9"/>
  <c r="L63" i="9"/>
  <c r="M63" i="9"/>
  <c r="D58" i="9"/>
  <c r="D56" i="9"/>
  <c r="M54" i="9"/>
  <c r="H108" i="9"/>
  <c r="D15" i="53"/>
  <c r="H107" i="9"/>
  <c r="D122" i="9"/>
  <c r="G14" i="74"/>
  <c r="B6" i="74"/>
  <c r="C64" i="9"/>
  <c r="C63" i="9"/>
  <c r="C97" i="9"/>
  <c r="C85" i="9"/>
  <c r="C95" i="9"/>
  <c r="C96" i="9"/>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<sst xmlns="http://schemas.openxmlformats.org/spreadsheetml/2006/main" count="8065" uniqueCount="3135">
  <si>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</si>
  <si>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</si>
  <si>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</si>
  <si>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</si>
  <si>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</si>
  <si>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</si>
  <si>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</si>
  <si>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</si>
  <si>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</si>
  <si>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</si>
  <si>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</si>
  <si>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</si>
  <si>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</si>
  <si>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</si>
  <si>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</si>
  <si>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</si>
  <si>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</si>
  <si>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</si>
  <si>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</si>
  <si>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</si>
  <si>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</si>
  <si>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</si>
  <si>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</si>
  <si>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</si>
  <si>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</si>
  <si>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</si>
  <si>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</si>
  <si>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</si>
  <si>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</si>
  <si>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</si>
  <si>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</si>
  <si>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</si>
  <si>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</si>
  <si>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</si>
  <si>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</si>
  <si>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</si>
  <si>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</si>
  <si>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</si>
  <si>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</si>
  <si>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</si>
  <si>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</si>
  <si>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</si>
  <si>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</si>
  <si>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</si>
  <si>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</si>
  <si>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</si>
  <si>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</si>
  <si>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</si>
  <si>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</si>
  <si>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</si>
  <si>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</si>
  <si>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</si>
  <si>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</si>
  <si>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</si>
  <si>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</si>
  <si>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</si>
  <si>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</si>
  <si>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</si>
  <si>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</si>
  <si>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</si>
  <si>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</si>
  <si>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</si>
  <si>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</si>
  <si>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</si>
  <si>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</si>
  <si>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</si>
  <si>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</si>
  <si>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</si>
  <si>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</si>
  <si>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</si>
  <si>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</si>
  <si>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</si>
  <si>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</si>
  <si>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</si>
  <si>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</si>
  <si>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</si>
  <si>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</si>
  <si>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</si>
  <si>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</si>
  <si>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</si>
  <si>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</si>
  <si>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</si>
  <si>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</si>
  <si>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</si>
  <si>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</si>
  <si>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</si>
  <si>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</si>
  <si>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</si>
  <si>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</si>
  <si>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</si>
  <si>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</si>
  <si>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</si>
  <si>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</si>
  <si>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</si>
  <si>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</si>
  <si>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</si>
  <si>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</si>
  <si>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</si>
  <si>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</si>
  <si>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</si>
  <si>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</si>
  <si>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</si>
  <si>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</si>
  <si>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</si>
  <si>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</si>
  <si>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</si>
  <si>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</si>
  <si>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</si>
  <si>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</si>
  <si>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</si>
  <si>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</si>
  <si>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</si>
  <si>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</si>
  <si>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</si>
  <si>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</si>
  <si>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</si>
  <si>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</si>
  <si>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</si>
  <si>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</si>
  <si>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</si>
  <si>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</si>
  <si>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</si>
  <si>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</si>
  <si>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</si>
  <si>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</si>
  <si>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</si>
  <si>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</si>
  <si>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</si>
  <si>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</si>
  <si>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</si>
  <si>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</si>
  <si>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</si>
  <si>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</si>
  <si>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</si>
  <si>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</si>
  <si>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</si>
  <si>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</si>
  <si>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</si>
  <si>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</si>
  <si>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</si>
  <si>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</si>
  <si>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</si>
  <si>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</si>
  <si>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</si>
  <si>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</si>
  <si>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</si>
  <si>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</si>
  <si>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</si>
  <si>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</si>
  <si>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</si>
  <si>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</si>
  <si>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</si>
  <si>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</si>
  <si>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</si>
  <si>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</si>
  <si>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</si>
  <si>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</si>
  <si>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</si>
  <si>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</si>
  <si>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</si>
  <si>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</si>
  <si>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</si>
  <si>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</si>
  <si>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</si>
  <si>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</si>
  <si>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</si>
  <si>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</si>
  <si>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</si>
  <si>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</si>
  <si>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</si>
  <si>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</si>
  <si>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</si>
  <si>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</si>
  <si>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</si>
  <si>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</si>
  <si>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</si>
  <si>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</si>
  <si>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</si>
  <si>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</si>
  <si>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</si>
  <si>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</si>
  <si>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</si>
  <si>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</si>
  <si>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</si>
  <si>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</si>
  <si>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</si>
  <si>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</si>
  <si>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</si>
  <si>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</si>
  <si>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</si>
  <si>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</si>
  <si>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</si>
  <si>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</si>
  <si>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</si>
  <si>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</si>
  <si>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</si>
  <si>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</si>
  <si>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</si>
  <si>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</si>
  <si>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</si>
  <si>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</si>
  <si>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</si>
  <si>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</si>
  <si>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</si>
  <si>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</si>
  <si>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</si>
  <si>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</si>
  <si>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</si>
  <si>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</si>
  <si>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</si>
  <si>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</si>
  <si>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</si>
  <si>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</si>
  <si>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</si>
  <si>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</si>
  <si>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</si>
  <si>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</si>
  <si>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</si>
  <si>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</si>
  <si>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</si>
  <si>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</si>
  <si>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</si>
  <si>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</si>
  <si>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</si>
  <si>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</si>
  <si>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</si>
  <si>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</si>
  <si>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</si>
  <si>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</si>
  <si>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</si>
  <si>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</si>
  <si>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</si>
  <si>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</si>
  <si>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</si>
  <si>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</si>
  <si>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</si>
  <si>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</si>
  <si>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</si>
  <si>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</si>
  <si>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</si>
  <si>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</si>
  <si>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</si>
  <si>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</si>
  <si>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</si>
  <si>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</si>
  <si>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</si>
  <si>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</si>
  <si>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</si>
  <si>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</si>
  <si>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</si>
  <si>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</si>
  <si>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</si>
  <si>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</si>
  <si>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</si>
  <si>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</si>
  <si>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</si>
  <si>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</si>
  <si>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</si>
  <si>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</si>
  <si>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</si>
  <si>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</si>
  <si>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</si>
  <si>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</si>
  <si>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</si>
  <si>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</si>
  <si>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</si>
  <si>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</si>
  <si>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</si>
  <si>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</si>
  <si>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</si>
  <si>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</si>
  <si>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</si>
  <si>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</si>
  <si>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</si>
  <si>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</si>
  <si>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</si>
  <si>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</si>
  <si>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</si>
  <si>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</si>
  <si>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</si>
  <si>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</si>
  <si>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</si>
  <si>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</si>
  <si>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</si>
  <si>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</si>
  <si>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</si>
  <si>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</si>
  <si>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</si>
  <si>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</si>
  <si>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</si>
  <si>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</si>
  <si>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</si>
  <si>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</si>
  <si>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</si>
  <si>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</si>
  <si>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</si>
  <si>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</si>
  <si>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</si>
  <si>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</si>
  <si>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</si>
  <si>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</si>
  <si>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</si>
  <si>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</si>
  <si>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</si>
  <si>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</si>
  <si>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</si>
  <si>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</si>
  <si>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</si>
  <si>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</si>
  <si>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</si>
  <si>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</si>
  <si>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</si>
  <si>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</si>
  <si>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</si>
  <si>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</si>
  <si>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</si>
  <si>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</si>
  <si>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</si>
  <si>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</si>
  <si>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</si>
  <si>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</si>
  <si>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</si>
  <si>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</si>
  <si>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</si>
  <si>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</si>
  <si>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</si>
  <si>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</si>
  <si>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</si>
  <si>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</si>
  <si>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</si>
  <si>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</si>
  <si>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</si>
  <si>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</si>
  <si>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</si>
  <si>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</si>
  <si>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</si>
  <si>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</si>
  <si>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</si>
  <si>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</si>
  <si>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</si>
  <si>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</si>
  <si>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</si>
  <si>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</si>
  <si>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</si>
  <si>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</si>
  <si>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</si>
  <si>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</si>
  <si>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</si>
  <si>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</si>
  <si>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</si>
  <si>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</si>
  <si>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</si>
  <si>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</si>
  <si>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</si>
  <si>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</si>
  <si>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</si>
  <si>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</si>
  <si>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</si>
  <si>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</si>
  <si>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</si>
  <si>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</si>
  <si>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</si>
  <si>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</si>
  <si>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</si>
  <si>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</si>
  <si>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</si>
  <si>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</si>
  <si>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</si>
  <si>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</si>
  <si>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</si>
  <si>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</si>
  <si>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</si>
  <si>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</si>
  <si>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</si>
  <si>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</si>
  <si>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</si>
  <si>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</si>
  <si>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</si>
  <si>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</si>
  <si>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</si>
  <si>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</si>
  <si>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</si>
  <si>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</si>
  <si>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</si>
  <si>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</si>
  <si>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</si>
  <si>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</si>
  <si>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</si>
  <si>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</si>
  <si>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</si>
  <si>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</si>
  <si>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</si>
  <si>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</si>
  <si>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</si>
  <si>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</si>
  <si>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</si>
  <si>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</si>
  <si>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</si>
  <si>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</si>
  <si>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</si>
  <si>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</si>
  <si>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</si>
  <si>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</si>
  <si>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</si>
  <si>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</si>
  <si>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</si>
  <si>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</si>
  <si>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</si>
  <si>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</si>
  <si>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</si>
  <si>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</si>
  <si>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</si>
  <si>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</si>
  <si>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</si>
  <si>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</si>
  <si>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</si>
  <si>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</si>
  <si>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</si>
  <si>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</si>
  <si>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</si>
  <si>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</si>
  <si>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</si>
  <si>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</si>
  <si>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</si>
  <si>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</si>
  <si>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</si>
  <si>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</si>
  <si>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</si>
  <si>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</si>
  <si>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</si>
  <si>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</si>
  <si>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</si>
  <si>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</si>
  <si>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</si>
  <si>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</si>
  <si>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</si>
  <si>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</si>
  <si>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</si>
  <si>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</si>
  <si>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</si>
  <si>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</si>
  <si>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</si>
  <si>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</si>
  <si>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</si>
  <si>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</si>
  <si>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</si>
  <si>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</si>
  <si>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</si>
  <si>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</si>
  <si>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</si>
  <si>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</si>
  <si>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</si>
  <si>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</si>
  <si>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</si>
  <si>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</si>
  <si>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</si>
  <si>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</si>
  <si>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</si>
  <si>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</si>
  <si>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</si>
  <si>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</si>
  <si>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</si>
  <si>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</si>
  <si>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</si>
  <si>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</si>
  <si>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</si>
  <si>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</si>
  <si>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</si>
  <si>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</si>
  <si>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</si>
  <si>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</si>
  <si>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</si>
  <si>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</si>
  <si>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</si>
  <si>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</si>
  <si>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</si>
  <si>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</si>
  <si>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</si>
  <si>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</si>
  <si>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</si>
  <si>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</si>
  <si>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</si>
  <si>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</si>
  <si>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</si>
  <si>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</si>
  <si>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</si>
  <si>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</si>
  <si>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</si>
  <si>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</si>
  <si>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</si>
  <si>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</si>
  <si>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</si>
  <si>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</si>
  <si>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</si>
  <si>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</si>
  <si>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</si>
  <si>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</si>
  <si>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</si>
  <si>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</si>
  <si>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</si>
  <si>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</si>
  <si>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</si>
  <si>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</si>
  <si>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</si>
  <si>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</si>
  <si>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</si>
  <si>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</si>
  <si>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</si>
  <si>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</si>
  <si>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</si>
  <si>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</si>
  <si>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</si>
  <si>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</si>
  <si>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</si>
  <si>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</si>
  <si>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</si>
  <si>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</si>
  <si>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</si>
  <si>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</si>
  <si>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</si>
  <si>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</si>
  <si>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</si>
  <si>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</si>
  <si>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</si>
  <si>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</si>
  <si>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</si>
  <si>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</si>
  <si>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</si>
  <si>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</si>
  <si>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</si>
  <si>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</si>
  <si>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</si>
  <si>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</si>
  <si>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</si>
  <si>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</si>
  <si>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</si>
  <si>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</si>
  <si>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</si>
  <si>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</si>
  <si>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</si>
  <si>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</si>
  <si>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</si>
  <si>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</si>
  <si>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</si>
  <si>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</si>
  <si>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</si>
  <si>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</si>
  <si>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</si>
  <si>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</si>
  <si>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</si>
  <si>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</si>
  <si>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</si>
  <si>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</si>
  <si>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</si>
  <si>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</si>
  <si>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</si>
  <si>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</si>
  <si>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</si>
  <si>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</si>
  <si>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</si>
  <si>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</si>
  <si>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</si>
  <si>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</si>
  <si>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</si>
  <si>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</si>
  <si>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</si>
  <si>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</si>
  <si>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</si>
  <si>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</si>
  <si>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</si>
  <si>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</si>
  <si>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</si>
  <si>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</si>
  <si>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</si>
  <si>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</si>
  <si>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</si>
  <si>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</si>
  <si>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</si>
  <si>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</si>
  <si>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</si>
  <si>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</si>
  <si>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</si>
  <si>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</si>
  <si>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</si>
  <si>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</si>
  <si>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</si>
  <si>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</si>
  <si>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</si>
  <si>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</si>
  <si>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</si>
  <si>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</si>
  <si>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</si>
  <si>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</si>
  <si>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</si>
  <si>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</si>
  <si>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</si>
  <si>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</si>
  <si>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</si>
  <si>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</si>
  <si>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</si>
  <si>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</si>
  <si>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</si>
  <si>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</si>
  <si>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</si>
  <si>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</si>
  <si>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</si>
  <si>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</si>
  <si>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</si>
  <si>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</si>
  <si>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</si>
  <si>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</si>
  <si>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</si>
  <si>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</si>
  <si>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</si>
  <si>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</si>
  <si>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</si>
  <si>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</si>
  <si>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</si>
  <si>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</si>
  <si>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</si>
  <si>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</si>
  <si>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</si>
  <si>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</si>
  <si>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</si>
  <si>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</si>
  <si>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</si>
  <si>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</si>
  <si>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</si>
  <si>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</si>
  <si>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</si>
  <si>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</si>
  <si>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</si>
  <si>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</si>
  <si>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</si>
  <si>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</si>
  <si>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</si>
  <si>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</si>
  <si>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</si>
  <si>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</si>
  <si>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</si>
  <si>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</si>
  <si>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</si>
  <si>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</si>
  <si>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</si>
  <si>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</si>
  <si>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</si>
  <si>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</si>
  <si>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</si>
  <si>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</si>
  <si>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</si>
  <si>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</si>
  <si>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</si>
  <si>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</si>
  <si>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</si>
  <si>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</si>
  <si>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</si>
  <si>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</si>
  <si>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</si>
  <si>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</si>
  <si>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</si>
  <si>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</si>
  <si>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</si>
  <si>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</si>
  <si>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</si>
  <si>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</si>
  <si>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</si>
  <si>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</si>
  <si>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</si>
  <si>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</si>
  <si>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</si>
  <si>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</si>
  <si>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</si>
  <si>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</si>
  <si>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</si>
  <si>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</si>
  <si>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</si>
  <si>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</si>
  <si>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</si>
  <si>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</si>
  <si>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</si>
  <si>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</si>
  <si>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</si>
  <si>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</si>
  <si>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</si>
  <si>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</si>
  <si>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</si>
  <si>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</si>
  <si>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</si>
  <si>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</si>
  <si>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</si>
  <si>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</si>
  <si>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</si>
  <si>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</si>
  <si>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</si>
  <si>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</si>
  <si>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</si>
  <si>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</si>
  <si>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</si>
  <si>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</si>
  <si>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</si>
  <si>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</si>
  <si>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</si>
  <si>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</si>
  <si>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</si>
  <si>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</si>
  <si>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</si>
  <si>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</si>
  <si>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</si>
  <si>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</si>
  <si>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</si>
  <si>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</si>
  <si>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</si>
  <si>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</si>
  <si>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</si>
  <si>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</si>
  <si>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</si>
  <si>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</si>
  <si>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</si>
  <si>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</si>
  <si>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</si>
  <si>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</si>
  <si>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</si>
  <si>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</si>
  <si>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</si>
  <si>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</si>
  <si>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</si>
  <si>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</si>
  <si>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</si>
  <si>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</si>
  <si>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</si>
  <si>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</si>
  <si>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</si>
  <si>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</si>
  <si>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</si>
  <si>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</si>
  <si>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</si>
  <si>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</si>
  <si>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</si>
  <si>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</si>
  <si>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</si>
  <si>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</si>
  <si>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</si>
  <si>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</si>
  <si>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</si>
  <si>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</si>
  <si>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</si>
  <si>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</si>
  <si>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</si>
  <si>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</si>
  <si>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</si>
  <si>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</si>
  <si>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</si>
  <si>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</si>
  <si>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</si>
  <si>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</si>
  <si>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</si>
  <si>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</si>
  <si>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</si>
  <si>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</si>
  <si>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</si>
  <si>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</si>
  <si>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</si>
  <si>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</si>
  <si>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</si>
  <si>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</si>
  <si>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</si>
  <si>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</si>
  <si>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</si>
  <si>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</si>
  <si>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</si>
  <si>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</si>
  <si>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</si>
  <si>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</si>
  <si>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</si>
  <si>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</si>
  <si>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</si>
  <si>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</si>
  <si>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</si>
  <si>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</si>
  <si>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</si>
  <si>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</si>
  <si>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</si>
  <si>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</si>
  <si>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</si>
  <si>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</si>
  <si>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</si>
  <si>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</si>
  <si>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</si>
  <si>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</si>
  <si>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</si>
  <si>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</si>
  <si>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</si>
  <si>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</si>
  <si>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</si>
  <si>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</si>
  <si>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</si>
  <si>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</si>
  <si>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</si>
  <si>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</si>
  <si>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</si>
  <si>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</si>
  <si>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</si>
  <si>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</si>
  <si>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</si>
  <si>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</si>
  <si>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</si>
  <si>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</si>
  <si>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</si>
  <si>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</si>
  <si>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</si>
  <si>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</si>
  <si>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</si>
  <si>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</si>
  <si>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</si>
  <si>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</si>
  <si>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</si>
  <si>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</si>
  <si>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</si>
  <si>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</si>
  <si>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</si>
  <si>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</si>
  <si>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</si>
  <si>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</si>
  <si>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</si>
  <si>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</si>
  <si>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</si>
  <si>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</si>
  <si>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</si>
  <si>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</si>
  <si>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</si>
  <si>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</si>
  <si>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</si>
  <si>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</si>
  <si>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</si>
  <si>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</si>
  <si>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</si>
  <si>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</si>
  <si>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</si>
  <si>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</si>
  <si>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</si>
  <si>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</si>
  <si>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</si>
  <si>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</si>
  <si>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</si>
  <si>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</si>
  <si>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</si>
  <si>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</si>
  <si>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</si>
  <si>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</si>
  <si>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</si>
  <si>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</si>
  <si>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</si>
  <si>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</si>
  <si>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</si>
  <si>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</si>
  <si>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</si>
  <si>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</si>
  <si>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</si>
  <si>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</si>
  <si>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</si>
  <si>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</si>
  <si>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</si>
  <si>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</si>
  <si>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</si>
  <si>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</si>
  <si>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</si>
  <si>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</si>
  <si>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</si>
  <si>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</si>
  <si>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</si>
  <si>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</si>
  <si>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</si>
  <si>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</si>
  <si>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</si>
  <si>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</si>
  <si>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</si>
  <si>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</si>
  <si>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</si>
  <si>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</si>
  <si>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</si>
  <si>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</si>
  <si>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</si>
  <si>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</si>
  <si>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</si>
  <si>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</si>
  <si>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</si>
  <si>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</si>
  <si>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</si>
  <si>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</si>
  <si>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</si>
  <si>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</si>
  <si>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</si>
  <si>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</si>
  <si>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</si>
  <si>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</si>
  <si>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</si>
  <si>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</si>
  <si>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</si>
  <si>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</si>
  <si>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</si>
  <si>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</si>
  <si>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</si>
  <si>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</si>
  <si>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</si>
  <si>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</si>
  <si>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</si>
  <si>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</si>
  <si>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</si>
  <si>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</si>
  <si>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</si>
  <si>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</si>
  <si>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</si>
  <si>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</si>
  <si>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</si>
  <si>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</si>
  <si>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</si>
  <si>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</si>
  <si>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</si>
  <si>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</si>
  <si>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</si>
  <si>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</si>
  <si>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</si>
  <si>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</si>
  <si>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</si>
  <si>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</si>
  <si>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</si>
  <si>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</si>
  <si>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</si>
  <si>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</si>
  <si>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</si>
  <si>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</si>
  <si>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</si>
  <si>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</si>
  <si>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</si>
  <si>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</si>
  <si>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</si>
  <si>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</si>
  <si>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</si>
  <si>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</si>
  <si>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</si>
  <si>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</si>
  <si>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</si>
  <si>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</si>
  <si>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</si>
  <si>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</si>
  <si>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</si>
  <si>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</si>
  <si>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</si>
  <si>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</si>
  <si>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</si>
  <si>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</si>
  <si>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</si>
  <si>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</si>
  <si>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</si>
  <si>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</si>
  <si>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</si>
  <si>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</si>
  <si>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</si>
  <si>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</si>
  <si>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</si>
  <si>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</si>
  <si>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</si>
  <si>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</si>
  <si>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</si>
  <si>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</si>
  <si>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</si>
  <si>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</si>
  <si>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</si>
  <si>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</si>
  <si>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</si>
  <si>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</si>
  <si>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</si>
  <si>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</si>
  <si>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</si>
  <si>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</si>
  <si>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</si>
  <si>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</si>
  <si>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</si>
  <si>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</si>
  <si>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</si>
  <si>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</si>
  <si>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</si>
  <si>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</si>
  <si>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</si>
  <si>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</si>
  <si>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</si>
  <si>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</si>
  <si>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</si>
  <si>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</si>
  <si>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</si>
  <si>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</si>
  <si>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</si>
  <si>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</si>
  <si>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</si>
  <si>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</si>
  <si>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</si>
  <si>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</si>
  <si>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</si>
  <si>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</si>
  <si>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</si>
  <si>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</si>
  <si>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</si>
  <si>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</si>
  <si>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</si>
  <si>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</si>
  <si>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</si>
  <si>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</si>
  <si>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</si>
  <si>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</si>
  <si>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</si>
  <si>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</si>
  <si>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</si>
  <si>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</si>
  <si>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</si>
  <si>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</si>
  <si>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</si>
  <si>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</si>
  <si>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</si>
  <si>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</si>
  <si>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</si>
  <si>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</si>
  <si>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</si>
  <si>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</si>
  <si>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</si>
  <si>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</si>
  <si>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</si>
  <si>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</si>
  <si>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</si>
  <si>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</si>
  <si>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</si>
  <si>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</si>
  <si>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</si>
  <si>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</si>
  <si>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</si>
  <si>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</si>
  <si>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</si>
  <si>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</si>
  <si>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</si>
  <si>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</si>
  <si>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</si>
  <si>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</si>
  <si>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</si>
  <si>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</si>
  <si>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</si>
  <si>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</si>
  <si>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</si>
  <si>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</si>
  <si>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</si>
  <si>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</si>
  <si>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</si>
  <si>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</si>
  <si>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</si>
  <si>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</si>
  <si>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</si>
  <si>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</si>
  <si>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</si>
  <si>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</si>
  <si>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</si>
  <si>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</si>
  <si>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</si>
  <si>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</si>
  <si>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</si>
  <si>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</si>
  <si>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</si>
  <si>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</si>
  <si>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</si>
  <si>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</si>
  <si>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</si>
  <si>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</si>
  <si>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</si>
  <si>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</si>
  <si>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</si>
  <si>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</si>
  <si>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</si>
  <si>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</si>
  <si>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</si>
  <si>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</si>
  <si>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</si>
  <si>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</si>
  <si>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</si>
  <si>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</si>
  <si>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</si>
  <si>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</si>
  <si>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</si>
  <si>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</si>
  <si>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</si>
  <si>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</si>
  <si>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</si>
  <si>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</si>
  <si>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</si>
  <si>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</si>
  <si>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</si>
  <si>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</si>
  <si>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</si>
  <si>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</si>
  <si>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</si>
  <si>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</si>
  <si>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</si>
  <si>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</si>
  <si>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</si>
  <si>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</si>
  <si>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</si>
  <si>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</si>
  <si>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</si>
  <si>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</si>
  <si>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</si>
  <si>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</si>
  <si>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</si>
  <si>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</si>
  <si>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</si>
  <si>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</si>
  <si>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</si>
  <si>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</si>
  <si>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</si>
  <si>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</si>
  <si>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</si>
  <si>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</si>
  <si>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</si>
  <si>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</si>
  <si>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</si>
  <si>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</si>
  <si>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</si>
  <si>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</si>
  <si>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</si>
  <si>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</si>
  <si>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</si>
  <si>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</si>
  <si>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</si>
  <si>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</si>
  <si>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</si>
  <si>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</si>
  <si>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</si>
  <si>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</si>
  <si>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</si>
  <si>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</si>
  <si>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</si>
  <si>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</si>
  <si>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</si>
  <si>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</si>
  <si>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</si>
  <si>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</si>
  <si>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</si>
  <si>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</si>
  <si>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</si>
  <si>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</si>
  <si>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</si>
  <si>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</si>
  <si>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</si>
  <si>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</si>
  <si>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</si>
  <si>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</si>
  <si>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</si>
  <si>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</si>
  <si>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</si>
  <si>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</si>
  <si>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</si>
  <si>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</si>
  <si>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</si>
  <si>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</si>
  <si>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</si>
  <si>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</si>
  <si>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</si>
  <si>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</si>
  <si>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</si>
  <si>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</si>
  <si>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</si>
  <si>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</si>
  <si>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</si>
  <si>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</si>
  <si>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</si>
  <si>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</si>
  <si>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</si>
  <si>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</si>
  <si>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</si>
  <si>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</si>
  <si>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</si>
  <si>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</si>
  <si>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</si>
  <si>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</si>
  <si>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</si>
  <si>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</si>
  <si>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</si>
  <si>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</si>
  <si>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</si>
  <si>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</si>
  <si>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</si>
  <si>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</si>
  <si>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</si>
  <si>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</si>
  <si>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</si>
  <si>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</si>
  <si>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</si>
  <si>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</si>
  <si>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</si>
  <si>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</si>
  <si>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</si>
  <si>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</si>
  <si>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</si>
  <si>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</si>
  <si>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</si>
  <si>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</si>
  <si>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</si>
  <si>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</si>
  <si>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</si>
  <si>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</si>
  <si>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</si>
  <si>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</si>
  <si>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</si>
  <si>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</si>
  <si>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</si>
  <si>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</si>
  <si>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</si>
  <si>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</si>
  <si>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</si>
  <si>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</si>
  <si>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</si>
  <si>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</si>
  <si>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</si>
  <si>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</si>
  <si>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</si>
  <si>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</si>
  <si>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</si>
  <si>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</si>
  <si>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</si>
  <si>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</si>
  <si>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</si>
  <si>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</si>
  <si>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</si>
  <si>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</si>
  <si>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</si>
  <si>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</si>
  <si>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</si>
  <si>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</si>
  <si>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</si>
  <si>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</si>
  <si>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</si>
  <si>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</si>
  <si>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</si>
  <si>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</si>
  <si>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</si>
  <si>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</si>
  <si>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</si>
  <si>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</si>
  <si>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</si>
  <si>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</si>
  <si>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</si>
  <si>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</si>
  <si>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</si>
  <si>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</si>
  <si>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</si>
  <si>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</si>
  <si>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</si>
  <si>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</si>
  <si>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</si>
  <si>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</si>
  <si>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</si>
  <si>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</si>
  <si>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</si>
  <si>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</si>
  <si>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</si>
  <si>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</si>
  <si>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</si>
  <si>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</si>
  <si>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</si>
  <si>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</si>
  <si>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</si>
  <si>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</si>
  <si>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</si>
  <si>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</si>
  <si>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</si>
  <si>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</si>
  <si>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</si>
  <si>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</si>
  <si>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</si>
  <si>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</si>
  <si>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</si>
  <si>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</si>
  <si>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</si>
  <si>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</si>
  <si>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</si>
  <si>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</si>
  <si>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</si>
  <si>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</si>
  <si>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</si>
  <si>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</si>
  <si>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</si>
  <si>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</si>
  <si>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</si>
  <si>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</si>
  <si>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</si>
  <si>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</si>
  <si>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</si>
  <si>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</si>
  <si>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</si>
  <si>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</si>
  <si>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</si>
  <si>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</si>
  <si>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</si>
  <si>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</si>
  <si>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</si>
  <si>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</si>
  <si>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</si>
  <si>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</si>
  <si>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</si>
  <si>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</si>
  <si>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</si>
  <si>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</si>
  <si>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</si>
  <si>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</si>
  <si>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</si>
  <si>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</si>
  <si>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</si>
  <si>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</si>
  <si>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</si>
  <si>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</si>
  <si>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</si>
  <si>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</si>
  <si>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</si>
  <si>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</si>
  <si>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</si>
  <si>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</si>
  <si>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</si>
  <si>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</si>
  <si>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</si>
  <si>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</si>
  <si>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</si>
  <si>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</si>
  <si>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</si>
  <si>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</si>
  <si>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</si>
  <si>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</si>
  <si>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</si>
  <si>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</si>
  <si>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</si>
  <si>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</si>
  <si>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</si>
  <si>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</si>
  <si>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</si>
  <si>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</si>
  <si>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</si>
  <si>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</si>
  <si>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</si>
  <si>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</si>
  <si>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</si>
  <si>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</si>
  <si>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</si>
  <si>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</si>
  <si>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</si>
  <si>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</si>
  <si>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</si>
  <si>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</si>
  <si>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</si>
  <si>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</si>
  <si>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</si>
  <si>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</si>
  <si>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</si>
  <si>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</si>
  <si>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</si>
  <si>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</si>
  <si>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</si>
  <si>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</si>
  <si>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</si>
  <si>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</si>
  <si>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</si>
  <si>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</si>
  <si>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</si>
  <si>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</si>
  <si>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</si>
  <si>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</si>
  <si>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</si>
  <si>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</si>
  <si>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</si>
  <si>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</si>
  <si>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</si>
  <si>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</si>
  <si>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</si>
  <si>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</si>
  <si>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</si>
  <si>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</si>
  <si>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</si>
  <si>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</si>
  <si>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</si>
  <si>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</si>
  <si>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</si>
  <si>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</si>
  <si>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</si>
  <si>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</si>
  <si>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</si>
  <si>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</si>
  <si>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</si>
  <si>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</si>
  <si>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</si>
  <si>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</si>
  <si>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</si>
  <si>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</si>
  <si>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</si>
  <si>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</si>
  <si>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</si>
  <si>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</si>
  <si>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</si>
  <si>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</si>
  <si>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</si>
  <si>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</si>
  <si>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</si>
  <si>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</si>
  <si>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</si>
  <si>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</si>
  <si>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</si>
  <si>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</si>
  <si>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</si>
  <si>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</si>
  <si>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</si>
  <si>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</si>
  <si>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</si>
  <si>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</si>
  <si>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</si>
  <si>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</si>
  <si>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</si>
  <si>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</si>
  <si>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</si>
  <si>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</si>
  <si>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</si>
  <si>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</si>
  <si>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</si>
  <si>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</si>
  <si>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</si>
  <si>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</si>
  <si>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</si>
  <si>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</si>
  <si>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</si>
  <si>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</si>
  <si>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</si>
  <si>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</si>
  <si>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</si>
  <si>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</si>
  <si>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</si>
  <si>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</si>
  <si>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</si>
  <si>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</si>
  <si>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</si>
  <si>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</si>
  <si>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</si>
  <si>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</si>
  <si>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</si>
  <si>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</si>
  <si>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</si>
  <si>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</si>
  <si>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</si>
  <si>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</si>
  <si>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</si>
  <si>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</si>
  <si>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</si>
  <si>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</si>
  <si>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</si>
  <si>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</si>
  <si>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</si>
  <si>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</si>
  <si>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</si>
  <si>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</si>
  <si>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</si>
  <si>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</si>
  <si>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</si>
  <si>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</si>
  <si>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</si>
  <si>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</si>
  <si>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</si>
  <si>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</si>
  <si>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</si>
  <si>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</si>
  <si>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</si>
  <si>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</si>
  <si>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</si>
  <si>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</si>
  <si>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</si>
  <si>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</si>
  <si>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</si>
  <si>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</si>
  <si>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</si>
  <si>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</si>
  <si>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</si>
  <si>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</si>
  <si>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</si>
  <si>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</si>
  <si>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</si>
  <si>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</si>
  <si>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</si>
  <si>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</si>
  <si>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</si>
  <si>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</si>
  <si>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</si>
  <si>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</si>
  <si>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</si>
  <si>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</si>
  <si>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</si>
  <si>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</si>
  <si>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</si>
  <si>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</si>
  <si>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</si>
  <si>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</si>
  <si>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</si>
  <si>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</si>
  <si>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</si>
  <si>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</si>
  <si>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</si>
  <si>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</si>
  <si>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</si>
  <si>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</si>
  <si>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</si>
  <si>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</si>
  <si>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</si>
  <si>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</si>
  <si>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</si>
  <si>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</si>
  <si>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</si>
  <si>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</si>
  <si>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</si>
  <si>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</si>
  <si>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</si>
  <si>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</si>
  <si>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</si>
  <si>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</si>
  <si>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</si>
  <si>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</si>
  <si>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</si>
  <si>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</si>
  <si>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</si>
  <si>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</si>
  <si>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</si>
  <si>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</si>
  <si>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</si>
  <si>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</si>
  <si>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</si>
  <si>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</si>
  <si>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</si>
  <si>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</si>
  <si>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</si>
  <si>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</si>
  <si>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</si>
  <si>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</si>
  <si>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</si>
  <si>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</si>
  <si>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</si>
  <si>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</si>
  <si>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</si>
  <si>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</si>
  <si>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</si>
  <si>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</si>
  <si>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</si>
  <si>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</si>
  <si>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</si>
  <si>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</si>
  <si>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</si>
  <si>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</si>
  <si>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</si>
  <si>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</si>
  <si>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</si>
  <si>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</si>
  <si>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</si>
  <si>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</si>
  <si>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</si>
  <si>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</si>
  <si>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</si>
  <si>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</si>
  <si>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</si>
  <si>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</si>
  <si>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</si>
  <si>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</si>
  <si>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</si>
  <si>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</si>
  <si>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</si>
  <si>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</si>
  <si>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</si>
  <si>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</si>
  <si>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</si>
  <si>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</si>
  <si>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</si>
  <si>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</si>
  <si>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</si>
  <si>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</si>
  <si>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</si>
  <si>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</si>
  <si>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</si>
  <si>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</si>
  <si>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</si>
  <si>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</si>
  <si>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</si>
  <si>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</si>
  <si>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</si>
  <si>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</si>
  <si>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</si>
  <si>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</si>
  <si>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</si>
  <si>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</si>
  <si>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</si>
  <si>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</si>
  <si>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</si>
  <si>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</si>
  <si>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</si>
  <si>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</si>
  <si>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</si>
  <si>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</si>
  <si>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</si>
  <si>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</si>
  <si>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</si>
  <si>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</si>
  <si>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</si>
  <si>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</si>
  <si>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</si>
  <si>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</si>
  <si>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</si>
  <si>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</si>
  <si>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</si>
  <si>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</si>
  <si>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</si>
  <si>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</si>
  <si>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</si>
  <si>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</si>
  <si>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</si>
  <si>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</si>
  <si>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</si>
  <si>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</si>
  <si>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</si>
  <si>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</si>
  <si>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</si>
  <si>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</si>
  <si>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</si>
  <si>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</si>
  <si>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</si>
  <si>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</si>
  <si>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</si>
  <si>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</si>
  <si>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</si>
  <si>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</si>
  <si>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</si>
  <si>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</si>
  <si>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</si>
  <si>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</si>
  <si>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</si>
  <si>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</si>
  <si>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</si>
  <si>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</si>
  <si>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</si>
  <si>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</si>
  <si>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</si>
  <si>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</si>
  <si>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</si>
  <si>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</si>
  <si>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</si>
  <si>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</si>
  <si>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</si>
  <si>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</si>
  <si>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</si>
  <si>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</si>
  <si>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</si>
  <si>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</si>
  <si>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</si>
  <si>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</si>
  <si>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</si>
  <si>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</si>
  <si>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</si>
  <si>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</si>
  <si>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</si>
  <si>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</si>
  <si>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</si>
  <si>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</si>
  <si>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</si>
  <si>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</si>
  <si>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</si>
  <si>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</si>
  <si>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</si>
  <si>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</si>
  <si>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</si>
  <si>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</si>
  <si>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</si>
  <si>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</si>
  <si>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</si>
  <si>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</si>
  <si>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</si>
  <si>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</si>
  <si>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</si>
  <si>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</si>
  <si>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</si>
  <si>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</si>
  <si>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</si>
  <si>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</si>
  <si>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</si>
  <si>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</si>
  <si>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</si>
  <si>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</si>
  <si>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</si>
  <si>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</si>
  <si>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</si>
  <si>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</si>
  <si>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</si>
  <si>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</si>
  <si>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</si>
  <si>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</si>
  <si>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</si>
  <si>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</si>
  <si>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</si>
  <si>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</si>
  <si>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</si>
  <si>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</si>
  <si>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</si>
  <si>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</si>
  <si>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</si>
  <si>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</si>
  <si>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</si>
  <si>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</si>
  <si>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</si>
  <si>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</si>
  <si>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</si>
  <si>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</si>
  <si>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</si>
  <si>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</si>
  <si>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</si>
  <si>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</si>
  <si>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</si>
  <si>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</si>
  <si>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</si>
  <si>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</si>
  <si>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</si>
  <si>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</si>
  <si>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</si>
  <si>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</si>
  <si>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</si>
  <si>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</si>
  <si>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</si>
  <si>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</si>
  <si>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</si>
  <si>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</si>
  <si>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</si>
  <si>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</si>
  <si>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</si>
  <si>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</si>
  <si>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</si>
  <si>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</si>
  <si>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</si>
  <si>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</si>
  <si>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</si>
  <si>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</si>
  <si>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</si>
  <si>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</si>
  <si>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</si>
  <si>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</si>
  <si>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</si>
  <si>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</si>
  <si>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</si>
  <si>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</si>
  <si>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</si>
  <si>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</si>
  <si>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</si>
  <si>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</si>
  <si>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</si>
  <si>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</si>
  <si>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</si>
  <si>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</si>
  <si>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</si>
  <si>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</si>
  <si>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</si>
  <si>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</si>
  <si>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</si>
  <si>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</si>
  <si>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</si>
  <si>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</si>
  <si>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</si>
  <si>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</si>
  <si>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</si>
  <si>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</si>
  <si>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</si>
  <si>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</si>
  <si>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</si>
  <si>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</si>
  <si>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</si>
  <si>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</si>
  <si>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</si>
  <si>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</si>
  <si>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</si>
  <si>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</si>
  <si>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</si>
  <si>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</si>
  <si>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</si>
  <si>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</si>
  <si>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</si>
  <si>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</si>
  <si>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</si>
  <si>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</si>
  <si>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</si>
  <si>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</si>
  <si>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</si>
  <si>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</si>
  <si>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</si>
  <si>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</si>
  <si>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</si>
  <si>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</si>
  <si>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</si>
  <si>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</si>
  <si>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</si>
  <si>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</si>
  <si>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</si>
  <si>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</si>
  <si>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</si>
  <si>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</si>
  <si>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</si>
  <si>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</si>
  <si>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</si>
  <si>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</si>
  <si>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</si>
  <si>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</si>
  <si>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</si>
  <si>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</si>
  <si>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</si>
  <si>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</si>
  <si>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</si>
  <si>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</si>
  <si>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</si>
  <si>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</si>
  <si>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</si>
  <si>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</si>
  <si>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</si>
  <si>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</si>
  <si>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</si>
  <si>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</si>
  <si>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</si>
  <si>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</si>
  <si>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</si>
  <si>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</si>
  <si>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</si>
  <si>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</si>
  <si>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</si>
  <si>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</si>
  <si>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</si>
  <si>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</si>
  <si>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</si>
  <si>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</si>
  <si>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</si>
  <si>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</si>
  <si>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</si>
  <si>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</si>
  <si>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</si>
  <si>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</si>
  <si>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</si>
  <si>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</si>
  <si>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</si>
  <si>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</si>
  <si>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</si>
  <si>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</si>
  <si>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</si>
  <si>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</si>
  <si>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</si>
  <si>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</si>
  <si>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</si>
  <si>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</si>
  <si>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</si>
  <si>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</si>
  <si>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</si>
  <si>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</si>
  <si>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</si>
  <si>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</si>
  <si>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</si>
  <si>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</si>
  <si>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</si>
  <si>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</si>
  <si>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</si>
  <si>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</si>
  <si>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</si>
  <si>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</si>
  <si>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</si>
  <si>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</si>
  <si>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</si>
  <si>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</si>
  <si>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</si>
  <si>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</si>
  <si>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</si>
  <si>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</si>
  <si>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</si>
  <si>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</si>
  <si>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</si>
  <si>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</si>
  <si>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</si>
  <si>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</si>
  <si>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</si>
  <si>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</si>
  <si>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</si>
  <si>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</si>
  <si>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</si>
  <si>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</si>
  <si>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</si>
  <si>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</si>
  <si>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</si>
  <si>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</si>
  <si>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</si>
  <si>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</si>
  <si>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</si>
  <si>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</si>
  <si>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</si>
  <si>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</si>
  <si>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</si>
  <si>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</si>
  <si>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</si>
  <si>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</si>
  <si>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</si>
  <si>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</si>
  <si>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</si>
  <si>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</si>
  <si>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</si>
  <si>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</si>
  <si>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</si>
  <si>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</si>
  <si>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</si>
  <si>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</si>
  <si>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</si>
  <si>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</si>
  <si>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</si>
  <si>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</si>
  <si>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</si>
  <si>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</si>
  <si>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</si>
  <si>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</si>
  <si>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</si>
  <si>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</si>
  <si>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</si>
  <si>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</si>
  <si>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</si>
  <si>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</si>
  <si>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</si>
  <si>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</si>
  <si>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</si>
  <si>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</si>
  <si>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</si>
  <si>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</si>
  <si>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</si>
  <si>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</si>
  <si>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</si>
  <si>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</si>
  <si>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</si>
  <si>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</si>
  <si>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</si>
  <si>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</si>
  <si>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</si>
  <si>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</si>
  <si>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</si>
  <si>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</si>
  <si>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</si>
  <si>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</si>
  <si>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</si>
  <si>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</si>
  <si>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</si>
  <si>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</si>
  <si>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</si>
  <si>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</si>
  <si>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</si>
  <si>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</si>
  <si>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</si>
  <si>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</si>
  <si>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</si>
  <si>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</si>
  <si>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</si>
  <si>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</si>
  <si>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</si>
  <si>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</si>
  <si>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</si>
  <si>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</si>
  <si>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</si>
  <si>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</si>
  <si>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</si>
  <si>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</si>
  <si>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</si>
  <si>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</si>
  <si>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</si>
  <si>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</si>
  <si>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</si>
  <si>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</si>
  <si>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</si>
  <si>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</si>
  <si>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</si>
  <si>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</si>
  <si>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</si>
  <si>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</si>
  <si>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</si>
  <si>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</si>
  <si>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</si>
  <si>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</si>
  <si>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</si>
  <si>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</si>
  <si>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</si>
  <si>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</si>
  <si>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</si>
  <si>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</si>
  <si>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</si>
  <si>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</si>
  <si>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</si>
  <si>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</si>
  <si>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</si>
  <si>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</si>
  <si>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</si>
  <si>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</si>
  <si>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</si>
  <si>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</si>
  <si>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</si>
  <si>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</si>
  <si>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</si>
  <si>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</si>
  <si>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</si>
  <si>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</si>
  <si>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</si>
  <si>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</si>
  <si>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</si>
  <si>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</si>
  <si>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</si>
  <si>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</si>
  <si>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</si>
  <si>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</si>
  <si>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</si>
  <si>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</si>
  <si>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</si>
  <si>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</si>
  <si>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</si>
  <si>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</si>
  <si>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</si>
  <si>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</si>
  <si>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</si>
  <si>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</si>
  <si>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</si>
  <si>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</si>
  <si>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</si>
  <si>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</si>
  <si>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</si>
  <si>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</si>
  <si>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</si>
  <si>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</si>
  <si>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</si>
  <si>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</si>
  <si>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</si>
  <si>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</si>
  <si>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</si>
  <si>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</si>
  <si>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</si>
  <si>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</si>
  <si>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</si>
  <si>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</si>
  <si>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</si>
  <si>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</si>
  <si>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</si>
  <si>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</si>
  <si>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</si>
  <si>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</si>
  <si>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</si>
  <si>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</si>
  <si>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</si>
  <si>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</si>
  <si>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</si>
  <si>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</si>
  <si>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</si>
  <si>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</si>
  <si>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</si>
  <si>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</si>
  <si>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</si>
  <si>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</si>
  <si>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</si>
  <si>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</si>
  <si>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</si>
  <si>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</si>
  <si>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</si>
  <si>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</si>
  <si>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</si>
  <si>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</si>
  <si>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</si>
  <si>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</si>
  <si>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</si>
  <si>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</si>
  <si>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</si>
  <si>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</si>
  <si>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</si>
  <si>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</si>
  <si>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</si>
  <si>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</si>
  <si>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</si>
  <si>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</si>
  <si>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</si>
  <si>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</si>
  <si>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</si>
  <si>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</si>
  <si>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</si>
  <si>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</si>
  <si>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</si>
  <si>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</si>
  <si>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</si>
  <si>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</si>
  <si>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</si>
  <si>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</si>
  <si>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</si>
  <si>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</si>
  <si>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</si>
  <si>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</si>
  <si>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</si>
  <si>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</si>
  <si>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</si>
  <si>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</si>
  <si>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</si>
  <si>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</si>
  <si>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</si>
  <si>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</si>
  <si>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</si>
  <si>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</si>
  <si>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</si>
  <si>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</si>
  <si>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</si>
  <si>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</si>
  <si>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</si>
  <si>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</si>
  <si>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</si>
  <si>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</si>
  <si>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</si>
  <si>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</si>
  <si>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</si>
  <si>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</si>
  <si>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</si>
  <si>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</si>
  <si>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</si>
  <si>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</si>
  <si>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</si>
  <si>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</si>
  <si>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</si>
  <si>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</si>
  <si>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</si>
  <si>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</si>
  <si>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</si>
  <si>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</si>
  <si>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</si>
  <si>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</si>
  <si>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</si>
  <si>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</si>
  <si>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</si>
  <si>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</si>
  <si>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</si>
  <si>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</si>
  <si>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</si>
  <si>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</si>
  <si>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</si>
  <si>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</si>
  <si>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</si>
  <si>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</si>
  <si>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</si>
  <si>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</si>
  <si>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</si>
  <si>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</si>
  <si>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</si>
  <si>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</si>
  <si>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</si>
  <si>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</si>
  <si>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</si>
  <si>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</si>
  <si>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</si>
  <si>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</si>
  <si>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</si>
  <si>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</si>
  <si>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</si>
  <si>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</si>
  <si>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</si>
  <si>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</si>
  <si>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</si>
  <si>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</si>
  <si>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</si>
  <si>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</si>
  <si>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</si>
  <si>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</si>
  <si>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</si>
  <si>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</si>
  <si>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</si>
  <si>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</si>
  <si>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</si>
  <si>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</si>
  <si>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</si>
  <si>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</si>
  <si>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</si>
  <si>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</si>
  <si>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</si>
  <si>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</si>
  <si>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</si>
  <si>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</si>
  <si>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</si>
  <si>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</si>
  <si>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</si>
  <si>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</si>
  <si>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</si>
  <si>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</si>
  <si>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</si>
  <si>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</si>
  <si>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</si>
  <si>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</si>
  <si>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</si>
  <si>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</si>
  <si>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</si>
  <si>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</si>
  <si>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</si>
  <si>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</si>
  <si>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</si>
  <si>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</si>
  <si>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</si>
  <si>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</si>
  <si>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</si>
  <si>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</si>
  <si>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</si>
  <si>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</si>
  <si>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</si>
  <si>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</si>
  <si>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</si>
  <si>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</si>
  <si>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</si>
  <si>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</si>
  <si>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</si>
  <si>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</si>
  <si>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</si>
  <si>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</si>
  <si>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</si>
  <si>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</si>
  <si>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</si>
  <si>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</si>
  <si>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</si>
  <si>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</si>
  <si>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</si>
  <si>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</si>
  <si>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</si>
  <si>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</si>
  <si>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</si>
  <si>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</si>
  <si>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</si>
  <si>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</si>
  <si>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</si>
  <si>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</si>
  <si>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</si>
  <si>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</si>
  <si>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</si>
  <si>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</si>
  <si>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</si>
  <si>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</si>
  <si>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</si>
  <si>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</si>
  <si>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</si>
  <si>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</si>
  <si>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</si>
  <si>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</si>
  <si>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</si>
  <si>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</si>
  <si>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</si>
  <si>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</si>
  <si>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</si>
  <si>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</si>
  <si>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</si>
  <si>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</si>
  <si>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</si>
  <si>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</si>
  <si>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</si>
  <si>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</si>
  <si>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</si>
  <si>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</si>
  <si>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</si>
  <si>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</si>
  <si>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</si>
  <si>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</si>
  <si>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</si>
  <si>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</si>
  <si>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</si>
  <si>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</si>
  <si>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</si>
  <si>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</si>
  <si>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</si>
  <si>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</si>
  <si>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</si>
  <si>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</si>
  <si>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</si>
  <si>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</si>
  <si>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</si>
  <si>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</si>
  <si>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</si>
  <si>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</si>
  <si>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</si>
  <si>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</si>
  <si>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</si>
  <si>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</si>
  <si>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</si>
  <si>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</si>
  <si>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</si>
  <si>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</si>
  <si>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</si>
  <si>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</si>
  <si>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</si>
  <si>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</si>
  <si>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</si>
  <si>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</si>
  <si>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</si>
  <si>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</si>
  <si>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</si>
  <si>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</si>
  <si>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</si>
  <si>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</si>
  <si>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</si>
  <si>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</si>
  <si>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</si>
  <si>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</si>
  <si>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</si>
  <si>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</si>
  <si>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</si>
  <si>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</si>
  <si>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</si>
  <si>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</si>
  <si>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</si>
  <si>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</si>
  <si>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</si>
  <si>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</si>
  <si>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</si>
  <si>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</si>
  <si>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</si>
  <si>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</si>
  <si>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</si>
  <si>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</si>
  <si>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</si>
  <si>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</si>
  <si>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</si>
  <si>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</si>
  <si>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</si>
  <si>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</si>
  <si>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</si>
  <si>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</si>
  <si>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</si>
  <si>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</si>
  <si>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</si>
  <si>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</si>
  <si>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</si>
  <si>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</si>
  <si>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</si>
  <si>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</si>
  <si>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</si>
  <si>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</si>
  <si>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</si>
  <si>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</si>
  <si>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</si>
  <si>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</si>
  <si>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</si>
  <si>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</si>
  <si>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</si>
  <si>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</si>
  <si>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</si>
  <si>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</si>
  <si>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</si>
  <si>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</si>
  <si>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</si>
  <si>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</si>
  <si>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</si>
  <si>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</si>
  <si>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</si>
  <si>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</si>
  <si>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</si>
  <si>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</si>
  <si>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</si>
  <si>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</si>
  <si>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</si>
  <si>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</si>
  <si>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</si>
  <si>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</si>
  <si>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</si>
  <si>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</si>
  <si>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</si>
  <si>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</si>
  <si>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</si>
  <si>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</si>
  <si>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</si>
  <si>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</si>
  <si>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</si>
  <si>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</si>
  <si>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</si>
  <si>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</si>
  <si>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</si>
  <si>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</si>
  <si>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</si>
  <si>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</si>
  <si>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</si>
  <si>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</si>
  <si>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</si>
  <si>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</si>
  <si>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</si>
  <si>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</si>
  <si>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</si>
  <si>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</si>
  <si>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</si>
  <si>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</si>
  <si>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</si>
  <si>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</si>
  <si>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</si>
  <si>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</si>
  <si>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</si>
  <si>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</si>
  <si>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</si>
  <si>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</si>
  <si>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</si>
  <si>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</si>
  <si>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</si>
  <si>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</si>
  <si>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</si>
  <si>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</si>
  <si>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</si>
  <si>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</si>
  <si>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</si>
  <si>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</si>
  <si>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</si>
  <si>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</si>
  <si>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</si>
  <si>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</si>
  <si>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</si>
  <si>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</si>
  <si>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</si>
  <si>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</si>
  <si>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</si>
  <si>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</si>
  <si>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</si>
  <si>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</si>
  <si>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</si>
  <si>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</si>
  <si>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</si>
  <si>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</si>
  <si>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</si>
  <si>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</si>
  <si>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</si>
  <si>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</si>
  <si>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</si>
  <si>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</si>
  <si>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</si>
  <si>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</si>
  <si>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</si>
  <si>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</si>
  <si>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</si>
  <si>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</si>
  <si>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</si>
  <si>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</si>
  <si>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</si>
  <si>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</si>
  <si>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</si>
  <si>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</si>
  <si>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</si>
  <si>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</si>
  <si>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</si>
  <si>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</si>
  <si>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</si>
  <si>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</si>
  <si>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</si>
  <si>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</si>
  <si>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</si>
  <si>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</si>
  <si>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</si>
  <si>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</si>
  <si>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</si>
  <si>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</si>
  <si>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</si>
  <si>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</si>
  <si>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</si>
  <si>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</si>
  <si>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</si>
  <si>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</si>
  <si>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</si>
  <si>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</si>
  <si>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</si>
  <si>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</si>
  <si>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</si>
  <si>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</si>
  <si>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</si>
  <si>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</si>
  <si>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</si>
  <si>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</si>
  <si>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</si>
  <si>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</si>
  <si>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</si>
  <si>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</si>
  <si>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</si>
  <si>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</si>
  <si>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</si>
  <si>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</si>
  <si>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</si>
  <si>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</si>
  <si>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</si>
  <si>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</si>
  <si>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</si>
  <si>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</si>
  <si>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</si>
  <si>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</si>
  <si>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</si>
  <si>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</si>
  <si>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</si>
  <si>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</si>
  <si>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</si>
  <si>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</si>
  <si>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</si>
  <si>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</si>
  <si>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</si>
  <si>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</si>
  <si>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</si>
  <si>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</si>
  <si>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</si>
  <si>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</si>
  <si>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</si>
  <si>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</si>
  <si>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</si>
  <si>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</si>
  <si>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</si>
  <si>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</si>
  <si>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</si>
  <si>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</si>
  <si>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</si>
  <si>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</si>
  <si>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</si>
  <si>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</si>
  <si>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</si>
  <si>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</si>
  <si>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</si>
  <si>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</si>
  <si>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</si>
  <si>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</si>
  <si>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</si>
  <si>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</si>
  <si>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</si>
  <si>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</si>
  <si>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</si>
  <si>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</si>
  <si>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</si>
  <si>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</si>
  <si>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</si>
  <si>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</si>
  <si>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</si>
  <si>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</si>
  <si>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</si>
  <si>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</si>
  <si>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</si>
  <si>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</si>
  <si>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</si>
  <si>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</si>
  <si>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</si>
  <si>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</si>
  <si>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</si>
  <si>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</si>
  <si>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</si>
  <si>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</si>
  <si>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</si>
  <si>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</si>
  <si>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</si>
  <si>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</si>
  <si>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</si>
  <si>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</si>
  <si>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</si>
  <si>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</si>
  <si>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</si>
  <si>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</si>
  <si>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</si>
  <si>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</si>
  <si>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</si>
  <si>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</si>
  <si>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</si>
  <si>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</si>
  <si>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</si>
  <si>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</si>
  <si>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</si>
  <si>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</si>
  <si>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</si>
  <si>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</si>
  <si>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</si>
  <si>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</si>
  <si>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</si>
  <si>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</si>
  <si>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</si>
  <si>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</si>
  <si>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</si>
  <si>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</si>
  <si>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</si>
  <si>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</si>
  <si>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</si>
  <si>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</si>
  <si>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</si>
  <si>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</si>
  <si>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</si>
  <si>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</si>
  <si>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</si>
  <si>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</si>
  <si>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</si>
  <si>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</si>
  <si>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</si>
  <si>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</si>
  <si>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</si>
  <si>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</si>
  <si>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</si>
  <si>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</si>
  <si>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</si>
  <si>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</si>
  <si>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</si>
  <si>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</si>
  <si>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</si>
  <si>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</si>
  <si>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</si>
  <si>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</si>
  <si>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</si>
  <si>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</si>
  <si>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</si>
  <si>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</si>
  <si>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</si>
  <si>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</si>
  <si>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</si>
  <si>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</si>
  <si>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</si>
  <si>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</si>
  <si>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</si>
  <si>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</si>
  <si>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</si>
  <si>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</si>
  <si>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</si>
  <si>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</si>
  <si>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</si>
  <si>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</si>
  <si>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</si>
  <si>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</si>
  <si>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</si>
  <si>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</si>
  <si>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</si>
  <si>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</si>
  <si>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</si>
  <si>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</si>
  <si>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</si>
  <si>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</si>
  <si>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</si>
  <si>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</si>
  <si>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</si>
  <si>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</si>
  <si>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</si>
  <si>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</si>
  <si>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</si>
  <si>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</si>
  <si>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</si>
  <si>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</si>
  <si>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</si>
  <si>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</si>
  <si>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</si>
  <si>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</si>
  <si>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</si>
  <si>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</si>
  <si>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</si>
  <si>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</si>
  <si>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</si>
  <si>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</si>
  <si>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</si>
  <si>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</si>
  <si>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</si>
  <si>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</si>
  <si>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</si>
  <si>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</si>
  <si>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</si>
  <si>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</si>
  <si>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</si>
  <si>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</si>
  <si>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</si>
  <si>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</si>
  <si>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</si>
  <si>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</si>
  <si>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</si>
  <si>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</si>
  <si>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</si>
  <si>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</si>
  <si>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</si>
  <si>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</si>
  <si>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</si>
  <si>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</si>
  <si>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</si>
  <si>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</si>
  <si>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</si>
  <si>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</si>
  <si>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</si>
  <si>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</si>
  <si>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</si>
  <si>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</si>
  <si>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</si>
  <si>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</si>
  <si>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</si>
  <si>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</si>
  <si>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</si>
  <si>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</si>
  <si>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</si>
  <si>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</si>
  <si>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</si>
  <si>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</si>
  <si>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</si>
  <si>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</si>
  <si>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</si>
  <si>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</si>
  <si>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</si>
  <si>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</si>
  <si>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</si>
  <si>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</si>
  <si>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</si>
  <si>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</si>
  <si>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</si>
  <si>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</si>
  <si>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</si>
  <si>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</si>
  <si>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</si>
  <si>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</si>
  <si>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</si>
  <si>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</si>
  <si>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</si>
  <si>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</si>
  <si>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</si>
  <si>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</si>
  <si>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</si>
  <si>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</si>
  <si>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</si>
  <si>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</si>
  <si>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</si>
  <si>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</si>
  <si>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</si>
  <si>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</si>
  <si>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</si>
  <si>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</si>
  <si>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</si>
  <si>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</si>
  <si>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</si>
  <si>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</si>
  <si>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</si>
  <si>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</si>
  <si>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</si>
  <si>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</si>
  <si>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</si>
  <si>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</si>
  <si>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</si>
  <si>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</si>
  <si>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</si>
  <si>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</si>
  <si>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</si>
  <si>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</si>
  <si>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</si>
  <si>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</si>
  <si>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</si>
  <si>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</si>
  <si>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</si>
  <si>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</si>
  <si>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</si>
  <si>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</si>
  <si>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</si>
  <si>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</si>
  <si>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</si>
  <si>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</si>
  <si>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</si>
  <si>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</si>
  <si>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</si>
  <si>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</si>
  <si>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</si>
  <si>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</si>
  <si>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</si>
  <si>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</si>
  <si>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</si>
  <si>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</si>
  <si>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</si>
  <si>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</si>
  <si>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</si>
  <si>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</si>
  <si>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</si>
  <si>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</si>
  <si>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</si>
  <si>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</si>
  <si>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</si>
  <si>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</si>
  <si>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</si>
  <si>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</si>
  <si>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</si>
  <si>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</si>
  <si>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</si>
  <si>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</si>
  <si>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</si>
  <si>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</si>
  <si>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</si>
  <si>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</si>
  <si>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</si>
  <si>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</si>
  <si>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</si>
  <si>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</si>
  <si>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</si>
  <si>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</si>
  <si>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</si>
  <si>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</si>
  <si>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</si>
  <si>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</si>
  <si>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</si>
  <si>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</si>
  <si>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</si>
  <si>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</si>
  <si>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</si>
  <si>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</si>
  <si>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</si>
  <si>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</si>
  <si>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</si>
  <si>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</si>
  <si>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</si>
  <si>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</si>
  <si>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</si>
  <si>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</si>
  <si>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</si>
  <si>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</si>
  <si>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</si>
  <si>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</si>
  <si>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</si>
  <si>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</si>
  <si>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</si>
  <si>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</si>
  <si>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</si>
  <si>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</si>
  <si>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</si>
  <si>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</si>
  <si>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</si>
  <si>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</si>
  <si>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</si>
  <si>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</si>
  <si>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</si>
  <si>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</si>
  <si>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</si>
  <si>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</si>
  <si>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</si>
  <si>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</si>
  <si>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</si>
  <si>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</si>
  <si>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</si>
  <si>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</si>
  <si>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</si>
  <si>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</si>
  <si>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</si>
  <si>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</si>
  <si>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</si>
  <si>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</si>
  <si>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</si>
  <si>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</si>
  <si>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</si>
  <si>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</si>
  <si>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</si>
  <si>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</si>
  <si>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</si>
  <si>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</si>
  <si>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</si>
  <si>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</si>
  <si>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</si>
  <si>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</si>
  <si>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</si>
  <si>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</si>
  <si>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</si>
  <si>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</si>
  <si>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</si>
  <si>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</si>
  <si>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</si>
  <si>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</si>
  <si>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</si>
  <si>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</si>
  <si>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</si>
  <si>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</si>
  <si>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</si>
  <si>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</si>
  <si>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</si>
  <si>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</si>
  <si>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</si>
  <si>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</si>
  <si>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</si>
  <si>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</si>
  <si>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</si>
  <si>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</si>
  <si>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</si>
  <si>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</si>
  <si>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</si>
  <si>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</si>
  <si>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</si>
  <si>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</si>
  <si>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</si>
  <si>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</si>
  <si>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</si>
  <si>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</si>
  <si>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</si>
  <si>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</si>
  <si>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</si>
  <si>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</si>
  <si>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</si>
  <si>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</si>
  <si>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</si>
  <si>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</si>
  <si>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</si>
  <si>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</si>
  <si>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</si>
  <si>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</si>
  <si>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</si>
  <si>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</si>
  <si>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</si>
  <si>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</si>
  <si>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</si>
  <si>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</si>
  <si>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</si>
  <si>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</si>
  <si>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</si>
  <si>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</si>
  <si>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</si>
  <si>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</si>
  <si>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</si>
  <si>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</si>
  <si>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</si>
  <si>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</si>
  <si>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</si>
  <si>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</si>
  <si>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</si>
  <si>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</si>
  <si>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</si>
  <si>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</si>
  <si>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</si>
  <si>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</si>
  <si>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</si>
  <si>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</si>
  <si>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</si>
  <si>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</si>
  <si>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</si>
  <si>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</si>
  <si>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</si>
  <si>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</si>
  <si>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</si>
  <si>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</si>
  <si>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</si>
  <si>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</si>
  <si>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</si>
  <si>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</si>
  <si>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</si>
  <si>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</si>
  <si>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</si>
  <si>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</si>
  <si>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</si>
  <si>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</si>
  <si>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</si>
  <si>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</si>
  <si>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</si>
  <si>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</si>
  <si>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</si>
  <si>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</si>
  <si>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</si>
  <si>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</si>
  <si>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</si>
  <si>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</si>
  <si>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</si>
  <si>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</si>
  <si>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</si>
  <si>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</si>
  <si>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</si>
  <si>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</si>
  <si>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</si>
  <si>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</si>
  <si>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</si>
  <si>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</si>
  <si>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</si>
  <si>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</si>
  <si>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</si>
  <si>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</si>
  <si>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</si>
  <si>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</si>
  <si>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</si>
  <si>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</si>
  <si>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</si>
  <si>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</si>
  <si>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</si>
  <si>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</si>
  <si>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</si>
  <si>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</si>
  <si>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</si>
  <si>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</si>
  <si>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</si>
  <si>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</si>
  <si>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</si>
  <si>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</si>
  <si>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</si>
  <si>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</si>
  <si>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</si>
  <si>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</si>
  <si>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</si>
  <si>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</si>
  <si>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</si>
  <si>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</si>
  <si>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</si>
  <si>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</si>
  <si>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</si>
  <si>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</si>
  <si>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</si>
  <si>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</si>
  <si>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</si>
  <si>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</si>
  <si>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</si>
  <si>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</si>
  <si>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</si>
  <si>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</si>
  <si>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</si>
  <si>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</si>
  <si>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</si>
  <si>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</si>
  <si>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</si>
  <si>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</si>
  <si>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</si>
  <si>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</si>
  <si>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</si>
  <si>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</si>
  <si>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</si>
  <si>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</si>
  <si>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</si>
  <si>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</si>
  <si>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</si>
  <si>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</si>
  <si>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</si>
  <si>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</si>
  <si>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</si>
  <si>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</si>
  <si>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</si>
  <si>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</si>
  <si>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</si>
  <si>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</si>
  <si>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</si>
  <si>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</si>
  <si>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</si>
  <si>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</si>
  <si>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</si>
  <si>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</si>
  <si>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</si>
  <si>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</si>
  <si>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</si>
  <si>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</si>
  <si>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</si>
  <si>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</si>
  <si>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</si>
  <si>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</si>
  <si>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</si>
  <si>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</si>
  <si>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</si>
  <si>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</si>
  <si>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</si>
  <si>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</si>
  <si>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</si>
  <si>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</si>
  <si>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</si>
  <si>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</si>
  <si>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</si>
  <si>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</si>
  <si>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</si>
  <si>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</si>
  <si>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</si>
  <si>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</si>
  <si>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</si>
  <si>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</si>
  <si>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</si>
  <si>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</si>
  <si>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</si>
  <si>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</si>
  <si>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</si>
  <si>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</si>
  <si>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</si>
  <si>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</si>
  <si>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</si>
  <si>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</si>
  <si>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</si>
  <si>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</si>
  <si>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</si>
  <si>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</si>
  <si>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</si>
  <si>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</si>
  <si>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</si>
  <si>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</si>
  <si>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</si>
  <si>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</si>
  <si>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</si>
  <si>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</si>
  <si>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</si>
  <si>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</si>
  <si>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</si>
  <si>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</si>
  <si>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</si>
  <si>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</si>
  <si>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</si>
  <si>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</si>
  <si>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</si>
  <si>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</si>
  <si>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</si>
  <si>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</si>
  <si>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</si>
  <si>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</si>
  <si>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</si>
  <si>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</si>
  <si>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</si>
  <si>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</si>
  <si>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</si>
  <si>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</si>
  <si>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</si>
  <si>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</si>
  <si>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</si>
  <si>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</si>
  <si>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</si>
  <si>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</si>
  <si>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</si>
  <si>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</si>
  <si>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</si>
  <si>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</si>
  <si>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</si>
  <si>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</si>
  <si>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</si>
  <si>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</si>
  <si>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</si>
  <si>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</si>
  <si>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</si>
  <si>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</si>
  <si>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</si>
  <si>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</si>
  <si>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崔锴</t>
  </si>
  <si>
    <t>郑燚</t>
  </si>
  <si>
    <t>房地产抵押价值</t>
  </si>
  <si>
    <t>北京市</t>
  </si>
  <si>
    <r>
      <rPr>
        <sz val="10"/>
        <color theme="9" tint="-0.249977111117893"/>
        <rFont val="宋体"/>
        <family val="3"/>
        <charset val="134"/>
      </rPr>
      <t>海淀区复兴路</t>
    </r>
    <r>
      <rPr>
        <sz val="10"/>
        <color theme="9" tint="-0.249977111117893"/>
        <rFont val="Arial"/>
        <family val="2"/>
      </rPr>
      <t>21</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幢</t>
    </r>
    <phoneticPr fontId="7" type="noConversion"/>
  </si>
  <si>
    <t>企业</t>
  </si>
  <si>
    <t>出让</t>
  </si>
  <si>
    <t>现房</t>
  </si>
  <si>
    <t>通路</t>
  </si>
  <si>
    <t>通电</t>
  </si>
  <si>
    <t>通讯</t>
  </si>
  <si>
    <t>通上水</t>
  </si>
  <si>
    <t>通下水</t>
  </si>
  <si>
    <t>估价对象容积率</t>
  </si>
  <si>
    <t>平整</t>
  </si>
  <si>
    <t>与级别开发程度不一致</t>
  </si>
  <si>
    <t>楼层修正</t>
  </si>
  <si>
    <t>较好</t>
  </si>
  <si>
    <t>一般</t>
  </si>
  <si>
    <t>好</t>
  </si>
  <si>
    <t>商务金融用地</t>
  </si>
  <si>
    <t>容积率修正</t>
  </si>
  <si>
    <t xml:space="preserve"> </t>
    <phoneticPr fontId="79" type="noConversion"/>
  </si>
  <si>
    <t>复兴路</t>
  </si>
  <si>
    <t xml:space="preserve"> </t>
    <phoneticPr fontId="137" type="noConversion"/>
  </si>
  <si>
    <t xml:space="preserve"> </t>
    <phoneticPr fontId="7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</si>
</sst>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8023;&#32946;&#22823;&#21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基准地价修正"/>
      <sheetName val="土地比较法-住宅、综合"/>
      <sheetName val="成本法"/>
      <sheetName val="成本法 (元)"/>
      <sheetName val="假设开发法"/>
      <sheetName val="收益法（汇总）"/>
      <sheetName val="收益法-商业"/>
      <sheetName val="收益法 (元)"/>
      <sheetName val="收益法-酒店模型"/>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
      <sheetName val="租赁台账"/>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I2">
            <v>10576.47</v>
          </cell>
        </row>
        <row r="3">
          <cell r="I3">
            <v>6424.31</v>
          </cell>
        </row>
        <row r="6">
          <cell r="E6">
            <v>1717.4099999999999</v>
          </cell>
        </row>
        <row r="7">
          <cell r="E7">
            <v>1855.46</v>
          </cell>
        </row>
        <row r="8">
          <cell r="E8">
            <v>1861.99</v>
          </cell>
        </row>
        <row r="9">
          <cell r="E9">
            <v>1868.43</v>
          </cell>
        </row>
      </sheetData>
      <sheetData sheetId="14">
        <row r="4">
          <cell r="I4">
            <v>3.33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北京市海淀区复兴路21号1幢房地产抵押价值预评估</v>
      </c>
    </row>
    <row r="3" spans="1:2" s="1207" customFormat="1">
      <c r="A3" s="1205" t="s">
        <v>761</v>
      </c>
      <c r="B3" s="1206">
        <f>'预评函-封皮'!B40</f>
        <v>0</v>
      </c>
    </row>
    <row r="4" spans="1:2" s="1207" customFormat="1">
      <c r="A4" s="1205" t="s">
        <v>762</v>
      </c>
      <c r="B4" s="1206" t="str">
        <f ca="1">'预评函-封皮'!B46</f>
        <v>崔锴（注册号：1120100036)、郑燚（注册号：1120070131)</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受贵公司委托，我公司对北京市海淀区复兴路21号1幢房地产抵押价值进行了预评估。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海淀区复兴路21号1幢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2022年4月2日（评估专业人员实地查勘之日）</v>
      </c>
    </row>
    <row r="13" spans="1:2" s="1207" customFormat="1">
      <c r="A13" s="1205" t="s">
        <v>767</v>
      </c>
      <c r="B13" s="1206" t="str">
        <f>'预评函-1'!A18</f>
        <v>本次估价的“房地产价值”是指在正常市场情况下，在价值时点2022年4月2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六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北京市海淀区复兴路21号1幢房地产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t="str">
        <f>'预评函-4'!A4</f>
        <v>崔锴</v>
      </c>
    </row>
    <row r="71" spans="1:2">
      <c r="A71" s="1205" t="s">
        <v>801</v>
      </c>
      <c r="B71" s="1206">
        <f ca="1">'预评函-4'!B4</f>
        <v>1120100036</v>
      </c>
    </row>
    <row r="72" spans="1:2">
      <c r="A72" s="1205" t="s">
        <v>802</v>
      </c>
      <c r="B72" s="1214" t="str">
        <f>'预评函-4'!A5</f>
        <v>郑燚</v>
      </c>
    </row>
    <row r="73" spans="1:2" s="1201" customFormat="1" ht="15" thickBot="1">
      <c r="A73" s="1208" t="s">
        <v>803</v>
      </c>
      <c r="B73" s="1209">
        <f ca="1">'预评函-4'!B5</f>
        <v>1120070131</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81" t="str">
        <f>项目基本情况!B1</f>
        <v>北京市海淀区复兴路21号1幢房地产抵押价值预评估</v>
      </c>
      <c r="C37" s="3381"/>
      <c r="D37" s="3381"/>
      <c r="E37" s="3381"/>
      <c r="F37" s="3381"/>
      <c r="G37" s="3381"/>
      <c r="H37" s="3381"/>
      <c r="I37" s="3381"/>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 ca="1">项目基本情况!K4</f>
        <v>崔锴（注册号：1120100036)、郑燚（注册号：1120070131)</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36">
      <c r="A4" s="1473" t="str">
        <f>"受贵公司委托，我公司对"&amp;项目基本情况!S1&amp;"进行了预评估。"</f>
        <v>受贵公司委托，我公司对北京市海淀区复兴路21号1幢房地产抵押价值进行了预评估。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海淀区复兴路21号1幢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2022年4月2日（评估专业人员实地查勘之日）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3" t="str">
        <f>IF(项目基本情况!B9="房地产市场价值","——",IF(项目基本情况!E9="——","",定义!C57))</f>
        <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6"/>
      <c r="C2" s="3386"/>
      <c r="D2" s="3386"/>
      <c r="E2" s="3386"/>
    </row>
    <row r="3" spans="1:5" ht="18">
      <c r="A3" s="3387" t="str">
        <f>IF(项目基本情况!B9="房地产市场价值","估价结果一览表（市场价值不需“结果表-1”）","估价结果一览表")</f>
        <v>估价结果一览表</v>
      </c>
      <c r="B3" s="3387"/>
      <c r="C3" s="3387"/>
      <c r="D3" s="3387"/>
      <c r="E3" s="3387"/>
    </row>
    <row r="4" spans="1:5" ht="19.5" thickBot="1">
      <c r="A4" s="1486"/>
      <c r="B4" s="3385" t="s">
        <v>1159</v>
      </c>
      <c r="C4" s="3385"/>
      <c r="D4" s="3385"/>
      <c r="E4" s="1486"/>
    </row>
    <row r="5" spans="1:5" ht="16.5" thickTop="1">
      <c r="A5" s="1484"/>
      <c r="B5" s="3383" t="s">
        <v>1151</v>
      </c>
      <c r="C5" s="1487" t="s">
        <v>1152</v>
      </c>
      <c r="D5" s="864" t="e">
        <f ca="1">结果表!H101</f>
        <v>#REF!</v>
      </c>
      <c r="E5" s="1484"/>
    </row>
    <row r="6" spans="1:5" ht="15.75">
      <c r="A6" s="1484"/>
      <c r="B6" s="3383"/>
      <c r="C6" s="1487" t="s">
        <v>1153</v>
      </c>
      <c r="D6" s="864" t="e">
        <f ca="1">NUMBERSTRING(INT(D5*10000),2)&amp;"元整"</f>
        <v>#REF!</v>
      </c>
      <c r="E6" s="1484"/>
    </row>
    <row r="7" spans="1:5" ht="15.75">
      <c r="A7" s="1484"/>
      <c r="B7" s="3388"/>
      <c r="C7" s="1488" t="s">
        <v>1154</v>
      </c>
      <c r="D7" s="865" t="e">
        <f ca="1">结果表!H102</f>
        <v>#REF!</v>
      </c>
      <c r="E7" s="1484"/>
    </row>
    <row r="8" spans="1:5" ht="15.75">
      <c r="A8" s="1484"/>
      <c r="B8" s="3389" t="str">
        <f>结果表!E103</f>
        <v>2.估价师知悉的法定优先受偿款</v>
      </c>
      <c r="C8" s="1489" t="s">
        <v>1155</v>
      </c>
      <c r="D8" s="865">
        <f>结果表!H103</f>
        <v>0</v>
      </c>
      <c r="E8" s="1484"/>
    </row>
    <row r="9" spans="1:5" ht="15.75">
      <c r="A9" s="1484"/>
      <c r="B9" s="3391"/>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82" t="str">
        <f>结果表!E107</f>
        <v>3.房地产抵押价值</v>
      </c>
      <c r="C13" s="1492" t="s">
        <v>1152</v>
      </c>
      <c r="D13" s="867" t="e">
        <f ca="1">结果表!H107</f>
        <v>#REF!</v>
      </c>
      <c r="E13" s="1484"/>
    </row>
    <row r="14" spans="1:5" ht="15.75">
      <c r="A14" s="1484"/>
      <c r="B14" s="3383"/>
      <c r="C14" s="1487" t="s">
        <v>1153</v>
      </c>
      <c r="D14" s="864" t="e">
        <f ca="1">NUMBERSTRING(INT(D13*10000),2)&amp;"元整"</f>
        <v>#REF!</v>
      </c>
      <c r="E14" s="1484"/>
    </row>
    <row r="15" spans="1:5" ht="15">
      <c r="A15" s="1484"/>
      <c r="B15" s="3388"/>
      <c r="C15" s="1488" t="s">
        <v>1163</v>
      </c>
      <c r="D15" s="873" t="e">
        <f ca="1">结果表!H108</f>
        <v>#REF!</v>
      </c>
      <c r="E15" s="1484"/>
    </row>
    <row r="16" spans="1:5" ht="15">
      <c r="A16" s="1484"/>
      <c r="B16" s="3389" t="str">
        <f>结果表!E109</f>
        <v>——</v>
      </c>
      <c r="C16" s="1492" t="s">
        <v>1164</v>
      </c>
      <c r="D16" s="1493" t="str">
        <f>结果表!H109</f>
        <v>——</v>
      </c>
      <c r="E16" s="1484"/>
    </row>
    <row r="17" spans="1:5" ht="15.75">
      <c r="A17" s="1484"/>
      <c r="B17" s="3390"/>
      <c r="C17" s="1487" t="s">
        <v>1165</v>
      </c>
      <c r="D17" s="864" t="e">
        <f>NUMBERSTRING(INT(D16*10000),2)&amp;"元整"</f>
        <v>#VALUE!</v>
      </c>
      <c r="E17" s="1484"/>
    </row>
    <row r="18" spans="1:5" ht="15">
      <c r="A18" s="1484"/>
      <c r="B18" s="3391"/>
      <c r="C18" s="1488" t="s">
        <v>1154</v>
      </c>
      <c r="D18" s="873" t="str">
        <f>结果表!H110</f>
        <v>——</v>
      </c>
      <c r="E18" s="1484"/>
    </row>
    <row r="19" spans="1:5" ht="15.75">
      <c r="A19" s="1484"/>
      <c r="B19" s="3382" t="str">
        <f>结果表!E111</f>
        <v>——</v>
      </c>
      <c r="C19" s="1492" t="s">
        <v>1152</v>
      </c>
      <c r="D19" s="865" t="str">
        <f>结果表!H111</f>
        <v>——</v>
      </c>
      <c r="E19" s="1484"/>
    </row>
    <row r="20" spans="1:5" ht="15.75">
      <c r="A20" s="1484"/>
      <c r="B20" s="3383"/>
      <c r="C20" s="1487" t="s">
        <v>1165</v>
      </c>
      <c r="D20" s="864" t="e">
        <f>NUMBERSTRING(INT(D19*10000),2)&amp;"元整"</f>
        <v>#VALUE!</v>
      </c>
      <c r="E20" s="1484"/>
    </row>
    <row r="21" spans="1:5" ht="15.75" thickBot="1">
      <c r="A21" s="1484"/>
      <c r="B21" s="3384"/>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401" t="str">
        <f>IF(项目基本情况!B9="房地产市场价值","估价结果一览表","结果表-2")</f>
        <v>结果表-2</v>
      </c>
      <c r="B1" s="3401"/>
      <c r="C1" s="3401"/>
      <c r="D1" s="3401"/>
      <c r="E1" s="3401"/>
      <c r="F1" s="3401"/>
      <c r="G1" s="3401"/>
      <c r="H1" s="3401"/>
      <c r="I1" s="3401"/>
    </row>
    <row r="2" spans="1:9" ht="30" customHeight="1" thickTop="1">
      <c r="A2" s="3402" t="s">
        <v>1170</v>
      </c>
      <c r="B2" s="3402" t="s">
        <v>1171</v>
      </c>
      <c r="C2" s="3402" t="s">
        <v>1172</v>
      </c>
      <c r="D2" s="3402" t="str">
        <f>结果表!D116</f>
        <v>出让国有建设用地使用权价值</v>
      </c>
      <c r="E2" s="3402"/>
      <c r="F2" s="3402" t="str">
        <f>结果表!F116</f>
        <v>在建建筑物价值</v>
      </c>
      <c r="G2" s="3402"/>
      <c r="H2" s="3402" t="str">
        <f>IF(项目基本情况!B9="房地产市场价值","房地产市场价值","房地产价值")</f>
        <v>房地产价值</v>
      </c>
      <c r="I2" s="3402"/>
    </row>
    <row r="3" spans="1:9" ht="15">
      <c r="A3" s="3396"/>
      <c r="B3" s="3396"/>
      <c r="C3" s="3396"/>
      <c r="D3" s="868" t="s">
        <v>1167</v>
      </c>
      <c r="E3" s="868" t="s">
        <v>1173</v>
      </c>
      <c r="F3" s="868" t="s">
        <v>1167</v>
      </c>
      <c r="G3" s="868" t="s">
        <v>1168</v>
      </c>
      <c r="H3" s="868" t="s">
        <v>1167</v>
      </c>
      <c r="I3" s="868" t="s">
        <v>1168</v>
      </c>
    </row>
    <row r="4" spans="1:9" ht="30">
      <c r="A4" s="1498" t="str">
        <f>项目基本情况!S2</f>
        <v>北京市海淀区复兴路21号1幢房地产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96" t="s">
        <v>1169</v>
      </c>
      <c r="B5" s="3396"/>
      <c r="C5" s="3396"/>
      <c r="D5" s="3397" t="e">
        <f ca="1">结果表!D119</f>
        <v>#REF!</v>
      </c>
      <c r="E5" s="3397"/>
      <c r="F5" s="3397" t="e">
        <f ca="1">结果表!F119</f>
        <v>#REF!</v>
      </c>
      <c r="G5" s="3397"/>
      <c r="H5" s="3397" t="e">
        <f ca="1">结果表!H119</f>
        <v>#REF!</v>
      </c>
      <c r="I5" s="3397"/>
    </row>
    <row r="6" spans="1:9" ht="15.75">
      <c r="A6" s="3395" t="str">
        <f>结果表!A120</f>
        <v>估价师知悉的法定优先受偿款</v>
      </c>
      <c r="B6" s="3395"/>
      <c r="C6" s="3395"/>
      <c r="D6" s="3395">
        <f>结果表!D120</f>
        <v>0</v>
      </c>
      <c r="E6" s="3395"/>
      <c r="F6" s="3395"/>
      <c r="G6" s="3395"/>
      <c r="H6" s="3395"/>
      <c r="I6" s="3395"/>
    </row>
    <row r="7" spans="1:9" ht="15">
      <c r="A7" s="3396" t="s">
        <v>1169</v>
      </c>
      <c r="B7" s="3396"/>
      <c r="C7" s="3396"/>
      <c r="D7" s="3398" t="str">
        <f>结果表!D121</f>
        <v>零元整</v>
      </c>
      <c r="E7" s="3399"/>
      <c r="F7" s="3399"/>
      <c r="G7" s="3399"/>
      <c r="H7" s="3399"/>
      <c r="I7" s="3400"/>
    </row>
    <row r="8" spans="1:9" ht="15.75">
      <c r="A8" s="3395" t="str">
        <f>结果表!A122</f>
        <v>房地产抵押价值</v>
      </c>
      <c r="B8" s="3395"/>
      <c r="C8" s="3395"/>
      <c r="D8" s="3395" t="e">
        <f ca="1">结果表!D122</f>
        <v>#REF!</v>
      </c>
      <c r="E8" s="3395"/>
      <c r="F8" s="3395"/>
      <c r="G8" s="3395"/>
      <c r="H8" s="3395"/>
      <c r="I8" s="3395"/>
    </row>
    <row r="9" spans="1:9" ht="15">
      <c r="A9" s="3396" t="s">
        <v>1169</v>
      </c>
      <c r="B9" s="3396"/>
      <c r="C9" s="3396"/>
      <c r="D9" s="3397" t="e">
        <f ca="1">结果表!D123</f>
        <v>#REF!</v>
      </c>
      <c r="E9" s="3397"/>
      <c r="F9" s="3397"/>
      <c r="G9" s="3397"/>
      <c r="H9" s="3397"/>
      <c r="I9" s="3397"/>
    </row>
    <row r="10" spans="1:9" ht="15.75">
      <c r="A10" s="3395" t="str">
        <f>结果表!A124</f>
        <v/>
      </c>
      <c r="B10" s="3395"/>
      <c r="C10" s="3395"/>
      <c r="D10" s="3395" t="str">
        <f>结果表!D124</f>
        <v>——</v>
      </c>
      <c r="E10" s="3395"/>
      <c r="F10" s="3395"/>
      <c r="G10" s="3395"/>
      <c r="H10" s="3395"/>
      <c r="I10" s="3395"/>
    </row>
    <row r="11" spans="1:9" ht="15">
      <c r="A11" s="3396" t="s">
        <v>1169</v>
      </c>
      <c r="B11" s="3396"/>
      <c r="C11" s="3396"/>
      <c r="D11" s="3397" t="e">
        <f>结果表!D125</f>
        <v>#VALUE!</v>
      </c>
      <c r="E11" s="3397"/>
      <c r="F11" s="3397"/>
      <c r="G11" s="3397"/>
      <c r="H11" s="3397"/>
      <c r="I11" s="3397"/>
    </row>
    <row r="12" spans="1:9" ht="15.75">
      <c r="A12" s="3395" t="str">
        <f>结果表!A126</f>
        <v/>
      </c>
      <c r="B12" s="3395"/>
      <c r="C12" s="3395"/>
      <c r="D12" s="3395" t="str">
        <f>结果表!D126</f>
        <v>——</v>
      </c>
      <c r="E12" s="3395"/>
      <c r="F12" s="3395"/>
      <c r="G12" s="3395"/>
      <c r="H12" s="3395"/>
      <c r="I12" s="3395"/>
    </row>
    <row r="13" spans="1:9" ht="15.75" thickBot="1">
      <c r="A13" s="3392" t="s">
        <v>1169</v>
      </c>
      <c r="B13" s="3392"/>
      <c r="C13" s="3392"/>
      <c r="D13" s="3393" t="e">
        <f>结果表!D127</f>
        <v>#VALUE!</v>
      </c>
      <c r="E13" s="3393"/>
      <c r="F13" s="3393"/>
      <c r="G13" s="3393"/>
      <c r="H13" s="3393"/>
      <c r="I13" s="3393"/>
    </row>
    <row r="14" spans="1:9" ht="15" thickTop="1">
      <c r="A14" s="3394" t="s">
        <v>1174</v>
      </c>
      <c r="B14" s="3394"/>
      <c r="C14" s="3394"/>
      <c r="D14" s="3394"/>
      <c r="E14" s="3394"/>
      <c r="F14" s="3394"/>
      <c r="G14" s="3394"/>
      <c r="H14" s="3394"/>
      <c r="I14" s="3394"/>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9" t="s">
        <v>1191</v>
      </c>
      <c r="B1" s="3409"/>
      <c r="C1" s="3409"/>
      <c r="D1" s="3409"/>
    </row>
    <row r="2" spans="1:4" ht="18">
      <c r="A2" s="3410" t="s">
        <v>1175</v>
      </c>
      <c r="B2" s="3410"/>
      <c r="C2" s="3410"/>
      <c r="D2" s="3410"/>
    </row>
    <row r="3" spans="1:4" ht="18.75">
      <c r="A3" s="1502" t="s">
        <v>1176</v>
      </c>
      <c r="B3" s="1502" t="s">
        <v>1177</v>
      </c>
      <c r="C3" s="1502" t="s">
        <v>1178</v>
      </c>
      <c r="D3" s="1502" t="s">
        <v>1179</v>
      </c>
    </row>
    <row r="4" spans="1:4" ht="56.25" customHeight="1">
      <c r="A4" s="1503" t="str">
        <f>项目基本情况!B4</f>
        <v>崔锴</v>
      </c>
      <c r="B4" s="1504">
        <f ca="1">项目基本情况!C4</f>
        <v>1120100036</v>
      </c>
      <c r="C4" s="1505"/>
      <c r="D4" s="1506" t="s">
        <v>1180</v>
      </c>
    </row>
    <row r="5" spans="1:4" ht="56.25" customHeight="1">
      <c r="A5" s="1503" t="str">
        <f>项目基本情况!D4</f>
        <v>郑燚</v>
      </c>
      <c r="B5" s="1504">
        <f ca="1">项目基本情况!E4</f>
        <v>1120070131</v>
      </c>
      <c r="C5" s="1507"/>
      <c r="D5" s="1506" t="s">
        <v>1180</v>
      </c>
    </row>
    <row r="6" spans="1:4" ht="18">
      <c r="A6" s="3410" t="s">
        <v>1181</v>
      </c>
      <c r="B6" s="3410"/>
      <c r="C6" s="3410"/>
      <c r="D6" s="3410"/>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11" t="s">
        <v>1184</v>
      </c>
      <c r="B11" s="3403"/>
      <c r="C11" s="3403"/>
      <c r="D11" s="3403"/>
    </row>
    <row r="12" spans="1:4" ht="15.75">
      <c r="A12" s="34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8"/>
      <c r="C12" s="3408"/>
      <c r="D12" s="3408"/>
    </row>
    <row r="13" spans="1:4" ht="30" customHeight="1">
      <c r="A13" s="34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8"/>
      <c r="C13" s="3408"/>
      <c r="D13" s="3408"/>
    </row>
    <row r="14" spans="1:4" ht="15.75" customHeight="1">
      <c r="A14" s="3403" t="str">
        <f>IF(项目基本情况!B8="抵押","4.本次评估估价师所知悉的法定优先受偿款情况说明如下：","——")</f>
        <v>4.本次评估估价师所知悉的法定优先受偿款情况说明如下：</v>
      </c>
      <c r="B14" s="3408"/>
      <c r="C14" s="3408"/>
      <c r="D14" s="3408"/>
    </row>
    <row r="15" spans="1:4" ht="42" customHeight="1">
      <c r="A15" s="340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3"/>
      <c r="C15" s="3403"/>
      <c r="D15" s="3403"/>
    </row>
    <row r="16" spans="1:4" ht="30" customHeight="1">
      <c r="A16" s="3405" t="s">
        <v>1185</v>
      </c>
      <c r="B16" s="3405"/>
      <c r="C16" s="3405"/>
      <c r="D16" s="3405"/>
    </row>
    <row r="17" spans="1:4" ht="144" customHeight="1">
      <c r="A17" s="3405" t="s">
        <v>1186</v>
      </c>
      <c r="B17" s="3405"/>
      <c r="C17" s="3405"/>
      <c r="D17" s="3405"/>
    </row>
    <row r="18" spans="1:4" ht="15.75" customHeight="1">
      <c r="A18" s="3403" t="str">
        <f>IF(项目基本情况!B8="抵押",结果表!K120,"——")</f>
        <v>故，本次评估不存在估价师知悉的法定优先受偿款</v>
      </c>
      <c r="B18" s="3403"/>
      <c r="C18" s="3403"/>
      <c r="D18" s="3403"/>
    </row>
    <row r="19" spans="1:4" ht="46.5" customHeight="1">
      <c r="A19" s="34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3"/>
      <c r="C19" s="3403"/>
      <c r="D19" s="3403"/>
    </row>
    <row r="20" spans="1:4" ht="57.75" customHeight="1">
      <c r="A20" s="34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3"/>
      <c r="C20" s="3403"/>
      <c r="D20" s="3403"/>
    </row>
    <row r="21" spans="1:4" ht="57.75" customHeight="1">
      <c r="A21" s="34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6"/>
      <c r="C21" s="3406"/>
      <c r="D21" s="3406"/>
    </row>
    <row r="22" spans="1:4" ht="18.75" customHeight="1">
      <c r="A22" s="3407" t="s">
        <v>1187</v>
      </c>
      <c r="B22" s="3407"/>
      <c r="C22" s="3407"/>
      <c r="D22" s="3407"/>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404">
        <v>42551</v>
      </c>
      <c r="D31" s="340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17" t="s">
        <v>1198</v>
      </c>
      <c r="B15" s="3412" t="s">
        <v>136</v>
      </c>
      <c r="C15" s="3413"/>
    </row>
    <row r="16" spans="1:7" ht="13.5">
      <c r="A16" s="3418"/>
      <c r="B16" s="3412" t="s">
        <v>69</v>
      </c>
      <c r="C16" s="3413"/>
    </row>
    <row r="17" spans="1:3" ht="13.5">
      <c r="A17" s="3418"/>
      <c r="B17" s="3415" t="s">
        <v>1199</v>
      </c>
      <c r="C17" s="1525" t="s">
        <v>1198</v>
      </c>
    </row>
    <row r="18" spans="1:3" ht="13.5">
      <c r="A18" s="3418"/>
      <c r="B18" s="3415"/>
      <c r="C18" s="1525" t="s">
        <v>1200</v>
      </c>
    </row>
    <row r="19" spans="1:3" ht="13.5">
      <c r="A19" s="3418"/>
      <c r="B19" s="3415"/>
      <c r="C19" s="1525" t="s">
        <v>1201</v>
      </c>
    </row>
    <row r="20" spans="1:3" ht="13.5">
      <c r="A20" s="3419"/>
      <c r="B20" s="3414" t="s">
        <v>1202</v>
      </c>
      <c r="C20" s="3413"/>
    </row>
    <row r="21" spans="1:3" ht="13.5">
      <c r="A21" s="1526" t="s">
        <v>1203</v>
      </c>
      <c r="B21" s="1527"/>
      <c r="C21" s="1528"/>
    </row>
    <row r="22" spans="1:3" ht="13.5">
      <c r="A22" s="3416" t="s">
        <v>1204</v>
      </c>
      <c r="B22" s="3414" t="s">
        <v>1205</v>
      </c>
      <c r="C22" s="3413"/>
    </row>
    <row r="23" spans="1:3" ht="13.5">
      <c r="A23" s="3416"/>
      <c r="B23" s="3414" t="s">
        <v>1206</v>
      </c>
      <c r="C23" s="3413"/>
    </row>
    <row r="24" spans="1:3" ht="13.5">
      <c r="A24" s="3416"/>
      <c r="B24" s="3414" t="s">
        <v>1207</v>
      </c>
      <c r="C24" s="3413"/>
    </row>
    <row r="25" spans="1:3" ht="13.5">
      <c r="A25" s="3416"/>
      <c r="B25" s="3415" t="s">
        <v>1208</v>
      </c>
      <c r="C25" s="1525" t="s">
        <v>1209</v>
      </c>
    </row>
    <row r="26" spans="1:3" ht="13.5">
      <c r="A26" s="3416"/>
      <c r="B26" s="3415"/>
      <c r="C26" s="1525" t="s">
        <v>1210</v>
      </c>
    </row>
    <row r="27" spans="1:3" ht="13.5">
      <c r="A27" s="3416"/>
      <c r="B27" s="3415"/>
      <c r="C27" s="1525" t="s">
        <v>1211</v>
      </c>
    </row>
    <row r="28" spans="1:3" ht="13.5">
      <c r="A28" s="3416"/>
      <c r="B28" s="3415"/>
      <c r="C28" s="1525" t="s">
        <v>1212</v>
      </c>
    </row>
    <row r="29" spans="1:3" ht="13.5">
      <c r="A29" s="3416"/>
      <c r="B29" s="3415"/>
      <c r="C29" s="1525" t="s">
        <v>1213</v>
      </c>
    </row>
    <row r="30" spans="1:3" ht="13.5">
      <c r="A30" s="3416"/>
      <c r="B30" s="3415"/>
      <c r="C30" s="1525" t="s">
        <v>1214</v>
      </c>
    </row>
    <row r="31" spans="1:3" ht="13.5">
      <c r="A31" s="3416"/>
      <c r="B31" s="3415"/>
      <c r="C31" s="1525" t="s">
        <v>1215</v>
      </c>
    </row>
    <row r="32" spans="1:3" ht="13.5">
      <c r="A32" s="3416"/>
      <c r="B32" s="3415"/>
      <c r="C32" s="1525" t="s">
        <v>1216</v>
      </c>
    </row>
    <row r="33" spans="1:3" ht="13.5">
      <c r="A33" s="3416"/>
      <c r="B33" s="3415"/>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44659</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f ca="1">IF(C10&lt;B2,"已过期",1120100036)</f>
        <v>1120100036</v>
      </c>
      <c r="C10" s="2173">
        <v>44675</v>
      </c>
      <c r="D10" s="2169" t="str">
        <f t="shared" ca="1" si="0"/>
        <v>崔锴（注册号：1120100036）</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20" t="s">
        <v>2444</v>
      </c>
      <c r="B17" s="3420"/>
      <c r="C17" s="3420"/>
      <c r="D17" s="3420"/>
      <c r="E17" s="3420"/>
      <c r="F17" s="3420"/>
      <c r="G17" s="3420"/>
      <c r="H17" s="3420"/>
    </row>
    <row r="18" spans="1:8" ht="24" customHeight="1">
      <c r="A18" s="3421" t="s">
        <v>2445</v>
      </c>
      <c r="B18" s="3421"/>
      <c r="C18" s="3421"/>
      <c r="D18" s="2166"/>
      <c r="E18" s="3422" t="s">
        <v>2446</v>
      </c>
      <c r="F18" s="3421"/>
      <c r="G18" s="3421"/>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复兴路21号1幢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23"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3"/>
      <c r="B54" s="1547" t="s">
        <v>619</v>
      </c>
      <c r="C54" s="1544" t="s">
        <v>821</v>
      </c>
    </row>
    <row r="55" spans="1:4">
      <c r="A55" s="3423"/>
      <c r="B55" s="1547" t="s">
        <v>620</v>
      </c>
      <c r="C55" s="1544" t="s">
        <v>822</v>
      </c>
    </row>
    <row r="56" spans="1:4">
      <c r="A56" s="3423"/>
      <c r="B56" s="1547" t="s">
        <v>621</v>
      </c>
      <c r="C56" s="1544" t="s">
        <v>826</v>
      </c>
    </row>
    <row r="57" spans="1:4">
      <c r="A57" s="3423"/>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L35" sqref="L35"/>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32" t="str">
        <f>IF(B10="北京市","北京市",C10)&amp;F10&amp;IF(结果表!G1="在建","出让国有建设用地使用权及在建建筑物",IF(结果表!G1="土地","出让国有建设用地使用权",))&amp;B9&amp;"预评估"</f>
        <v>北京市海淀区复兴路21号1幢房地产抵押价值预评估</v>
      </c>
      <c r="C1" s="3433"/>
      <c r="D1" s="3433"/>
      <c r="E1" s="3433"/>
      <c r="F1" s="3433"/>
      <c r="G1" s="3433"/>
      <c r="H1" s="3433"/>
      <c r="I1" s="3434"/>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北京市海淀区复兴路21号1幢房地产抵押价值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北京市海淀区复兴路21号1幢房地产</v>
      </c>
      <c r="T2" s="1739"/>
      <c r="U2" s="1739"/>
      <c r="V2" s="1739"/>
      <c r="W2" s="1739"/>
      <c r="X2" s="1739"/>
      <c r="Y2" s="1739"/>
      <c r="Z2" s="1739"/>
      <c r="AA2" s="1739"/>
      <c r="AB2" s="1739"/>
    </row>
    <row r="3" spans="1:28">
      <c r="A3" s="304" t="s">
        <v>2458</v>
      </c>
      <c r="B3" s="2197">
        <v>44653</v>
      </c>
      <c r="C3" s="2198" t="s">
        <v>2459</v>
      </c>
      <c r="D3" s="2197">
        <f>B3</f>
        <v>44653</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t="s">
        <v>3109</v>
      </c>
      <c r="C4" s="2200">
        <f ca="1">SUMIF(注册房地产估价师,B4,估价师及机构信息!B3:B24)</f>
        <v>1120100036</v>
      </c>
      <c r="D4" s="2199" t="s">
        <v>3110</v>
      </c>
      <c r="E4" s="2201">
        <f ca="1">SUMIF(注册房地产估价师,D4,估价师及机构信息!B3:B24)</f>
        <v>1120070131</v>
      </c>
      <c r="F4" s="2199"/>
      <c r="G4" s="2201">
        <f>SUMIF(注册房地产估价师,F4,估价师及机构信息!B3:B24)</f>
        <v>0</v>
      </c>
      <c r="H4" s="2199"/>
      <c r="I4" s="2201">
        <f>SUMIF(注册房地产估价师,H4,估价师及机构信息!B3:B24)</f>
        <v>0</v>
      </c>
      <c r="J4" s="2265"/>
      <c r="K4" s="2202" t="str">
        <f ca="1">CONCATENATE(B4,"（注册号：",C4,")、",D4,"（注册号：",E4,")")</f>
        <v>崔锴（注册号：1120100036)、郑燚（注册号：1120070131)</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35" t="s">
        <v>2465</v>
      </c>
      <c r="E8" s="2215" t="s">
        <v>3111</v>
      </c>
      <c r="F8" s="2216"/>
      <c r="G8" s="2490"/>
      <c r="H8" s="2490"/>
      <c r="I8" s="2490"/>
      <c r="J8" s="2265"/>
      <c r="K8" s="2440"/>
      <c r="L8" s="2439"/>
      <c r="M8" s="2439"/>
      <c r="N8" s="2265"/>
      <c r="O8" s="2276"/>
      <c r="P8" s="2265"/>
      <c r="Q8" s="2265"/>
      <c r="R8" s="2265"/>
    </row>
    <row r="9" spans="1:28" ht="13.5" thickBot="1">
      <c r="A9" s="2217" t="s">
        <v>2466</v>
      </c>
      <c r="B9" s="2218" t="s">
        <v>3111</v>
      </c>
      <c r="C9" s="2219"/>
      <c r="D9" s="3436"/>
      <c r="E9" s="2218" t="s">
        <v>70</v>
      </c>
      <c r="F9" s="2220"/>
      <c r="G9" s="2492"/>
      <c r="H9" s="2492"/>
      <c r="I9" s="2492"/>
      <c r="J9" s="2265"/>
      <c r="K9" s="2442"/>
      <c r="L9" s="2439"/>
      <c r="M9" s="2439"/>
      <c r="N9" s="2265"/>
      <c r="O9" s="2276"/>
      <c r="P9" s="2265"/>
      <c r="Q9" s="2265"/>
      <c r="R9" s="2265"/>
    </row>
    <row r="10" spans="1:28" ht="13.5" thickTop="1">
      <c r="A10" s="2221" t="s">
        <v>2467</v>
      </c>
      <c r="B10" s="2222" t="s">
        <v>3112</v>
      </c>
      <c r="C10" s="2223"/>
      <c r="D10" s="2206"/>
      <c r="E10" s="2224" t="s">
        <v>2468</v>
      </c>
      <c r="F10" s="2493" t="s">
        <v>3113</v>
      </c>
      <c r="G10" s="2494"/>
      <c r="H10" s="2495"/>
      <c r="I10" s="2496"/>
      <c r="J10" s="2265"/>
      <c r="K10" s="2442"/>
      <c r="L10" s="2439"/>
      <c r="M10" s="2439"/>
      <c r="N10" s="2265"/>
      <c r="O10" s="2276"/>
      <c r="P10" s="2265"/>
      <c r="Q10" s="2265"/>
      <c r="R10" s="2265"/>
    </row>
    <row r="11" spans="1:28">
      <c r="A11" s="2225" t="s">
        <v>2469</v>
      </c>
      <c r="B11" s="2226" t="s">
        <v>3114</v>
      </c>
      <c r="C11" s="2227"/>
      <c r="D11" s="2228"/>
      <c r="E11" s="2194"/>
      <c r="F11" s="2194"/>
      <c r="G11" s="2194"/>
      <c r="H11" s="2194"/>
      <c r="I11" s="2194"/>
      <c r="J11" s="2265"/>
      <c r="K11" s="2442"/>
      <c r="L11" s="2439"/>
      <c r="M11" s="2439"/>
      <c r="N11" s="2265"/>
      <c r="O11" s="2276"/>
      <c r="P11" s="2265"/>
      <c r="Q11" s="2265"/>
      <c r="R11" s="2265"/>
    </row>
    <row r="12" spans="1:28">
      <c r="A12" s="2229" t="s">
        <v>2470</v>
      </c>
      <c r="B12" s="2226" t="s">
        <v>3115</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52687</v>
      </c>
      <c r="F13" s="870">
        <v>56339</v>
      </c>
      <c r="G13" s="870">
        <v>56339</v>
      </c>
      <c r="H13" s="870"/>
      <c r="I13" s="870"/>
      <c r="J13" s="2265"/>
      <c r="K13" s="2442"/>
      <c r="L13" s="2439"/>
      <c r="M13" s="2439"/>
      <c r="N13" s="2265"/>
      <c r="O13" s="2276"/>
      <c r="P13" s="2265"/>
      <c r="Q13" s="2265"/>
      <c r="R13" s="2265"/>
    </row>
    <row r="14" spans="1:28">
      <c r="A14" s="1088"/>
      <c r="B14" s="2231"/>
      <c r="C14" s="2232" t="s">
        <v>2479</v>
      </c>
      <c r="D14" s="2233"/>
      <c r="E14" s="2233">
        <v>40</v>
      </c>
      <c r="F14" s="2233">
        <v>50</v>
      </c>
      <c r="G14" s="2233">
        <v>50</v>
      </c>
      <c r="H14" s="2233"/>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22.01</v>
      </c>
      <c r="F15" s="2236">
        <f>IF(B12="出让",IF(F13="","",ROUNDDOWN(MIN((F13-$D$3)/365,F14),2)),F14)</f>
        <v>32.01</v>
      </c>
      <c r="G15" s="2236">
        <f>IF(B12="出让",IF(G13="","",ROUNDDOWN(MIN((G13-$D$3)/365,G14),2)),G14)</f>
        <v>32.01</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42"/>
      <c r="C16" s="3443"/>
      <c r="D16" s="3444"/>
      <c r="E16" s="2239" t="s">
        <v>2482</v>
      </c>
      <c r="F16" s="3445"/>
      <c r="G16" s="3446"/>
      <c r="H16" s="3446"/>
      <c r="I16" s="3447"/>
      <c r="J16" s="2265"/>
      <c r="K16" s="2444"/>
      <c r="L16" s="2277"/>
      <c r="M16" s="2277"/>
      <c r="N16" s="2335"/>
      <c r="O16" s="2277"/>
      <c r="P16" s="2335"/>
      <c r="Q16" s="2265"/>
      <c r="R16" s="2265"/>
    </row>
    <row r="17" spans="1:28">
      <c r="A17" s="315" t="s">
        <v>2483</v>
      </c>
      <c r="B17" s="304" t="s">
        <v>2484</v>
      </c>
      <c r="C17" s="10">
        <f>'数据-汇总表'!E3</f>
        <v>0</v>
      </c>
      <c r="D17" s="2145" t="s">
        <v>2485</v>
      </c>
      <c r="E17" s="3448" t="s">
        <v>2486</v>
      </c>
      <c r="F17" s="3449"/>
      <c r="G17" s="3449"/>
      <c r="H17" s="3449"/>
      <c r="I17" s="3450"/>
      <c r="J17" s="2265"/>
      <c r="K17" s="2445"/>
      <c r="L17" s="2277"/>
      <c r="M17" s="2277"/>
      <c r="N17" s="2335"/>
      <c r="O17" s="2277"/>
      <c r="P17" s="2335"/>
      <c r="Q17" s="2265"/>
      <c r="R17" s="2265"/>
      <c r="S17" s="2265"/>
      <c r="T17" s="2265"/>
      <c r="U17" s="2265"/>
      <c r="V17" s="2265"/>
    </row>
    <row r="18" spans="1:28" ht="24.75" thickBot="1">
      <c r="A18" s="2240" t="s">
        <v>2487</v>
      </c>
      <c r="B18" s="1097" t="s">
        <v>2488</v>
      </c>
      <c r="C18" s="2241" t="e">
        <f>'数据-汇总表'!D3</f>
        <v>#DIV/0!</v>
      </c>
      <c r="D18" s="1099" t="s">
        <v>2489</v>
      </c>
      <c r="E18" s="3451" t="s">
        <v>2490</v>
      </c>
      <c r="F18" s="3452"/>
      <c r="G18" s="3452"/>
      <c r="H18" s="3452"/>
      <c r="I18" s="3453"/>
      <c r="J18" s="2265"/>
      <c r="K18" s="2445"/>
      <c r="L18" s="2277"/>
      <c r="M18" s="2277"/>
      <c r="N18" s="2335"/>
      <c r="O18" s="2277"/>
      <c r="P18" s="2335"/>
      <c r="Q18" s="2265"/>
      <c r="R18" s="2265"/>
      <c r="S18" s="2265"/>
      <c r="T18" s="2265"/>
      <c r="U18" s="2265"/>
      <c r="V18" s="2265"/>
    </row>
    <row r="19" spans="1:28" ht="25.5"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38" t="s">
        <v>2494</v>
      </c>
      <c r="C20" s="3439"/>
      <c r="D20" s="3440" t="s">
        <v>2495</v>
      </c>
      <c r="E20" s="3441"/>
      <c r="F20" s="2474" t="s">
        <v>1305</v>
      </c>
      <c r="G20" s="2491"/>
      <c r="H20" s="2491"/>
      <c r="I20" s="2491"/>
      <c r="J20" s="2265"/>
      <c r="K20" s="3437"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2497</v>
      </c>
      <c r="C21" s="2461" t="s">
        <v>1306</v>
      </c>
      <c r="D21" s="1561" t="s">
        <v>2498</v>
      </c>
      <c r="E21" s="2462" t="s">
        <v>1306</v>
      </c>
      <c r="F21" s="2475"/>
      <c r="G21" s="2491"/>
      <c r="H21" s="2491"/>
      <c r="I21" s="2491"/>
      <c r="J21" s="2265"/>
      <c r="K21" s="3437"/>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2499</v>
      </c>
      <c r="C22" s="2461" t="s">
        <v>1307</v>
      </c>
      <c r="D22" s="2490"/>
      <c r="E22" s="2490"/>
      <c r="F22" s="2490"/>
      <c r="G22" s="2491"/>
      <c r="H22" s="2491"/>
      <c r="I22" s="2491"/>
      <c r="J22" s="2265"/>
      <c r="K22" s="3437"/>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25" t="s">
        <v>2502</v>
      </c>
      <c r="B27" s="322" t="s">
        <v>2503</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25"/>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25"/>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26"/>
      <c r="B30" s="304" t="s">
        <v>2506</v>
      </c>
      <c r="C30" s="3427"/>
      <c r="D30" s="3428"/>
      <c r="E30" s="2491"/>
      <c r="F30" s="2491"/>
      <c r="G30" s="2491"/>
      <c r="H30" s="2491"/>
      <c r="I30" s="2491"/>
      <c r="J30" s="2265"/>
      <c r="K30" s="2442"/>
      <c r="L30" s="2439"/>
      <c r="M30" s="2439"/>
      <c r="N30" s="2265"/>
      <c r="O30" s="2276"/>
      <c r="P30" s="2265"/>
      <c r="Q30" s="2265"/>
      <c r="R30" s="2265"/>
      <c r="S30" s="2265"/>
      <c r="T30" s="2265"/>
      <c r="U30" s="2265"/>
      <c r="V30" s="2265"/>
    </row>
    <row r="31" spans="1:28">
      <c r="A31" s="3429" t="s">
        <v>2507</v>
      </c>
      <c r="B31" s="2248" t="s">
        <v>3116</v>
      </c>
      <c r="C31" s="2146" t="str">
        <f>IF(B31="现房","成新及维护状况正常否",IF(B31="在建","工程状态是否正常",IF(B31="土地","是否闲置","-")))</f>
        <v>成新及维护状况正常否</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30"/>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30"/>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t="s">
        <v>3117</v>
      </c>
      <c r="C34" s="1996" t="s">
        <v>3118</v>
      </c>
      <c r="D34" s="1996" t="s">
        <v>3119</v>
      </c>
      <c r="E34" s="1996" t="s">
        <v>3120</v>
      </c>
      <c r="F34" s="1996" t="s">
        <v>3121</v>
      </c>
      <c r="G34" s="1996" t="s">
        <v>70</v>
      </c>
      <c r="H34" s="1996"/>
      <c r="I34" s="2491"/>
      <c r="J34" s="2265"/>
      <c r="K34" s="2253">
        <f>COUNTIF(B34:H34,"——")</f>
        <v>1</v>
      </c>
      <c r="L34" s="325" t="s">
        <v>2509</v>
      </c>
      <c r="M34" s="325" t="s">
        <v>2510</v>
      </c>
      <c r="N34" s="325" t="s">
        <v>2511</v>
      </c>
      <c r="O34" s="325" t="s">
        <v>2512</v>
      </c>
      <c r="P34" s="325" t="s">
        <v>2513</v>
      </c>
      <c r="Q34" s="325" t="s">
        <v>2514</v>
      </c>
      <c r="R34" s="325" t="s">
        <v>2515</v>
      </c>
      <c r="S34" s="3424" t="s">
        <v>2516</v>
      </c>
      <c r="T34" s="2254" t="str">
        <f>NUMBERSTRING(7-K34,1)&amp;"通"</f>
        <v>六通</v>
      </c>
      <c r="U34" s="2265"/>
      <c r="V34" s="2265"/>
    </row>
    <row r="35" spans="1:30">
      <c r="A35" s="2255"/>
      <c r="B35" s="3431" t="s">
        <v>2517</v>
      </c>
      <c r="C35" s="3431"/>
      <c r="D35" s="3431"/>
      <c r="E35" s="3431"/>
      <c r="F35" s="668">
        <f>C10</f>
        <v>0</v>
      </c>
      <c r="G35" s="2491"/>
      <c r="H35" s="2491"/>
      <c r="I35" s="2491"/>
      <c r="J35" s="2265"/>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v>
      </c>
      <c r="R35" s="331" t="str">
        <f>B34&amp;"、"&amp;C34&amp;"、"&amp;D34&amp;"、"&amp;E34&amp;"、"&amp;F34&amp;"、"&amp;G34&amp;"、"&amp;H34</f>
        <v>通路、通电、通讯、通上水、通下水、——、</v>
      </c>
      <c r="S35" s="3424"/>
      <c r="T35" s="331" t="str">
        <f>IF(T34="一通",L35,IF(T34="二通",M35,IF(T34="三通",N35,IF(T34="四通",O35,IF(T34="五通",P35,IF(T34="六通",Q35,R35))))))</f>
        <v>通路、通电、通讯、通上水、通下水、——</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t="s">
        <v>403</v>
      </c>
      <c r="C37" s="2257" t="s">
        <v>403</v>
      </c>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2519</v>
      </c>
      <c r="B38" s="2258" t="s">
        <v>251</v>
      </c>
      <c r="C38" s="2258" t="s">
        <v>231</v>
      </c>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54" t="s">
        <v>0</v>
      </c>
      <c r="B1" s="3454" t="s">
        <v>4</v>
      </c>
      <c r="C1" s="3454" t="s">
        <v>5</v>
      </c>
      <c r="D1" s="3455" t="s">
        <v>53</v>
      </c>
      <c r="E1" s="3455" t="s">
        <v>54</v>
      </c>
      <c r="F1" s="3455"/>
      <c r="G1" s="3455"/>
      <c r="H1" s="3455"/>
      <c r="I1" s="3455"/>
      <c r="J1" s="3455"/>
      <c r="K1" s="3455"/>
      <c r="L1" s="3455"/>
      <c r="M1" s="3455"/>
    </row>
    <row r="2" spans="1:13" ht="27" customHeight="1">
      <c r="A2" s="3454"/>
      <c r="B2" s="3454"/>
      <c r="C2" s="3454"/>
      <c r="D2" s="3455"/>
      <c r="E2" s="3455" t="s">
        <v>37</v>
      </c>
      <c r="F2" s="3455" t="s">
        <v>38</v>
      </c>
      <c r="G2" s="3455"/>
      <c r="H2" s="3455"/>
      <c r="I2" s="3455"/>
      <c r="J2" s="3455" t="s">
        <v>39</v>
      </c>
      <c r="K2" s="3455"/>
      <c r="L2" s="3455"/>
      <c r="M2" s="3455"/>
    </row>
    <row r="3" spans="1:13" ht="28.5">
      <c r="A3" s="3454"/>
      <c r="B3" s="3454"/>
      <c r="C3" s="3454"/>
      <c r="D3" s="3455"/>
      <c r="E3" s="34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55" t="s">
        <v>55</v>
      </c>
      <c r="B9" s="3455"/>
      <c r="C9" s="34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65" t="s">
        <v>1380</v>
      </c>
      <c r="B2" s="3465"/>
      <c r="C2" s="3465"/>
      <c r="D2" s="810" t="s">
        <v>1356</v>
      </c>
      <c r="E2" s="1632" t="s">
        <v>1357</v>
      </c>
      <c r="F2" s="2486"/>
      <c r="G2" s="2477"/>
      <c r="H2" s="2478"/>
      <c r="I2" s="2148" t="s">
        <v>1381</v>
      </c>
      <c r="J2" s="2486"/>
      <c r="K2" s="2486"/>
      <c r="L2" s="2486"/>
      <c r="M2" s="2486"/>
      <c r="N2" s="2488"/>
      <c r="O2" s="2486"/>
      <c r="P2" s="2486"/>
    </row>
    <row r="3" spans="1:16" ht="15.75" thickBot="1">
      <c r="A3" s="3466" t="s">
        <v>1354</v>
      </c>
      <c r="B3" s="3466"/>
      <c r="C3" s="3466"/>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67"/>
      <c r="B4" s="3468"/>
      <c r="C4" s="3469"/>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70" t="s">
        <v>1359</v>
      </c>
      <c r="C5" s="3470"/>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70" t="s">
        <v>1360</v>
      </c>
      <c r="C6" s="3470"/>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62"/>
      <c r="B7" s="3463"/>
      <c r="C7" s="3464"/>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9" t="s">
        <v>1384</v>
      </c>
      <c r="L16" s="3460"/>
      <c r="M16" s="3460"/>
      <c r="N16" s="3460"/>
      <c r="O16" s="3460"/>
      <c r="P16" s="3461"/>
    </row>
    <row r="17" spans="1:19" ht="15">
      <c r="A17" s="1643" t="s">
        <v>1385</v>
      </c>
      <c r="B17" s="1644" t="s">
        <v>1386</v>
      </c>
      <c r="C17" s="1645" t="s">
        <v>1387</v>
      </c>
      <c r="D17" s="1646" t="s">
        <v>1375</v>
      </c>
      <c r="E17" s="1647" t="s">
        <v>1376</v>
      </c>
      <c r="F17" s="1648"/>
      <c r="G17" s="1649"/>
      <c r="H17" s="1650" t="s">
        <v>1388</v>
      </c>
      <c r="I17" s="1651" t="s">
        <v>1373</v>
      </c>
      <c r="J17" s="1145"/>
      <c r="K17" s="3456" t="s">
        <v>1389</v>
      </c>
      <c r="L17" s="3457"/>
      <c r="M17" s="3458"/>
      <c r="N17" s="3456" t="s">
        <v>1390</v>
      </c>
      <c r="O17" s="3457"/>
      <c r="P17" s="3458"/>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44653</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71" t="s">
        <v>2574</v>
      </c>
      <c r="B1" s="3472"/>
      <c r="C1" s="3472"/>
      <c r="D1" s="3472"/>
      <c r="E1" s="3472"/>
      <c r="F1" s="3472"/>
      <c r="G1" s="3472"/>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6.75">
      <c r="A4" s="2268"/>
      <c r="B4" s="325" t="s">
        <v>2542</v>
      </c>
      <c r="C4" s="2294" t="s">
        <v>2543</v>
      </c>
      <c r="D4" s="2291"/>
      <c r="E4" s="2295"/>
      <c r="F4" s="1365" t="s">
        <v>2544</v>
      </c>
      <c r="G4" s="2296" t="s">
        <v>2545</v>
      </c>
      <c r="H4" s="813"/>
      <c r="I4" s="813"/>
      <c r="J4" s="813"/>
      <c r="K4" s="813"/>
      <c r="L4" s="813"/>
      <c r="M4" s="813"/>
      <c r="N4" s="813"/>
      <c r="O4" s="813"/>
      <c r="P4" s="813"/>
      <c r="Q4" s="813"/>
      <c r="R4" s="813"/>
    </row>
    <row r="5" spans="1:29" ht="36.75">
      <c r="A5" s="2268"/>
      <c r="B5" s="325" t="s">
        <v>2546</v>
      </c>
      <c r="C5" s="2294" t="s">
        <v>2547</v>
      </c>
      <c r="D5" s="2291"/>
      <c r="E5" s="2295"/>
      <c r="F5" s="325" t="s">
        <v>2548</v>
      </c>
      <c r="G5" s="2296" t="s">
        <v>2549</v>
      </c>
      <c r="H5" s="813"/>
      <c r="I5" s="813"/>
      <c r="J5" s="813"/>
      <c r="K5" s="813"/>
      <c r="L5" s="813"/>
      <c r="M5" s="813"/>
      <c r="N5" s="813"/>
      <c r="O5" s="813"/>
      <c r="P5" s="813"/>
      <c r="Q5" s="813"/>
      <c r="R5" s="813"/>
    </row>
    <row r="6" spans="1:29" ht="36">
      <c r="A6" s="2268"/>
      <c r="B6" s="325" t="s">
        <v>2550</v>
      </c>
      <c r="C6" s="2296" t="s">
        <v>2545</v>
      </c>
      <c r="D6" s="2291"/>
      <c r="E6" s="2295"/>
      <c r="F6" s="325" t="s">
        <v>2551</v>
      </c>
      <c r="G6" s="2296" t="s">
        <v>2552</v>
      </c>
      <c r="H6" s="813"/>
      <c r="I6" s="813"/>
      <c r="J6" s="813"/>
      <c r="K6" s="813"/>
      <c r="L6" s="813"/>
      <c r="M6" s="813"/>
      <c r="N6" s="813"/>
      <c r="O6" s="813"/>
      <c r="P6" s="813"/>
      <c r="Q6" s="813"/>
      <c r="R6" s="813"/>
    </row>
    <row r="7" spans="1:29" ht="24.75"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5"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2575</v>
      </c>
      <c r="B13" s="2310"/>
      <c r="C13" s="2310"/>
      <c r="D13" s="2308"/>
      <c r="E13" s="2310"/>
      <c r="F13" s="2310"/>
      <c r="G13" s="2310"/>
    </row>
    <row r="14" spans="1:29" ht="15" thickBot="1">
      <c r="A14" s="2320"/>
      <c r="B14" s="2320"/>
      <c r="C14" s="2321" t="s">
        <v>2558</v>
      </c>
      <c r="D14" s="2291"/>
      <c r="E14" s="2322"/>
      <c r="F14" s="2322"/>
      <c r="G14" s="2286" t="s">
        <v>2559</v>
      </c>
    </row>
    <row r="15" spans="1:29" ht="51">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8.25">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8.25">
      <c r="A17" s="2272"/>
      <c r="B17" s="2326" t="s">
        <v>2546</v>
      </c>
      <c r="C17" s="2327" t="str">
        <f>C5</f>
        <v>估价对象位于XX商圈，周边办公楼项目较多，入驻率高，办公集聚程度较好</v>
      </c>
      <c r="D17" s="2297"/>
      <c r="E17" s="2273"/>
      <c r="F17" s="2328" t="s">
        <v>2563</v>
      </c>
      <c r="G17" s="2330"/>
    </row>
    <row r="18" spans="1:18" ht="38.25">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5.5">
      <c r="A19" s="2272"/>
      <c r="B19" s="2328" t="s">
        <v>2564</v>
      </c>
      <c r="C19" s="2330"/>
      <c r="D19" s="2291"/>
      <c r="E19" s="2273"/>
      <c r="F19" s="325" t="s">
        <v>2548</v>
      </c>
      <c r="G19" s="2329" t="str">
        <f>G5</f>
        <v>估价对象所在区域公共配套设施齐备情况</v>
      </c>
    </row>
    <row r="20" spans="1:18" ht="25.5">
      <c r="A20" s="2272"/>
      <c r="B20" s="2328" t="s">
        <v>2565</v>
      </c>
      <c r="C20" s="2327" t="str">
        <f>C9</f>
        <v>区域自然环境：；人文环境；综合评价环境状况一般</v>
      </c>
      <c r="D20" s="2297"/>
      <c r="E20" s="2273"/>
      <c r="F20" s="325" t="s">
        <v>2551</v>
      </c>
      <c r="G20" s="2329" t="str">
        <f>G6</f>
        <v>估价对象所在区域基础设施水平</v>
      </c>
    </row>
    <row r="21" spans="1:18" ht="25.5">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5"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5"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44653</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07" t="str">
        <f>项目基本情况!S2</f>
        <v>北京市海淀区复兴路21号1幢房地产</v>
      </c>
      <c r="B2" s="3508"/>
      <c r="C2" s="3508"/>
      <c r="D2" s="3508"/>
      <c r="E2" s="3508"/>
      <c r="F2" s="3508"/>
      <c r="G2" s="3508"/>
      <c r="H2" s="3508"/>
      <c r="I2" s="3509"/>
    </row>
    <row r="3" spans="1:12" ht="12.75">
      <c r="A3" s="3511" t="s">
        <v>1514</v>
      </c>
      <c r="B3" s="3512"/>
      <c r="C3" s="3512"/>
      <c r="D3" s="3512"/>
      <c r="E3" s="3512"/>
      <c r="F3" s="3512"/>
      <c r="G3" s="3512"/>
      <c r="H3" s="3512"/>
      <c r="I3" s="3512"/>
    </row>
    <row r="4" spans="1:12" ht="14.25">
      <c r="A4" s="1748" t="s">
        <v>1515</v>
      </c>
      <c r="B4" s="1749" t="s">
        <v>1516</v>
      </c>
      <c r="C4" s="1750"/>
      <c r="D4" s="1750"/>
      <c r="E4" s="3513" t="s">
        <v>1517</v>
      </c>
      <c r="F4" s="3514"/>
      <c r="G4" s="3514"/>
      <c r="H4" s="3514"/>
      <c r="I4" s="3515"/>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87" t="s">
        <v>1518</v>
      </c>
      <c r="B5" s="3474">
        <v>25</v>
      </c>
      <c r="C5" s="3490"/>
      <c r="D5" s="3510"/>
      <c r="E5" s="135" t="s">
        <v>1519</v>
      </c>
      <c r="F5" s="1751"/>
      <c r="G5" s="1751"/>
      <c r="H5" s="1751"/>
      <c r="I5" s="1365"/>
    </row>
    <row r="6" spans="1:12" ht="12.75">
      <c r="A6" s="3487"/>
      <c r="B6" s="3474"/>
      <c r="C6" s="3491"/>
      <c r="D6" s="3510"/>
      <c r="E6" s="135" t="s">
        <v>1520</v>
      </c>
      <c r="F6" s="1751"/>
      <c r="G6" s="1751"/>
      <c r="H6" s="1751"/>
      <c r="I6" s="1365"/>
    </row>
    <row r="7" spans="1:12" ht="12.75">
      <c r="A7" s="3487"/>
      <c r="B7" s="3474"/>
      <c r="C7" s="3492"/>
      <c r="D7" s="3510"/>
      <c r="E7" s="135" t="s">
        <v>1521</v>
      </c>
      <c r="F7" s="1751"/>
      <c r="G7" s="1751"/>
      <c r="H7" s="1751"/>
      <c r="I7" s="1365"/>
    </row>
    <row r="8" spans="1:12" ht="12.75">
      <c r="A8" s="3487" t="s">
        <v>1522</v>
      </c>
      <c r="B8" s="3474">
        <v>15</v>
      </c>
      <c r="C8" s="3490"/>
      <c r="D8" s="3510"/>
      <c r="E8" s="135" t="s">
        <v>1523</v>
      </c>
      <c r="F8" s="1751"/>
      <c r="G8" s="1751"/>
      <c r="H8" s="1751"/>
      <c r="I8" s="1365"/>
    </row>
    <row r="9" spans="1:12" ht="12.75">
      <c r="A9" s="3487"/>
      <c r="B9" s="3474"/>
      <c r="C9" s="3492"/>
      <c r="D9" s="3510"/>
      <c r="E9" s="135" t="s">
        <v>1524</v>
      </c>
      <c r="F9" s="1751"/>
      <c r="G9" s="1751"/>
      <c r="H9" s="1751"/>
      <c r="I9" s="1365"/>
    </row>
    <row r="10" spans="1:12" ht="12.75">
      <c r="A10" s="3487" t="s">
        <v>1525</v>
      </c>
      <c r="B10" s="3474">
        <v>15</v>
      </c>
      <c r="C10" s="3490"/>
      <c r="D10" s="3510"/>
      <c r="E10" s="135" t="s">
        <v>1526</v>
      </c>
      <c r="F10" s="1751"/>
      <c r="G10" s="1751"/>
      <c r="H10" s="1751"/>
      <c r="I10" s="1365"/>
    </row>
    <row r="11" spans="1:12" ht="12.75">
      <c r="A11" s="3487"/>
      <c r="B11" s="3474"/>
      <c r="C11" s="3492"/>
      <c r="D11" s="3510"/>
      <c r="E11" s="135" t="s">
        <v>1527</v>
      </c>
      <c r="F11" s="1751"/>
      <c r="G11" s="1751"/>
      <c r="H11" s="1751"/>
      <c r="I11" s="1365"/>
    </row>
    <row r="12" spans="1:12" ht="12.75">
      <c r="A12" s="3487" t="s">
        <v>1528</v>
      </c>
      <c r="B12" s="3474">
        <v>15</v>
      </c>
      <c r="C12" s="3490"/>
      <c r="D12" s="3510"/>
      <c r="E12" s="135" t="s">
        <v>1529</v>
      </c>
      <c r="F12" s="1751"/>
      <c r="G12" s="1751"/>
      <c r="H12" s="1751"/>
      <c r="I12" s="1365"/>
    </row>
    <row r="13" spans="1:12" ht="12.75">
      <c r="A13" s="3487"/>
      <c r="B13" s="3474"/>
      <c r="C13" s="3492"/>
      <c r="D13" s="3510"/>
      <c r="E13" s="135" t="s">
        <v>1530</v>
      </c>
      <c r="F13" s="1751"/>
      <c r="G13" s="1751"/>
      <c r="H13" s="1751"/>
      <c r="I13" s="1365"/>
    </row>
    <row r="14" spans="1:12" ht="12.75">
      <c r="A14" s="3487" t="s">
        <v>1531</v>
      </c>
      <c r="B14" s="3474">
        <v>30</v>
      </c>
      <c r="C14" s="3490"/>
      <c r="D14" s="3510"/>
      <c r="E14" s="135" t="s">
        <v>1532</v>
      </c>
      <c r="F14" s="1751"/>
      <c r="G14" s="1751"/>
      <c r="H14" s="1751"/>
      <c r="I14" s="1365"/>
    </row>
    <row r="15" spans="1:12" ht="12.75">
      <c r="A15" s="3487"/>
      <c r="B15" s="3474"/>
      <c r="C15" s="3491"/>
      <c r="D15" s="3510"/>
      <c r="E15" s="135" t="s">
        <v>1533</v>
      </c>
      <c r="F15" s="1751"/>
      <c r="G15" s="1751"/>
      <c r="H15" s="1751"/>
      <c r="I15" s="1365"/>
    </row>
    <row r="16" spans="1:12" ht="12.75">
      <c r="A16" s="3487"/>
      <c r="B16" s="3474"/>
      <c r="C16" s="3492"/>
      <c r="D16" s="3510"/>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97" t="s">
        <v>2415</v>
      </c>
      <c r="F18" s="3498"/>
      <c r="G18" s="3498"/>
      <c r="H18" s="3498"/>
      <c r="I18" s="3498"/>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81" t="s">
        <v>1549</v>
      </c>
      <c r="B24" s="1756" t="s">
        <v>1541</v>
      </c>
      <c r="C24" s="140">
        <f>IF(B30=0,0,D30)</f>
        <v>0</v>
      </c>
      <c r="D24" s="1763"/>
      <c r="E24" s="133"/>
      <c r="F24" s="133"/>
      <c r="G24" s="133"/>
      <c r="H24" s="133"/>
      <c r="I24" s="133"/>
    </row>
    <row r="25" spans="1:36" ht="14.25">
      <c r="A25" s="3482"/>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01" t="s">
        <v>1562</v>
      </c>
      <c r="B36" s="1781" t="s">
        <v>1563</v>
      </c>
      <c r="C36" s="149"/>
      <c r="D36" s="1782"/>
      <c r="E36" s="1783"/>
      <c r="F36" s="1784"/>
      <c r="G36" s="133"/>
      <c r="H36" s="133"/>
      <c r="I36" s="133"/>
    </row>
    <row r="37" spans="1:15" ht="15.75" thickBot="1">
      <c r="A37" s="3502"/>
      <c r="B37" s="1668" t="s">
        <v>1564</v>
      </c>
      <c r="C37" s="151"/>
      <c r="D37" s="1145"/>
      <c r="E37" s="1145"/>
      <c r="F37" s="1784"/>
      <c r="G37" s="133"/>
      <c r="H37" s="133"/>
      <c r="I37" s="133"/>
    </row>
    <row r="38" spans="1:15" ht="15.75" thickBot="1">
      <c r="A38" s="3503"/>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78" t="s">
        <v>1576</v>
      </c>
      <c r="B45" s="3479"/>
      <c r="C45" s="3480"/>
      <c r="D45" s="159" t="e">
        <f ca="1">ROUND(H101*F45,0)</f>
        <v>#REF!</v>
      </c>
      <c r="E45" s="160" t="s">
        <v>1577</v>
      </c>
      <c r="F45" s="161">
        <v>1</v>
      </c>
      <c r="G45" s="162" t="s">
        <v>1578</v>
      </c>
      <c r="H45" s="133"/>
      <c r="I45" s="133"/>
      <c r="J45" s="3559" t="s">
        <v>1579</v>
      </c>
      <c r="K45" s="3559"/>
      <c r="L45" s="3559"/>
      <c r="M45" s="3559"/>
      <c r="N45" s="3559"/>
      <c r="O45" s="3559"/>
    </row>
    <row r="46" spans="1:15" ht="14.25" customHeight="1">
      <c r="A46" s="3475" t="s">
        <v>1580</v>
      </c>
      <c r="B46" s="3476"/>
      <c r="C46" s="3476"/>
      <c r="D46" s="3476"/>
      <c r="E46" s="3476"/>
      <c r="F46" s="3476"/>
      <c r="G46" s="3477"/>
      <c r="H46" s="1800"/>
      <c r="I46" s="163"/>
      <c r="J46" s="2349">
        <v>1</v>
      </c>
      <c r="K46" s="3540" t="s">
        <v>1581</v>
      </c>
      <c r="L46" s="3540"/>
      <c r="M46" s="3560"/>
      <c r="N46" s="3560"/>
      <c r="O46" s="3560"/>
    </row>
    <row r="47" spans="1:15" ht="12" customHeight="1">
      <c r="A47" s="164" t="s">
        <v>1582</v>
      </c>
      <c r="B47" s="165"/>
      <c r="C47" s="166"/>
      <c r="D47" s="1094" t="s">
        <v>1583</v>
      </c>
      <c r="E47" s="304" t="s">
        <v>1584</v>
      </c>
      <c r="F47" s="167" t="s">
        <v>1585</v>
      </c>
      <c r="G47" s="2372" t="s">
        <v>1586</v>
      </c>
      <c r="H47" s="2373"/>
      <c r="I47" s="163"/>
      <c r="J47" s="2349">
        <v>2</v>
      </c>
      <c r="K47" s="3540" t="s">
        <v>1587</v>
      </c>
      <c r="L47" s="3540"/>
      <c r="M47" s="3561">
        <f>'数据-取费表'!B2</f>
        <v>44653</v>
      </c>
      <c r="N47" s="3561"/>
      <c r="O47" s="3561"/>
    </row>
    <row r="48" spans="1:15" ht="25.5">
      <c r="A48" s="3506" t="s">
        <v>1588</v>
      </c>
      <c r="B48" s="3489"/>
      <c r="C48" s="3489"/>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40" t="s">
        <v>1590</v>
      </c>
      <c r="L48" s="3540"/>
      <c r="M48" s="3562" t="e">
        <f ca="1">H101</f>
        <v>#REF!</v>
      </c>
      <c r="N48" s="3562"/>
      <c r="O48" s="3562"/>
    </row>
    <row r="49" spans="1:35" ht="25.5" customHeight="1">
      <c r="A49" s="2156" t="s">
        <v>1591</v>
      </c>
      <c r="B49" s="3473" t="s">
        <v>1592</v>
      </c>
      <c r="C49" s="3473"/>
      <c r="D49" s="1583">
        <v>0</v>
      </c>
      <c r="E49" s="326" t="s">
        <v>1593</v>
      </c>
      <c r="F49" s="2250" t="s">
        <v>34</v>
      </c>
      <c r="G49" s="3546"/>
      <c r="H49" s="2129" t="s">
        <v>2418</v>
      </c>
      <c r="I49" s="2130"/>
      <c r="J49" s="2349">
        <v>4</v>
      </c>
      <c r="K49" s="3540" t="str">
        <f>IF(项目基本情况!E8="房地产抵押价值","房地产抵押价值","抵押担保权已注销时的房地产抵押价值")</f>
        <v>房地产抵押价值</v>
      </c>
      <c r="L49" s="3540"/>
      <c r="M49" s="3562" t="str">
        <f ca="1">IF(项目基本情况!E8="房地产抵押价值",H107,H109)</f>
        <v>——</v>
      </c>
      <c r="N49" s="3562"/>
      <c r="O49" s="3562"/>
    </row>
    <row r="50" spans="1:35" ht="25.5" customHeight="1">
      <c r="A50" s="2377"/>
      <c r="B50" s="3473" t="s">
        <v>1594</v>
      </c>
      <c r="C50" s="3473"/>
      <c r="D50" s="2378"/>
      <c r="E50" s="334"/>
      <c r="F50" s="2250"/>
      <c r="G50" s="3547"/>
      <c r="H50" s="2131" t="s">
        <v>2419</v>
      </c>
      <c r="I50" s="2130"/>
      <c r="J50" s="3559" t="s">
        <v>1595</v>
      </c>
      <c r="K50" s="3559"/>
      <c r="L50" s="3559"/>
      <c r="M50" s="3559"/>
      <c r="N50" s="3559"/>
      <c r="O50" s="3559"/>
    </row>
    <row r="51" spans="1:35" ht="20.45" customHeight="1">
      <c r="A51" s="2379"/>
      <c r="B51" s="3473" t="s">
        <v>1596</v>
      </c>
      <c r="C51" s="3473"/>
      <c r="D51" s="1094"/>
      <c r="E51" s="329"/>
      <c r="F51" s="2250"/>
      <c r="G51" s="3548"/>
      <c r="H51" s="2131" t="s">
        <v>2420</v>
      </c>
      <c r="I51" s="2130"/>
      <c r="J51" s="2350" t="s">
        <v>1597</v>
      </c>
      <c r="K51" s="3540" t="s">
        <v>1598</v>
      </c>
      <c r="L51" s="3540"/>
      <c r="M51" s="2350" t="s">
        <v>1599</v>
      </c>
      <c r="N51" s="2350" t="s">
        <v>1600</v>
      </c>
      <c r="O51" s="2350" t="s">
        <v>1601</v>
      </c>
    </row>
    <row r="52" spans="1:35" ht="24" customHeight="1">
      <c r="A52" s="2158" t="s">
        <v>1602</v>
      </c>
      <c r="B52" s="3473" t="s">
        <v>1603</v>
      </c>
      <c r="C52" s="3473"/>
      <c r="D52" s="1094" t="e">
        <f ca="1">ROUND(D45*'数据-取费表'!B41/(1+'数据-取费表'!C42),0)</f>
        <v>#REF!</v>
      </c>
      <c r="E52" s="2157" t="s">
        <v>1604</v>
      </c>
      <c r="F52" s="2380">
        <f>'数据-取费表'!B41</f>
        <v>0</v>
      </c>
      <c r="G52" s="2381"/>
      <c r="H52" s="2370"/>
      <c r="I52" s="1801"/>
      <c r="J52" s="2349">
        <v>1</v>
      </c>
      <c r="K52" s="3541" t="s">
        <v>1605</v>
      </c>
      <c r="L52" s="3541"/>
      <c r="M52" s="2351" t="b">
        <f>D48</f>
        <v>0</v>
      </c>
      <c r="N52" s="2349" t="str">
        <f>E48</f>
        <v>销售额×税（费）率</v>
      </c>
      <c r="O52" s="2352">
        <f>F48</f>
        <v>0</v>
      </c>
    </row>
    <row r="53" spans="1:35" ht="12" customHeight="1">
      <c r="A53" s="2158" t="s">
        <v>1606</v>
      </c>
      <c r="B53" s="3499" t="s">
        <v>2579</v>
      </c>
      <c r="C53" s="3500"/>
      <c r="D53" s="1094" t="e">
        <f ca="1">ROUND(D45*'数据-取费表'!B41/(1+'数据-取费表'!C42),0)</f>
        <v>#REF!</v>
      </c>
      <c r="E53" s="2157" t="s">
        <v>1604</v>
      </c>
      <c r="F53" s="2380">
        <f>'数据-取费表'!B41</f>
        <v>0</v>
      </c>
      <c r="G53" s="2381"/>
      <c r="H53" s="2370"/>
      <c r="I53" s="1801"/>
      <c r="J53" s="2349">
        <v>2</v>
      </c>
      <c r="K53" s="3541" t="s">
        <v>1607</v>
      </c>
      <c r="L53" s="3541"/>
      <c r="M53" s="2351" t="e">
        <f t="shared" ref="M53:O54" ca="1" si="0">D55</f>
        <v>#REF!</v>
      </c>
      <c r="N53" s="2349" t="str">
        <f t="shared" si="0"/>
        <v>销售额×税（费）率</v>
      </c>
      <c r="O53" s="2352" t="str">
        <f t="shared" si="0"/>
        <v>免征</v>
      </c>
    </row>
    <row r="54" spans="1:35" ht="12" customHeight="1">
      <c r="A54" s="2158" t="s">
        <v>1608</v>
      </c>
      <c r="B54" s="3499" t="s">
        <v>2580</v>
      </c>
      <c r="C54" s="3500"/>
      <c r="D54" s="1094" t="e">
        <f ca="1">C68</f>
        <v>#REF!</v>
      </c>
      <c r="E54" s="329" t="s">
        <v>1609</v>
      </c>
      <c r="F54" s="2380">
        <f>'数据-取费表'!B41</f>
        <v>0</v>
      </c>
      <c r="G54" s="2381"/>
      <c r="H54" s="2382"/>
      <c r="I54" s="1801"/>
      <c r="J54" s="2349">
        <v>3</v>
      </c>
      <c r="K54" s="3541" t="s">
        <v>1610</v>
      </c>
      <c r="L54" s="3541"/>
      <c r="M54" s="2351" t="e">
        <f t="shared" ca="1" si="0"/>
        <v>#REF!</v>
      </c>
      <c r="N54" s="2349" t="str">
        <f t="shared" si="0"/>
        <v>增值额×税（费）率</v>
      </c>
      <c r="O54" s="2353" t="str">
        <f t="shared" si="0"/>
        <v>免征</v>
      </c>
    </row>
    <row r="55" spans="1:35" ht="24" customHeight="1">
      <c r="A55" s="3488" t="s">
        <v>1611</v>
      </c>
      <c r="B55" s="3489"/>
      <c r="C55" s="3489"/>
      <c r="D55" s="2147" t="e">
        <f ca="1">IF(H55="个人住宅",0,ROUND(D45*I55,0))</f>
        <v>#REF!</v>
      </c>
      <c r="E55" s="2157" t="s">
        <v>1612</v>
      </c>
      <c r="F55" s="2380" t="str">
        <f>IF(H55="正常",I55,"免征")</f>
        <v>免征</v>
      </c>
      <c r="G55" s="2381"/>
      <c r="H55" s="2376"/>
      <c r="I55" s="169">
        <f>'数据-取费表'!B49</f>
        <v>0</v>
      </c>
      <c r="J55" s="2349">
        <f>IF(H59="非个人房产","",4)</f>
        <v>4</v>
      </c>
      <c r="K55" s="3541" t="str">
        <f>IF(H59="非个人房产","——","个人所得税")</f>
        <v>个人所得税</v>
      </c>
      <c r="L55" s="3541"/>
      <c r="M55" s="2354" t="e">
        <f ca="1">D59</f>
        <v>#REF!</v>
      </c>
      <c r="N55" s="1997" t="str">
        <f>E59</f>
        <v>差额计税</v>
      </c>
      <c r="O55" s="2355">
        <f>F59</f>
        <v>0.01</v>
      </c>
    </row>
    <row r="56" spans="1:35" ht="24.75">
      <c r="A56" s="3488" t="s">
        <v>1613</v>
      </c>
      <c r="B56" s="3489"/>
      <c r="C56" s="3489"/>
      <c r="D56" s="2147" t="e">
        <f ca="1">IF(H56="个人住宅",D57,D58)</f>
        <v>#REF!</v>
      </c>
      <c r="E56" s="2157" t="s">
        <v>1614</v>
      </c>
      <c r="F56" s="2380" t="str">
        <f>IF(H56="正常",F58,"免征")</f>
        <v>免征</v>
      </c>
      <c r="G56" s="2383" t="s">
        <v>1615</v>
      </c>
      <c r="H56" s="2384"/>
      <c r="I56" s="1802"/>
      <c r="J56" s="2349" t="str">
        <f>IF(项目基本情况!K6="上海银行",IF(J55="",4,J55+1),"")</f>
        <v/>
      </c>
      <c r="K56" s="3564" t="str">
        <f>IF(项目基本情况!K6="上海银行","其他处置费用","")</f>
        <v/>
      </c>
      <c r="L56" s="3565"/>
      <c r="M56" s="2351" t="str">
        <f>IF(项目基本情况!K6="上海银行",M69,"")</f>
        <v/>
      </c>
      <c r="N56" s="3564" t="str">
        <f>IF(项目基本情况!K6="上海银行","包含处置中涉及的律师、诉讼、拍卖、评估等费用","")</f>
        <v/>
      </c>
      <c r="O56" s="3567"/>
    </row>
    <row r="57" spans="1:35" ht="12.75">
      <c r="A57" s="2158" t="s">
        <v>1591</v>
      </c>
      <c r="B57" s="3499" t="s">
        <v>1616</v>
      </c>
      <c r="C57" s="3500"/>
      <c r="D57" s="1583">
        <v>0</v>
      </c>
      <c r="E57" s="326" t="s">
        <v>1593</v>
      </c>
      <c r="F57" s="304"/>
      <c r="G57" s="2381"/>
      <c r="H57" s="2385"/>
      <c r="I57" s="1802"/>
      <c r="J57" s="3541">
        <f>IF(AND(J55="",J56=""),4,IF(项目基本情况!K6="上海银行",结果表!J56+1,结果表!J55+1))</f>
        <v>5</v>
      </c>
      <c r="K57" s="3541" t="s">
        <v>1617</v>
      </c>
      <c r="L57" s="2356" t="s">
        <v>1618</v>
      </c>
      <c r="M57" s="2357"/>
      <c r="N57" s="2358">
        <f ca="1">SUMIF(M52:M56,"&lt;9e307")</f>
        <v>0</v>
      </c>
      <c r="O57" s="2359"/>
      <c r="P57" s="2517" t="e">
        <f ca="1">N57/M49</f>
        <v>#VALUE!</v>
      </c>
    </row>
    <row r="58" spans="1:35" ht="24.75">
      <c r="A58" s="2158" t="s">
        <v>1602</v>
      </c>
      <c r="B58" s="3499" t="s">
        <v>1619</v>
      </c>
      <c r="C58" s="3473"/>
      <c r="D58" s="2147" t="e">
        <f ca="1">IF(H58="转让取得",C81,C97)</f>
        <v>#REF!</v>
      </c>
      <c r="E58" s="2157" t="s">
        <v>1614</v>
      </c>
      <c r="F58" s="304" t="s">
        <v>34</v>
      </c>
      <c r="G58" s="2381"/>
      <c r="H58" s="2384"/>
      <c r="I58" s="1802"/>
      <c r="J58" s="3541"/>
      <c r="K58" s="3541"/>
      <c r="L58" s="2356" t="s">
        <v>1620</v>
      </c>
      <c r="M58" s="2360"/>
      <c r="N58" s="2361" t="str">
        <f ca="1">NUMBERSTRING(INT(N57*10000),2)&amp;"元整"</f>
        <v>零元整</v>
      </c>
      <c r="O58" s="2362"/>
    </row>
    <row r="59" spans="1:35" ht="24.75" thickBot="1">
      <c r="A59" s="3544" t="s">
        <v>1621</v>
      </c>
      <c r="B59" s="3545"/>
      <c r="C59" s="3545"/>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42">
        <f>J57+1</f>
        <v>6</v>
      </c>
      <c r="K59" s="3541" t="s">
        <v>1622</v>
      </c>
      <c r="L59" s="2349" t="s">
        <v>1618</v>
      </c>
      <c r="M59" s="2363"/>
      <c r="N59" s="2364" t="e">
        <f ca="1">M49-N57</f>
        <v>#VALUE!</v>
      </c>
      <c r="O59" s="2365"/>
    </row>
    <row r="60" spans="1:35" ht="12" customHeight="1">
      <c r="A60" s="1803"/>
      <c r="B60" s="1741"/>
      <c r="C60" s="1741"/>
      <c r="D60" s="1741"/>
      <c r="E60" s="1571"/>
      <c r="F60" s="1802"/>
      <c r="G60" s="1802"/>
      <c r="H60" s="1804"/>
      <c r="I60" s="133"/>
      <c r="J60" s="3543"/>
      <c r="K60" s="3541"/>
      <c r="L60" s="2356" t="s">
        <v>1620</v>
      </c>
      <c r="M60" s="2360"/>
      <c r="N60" s="2361" t="e">
        <f ca="1">NUMBERSTRING(INT(N59*10000),2)&amp;"元整"</f>
        <v>#VALUE!</v>
      </c>
      <c r="O60" s="2362"/>
    </row>
    <row r="61" spans="1:35" ht="13.5" thickBot="1">
      <c r="A61" s="3486" t="s">
        <v>1623</v>
      </c>
      <c r="B61" s="3486"/>
      <c r="C61" s="3486"/>
      <c r="D61" s="3486"/>
      <c r="E61" s="3486"/>
      <c r="F61" s="1802"/>
      <c r="G61" s="1802"/>
      <c r="H61" s="1804"/>
      <c r="I61" s="133"/>
      <c r="J61" s="2349">
        <f>J59+1</f>
        <v>7</v>
      </c>
      <c r="K61" s="3541" t="s">
        <v>1624</v>
      </c>
      <c r="L61" s="3541"/>
      <c r="M61" s="2366"/>
      <c r="N61" s="2367" t="e">
        <f ca="1">ROUND(N59*10000/'数据-汇总表'!E3,0)</f>
        <v>#VALUE!</v>
      </c>
      <c r="O61" s="2368"/>
    </row>
    <row r="62" spans="1:35" ht="12.75">
      <c r="A62" s="3504" t="s">
        <v>1625</v>
      </c>
      <c r="B62" s="3505"/>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566" t="s">
        <v>1629</v>
      </c>
      <c r="K63" s="1328" t="s">
        <v>1630</v>
      </c>
      <c r="L63" s="1328" t="e">
        <f ca="1">IF(M49&gt;10000,M49*0.5%,IF(AND(M49&gt;1000,M49&lt;=10000),M49*1%,IF(AND(M49&gt;100,M49&lt;=1000),M49*3%,IF(AND(M49&gt;10,M49&lt;=100),M49*5%,M49*8%))))</f>
        <v>#VALUE!</v>
      </c>
      <c r="M63" s="304" t="e">
        <f ca="1">ROUND(L63,1)</f>
        <v>#VALUE!</v>
      </c>
      <c r="N63" s="2369"/>
      <c r="Z63" s="1746"/>
      <c r="AI63" s="1747"/>
    </row>
    <row r="64" spans="1:35" ht="14.25" customHeight="1">
      <c r="A64" s="173" t="s">
        <v>558</v>
      </c>
      <c r="B64" s="174" t="s">
        <v>1631</v>
      </c>
      <c r="C64" s="2391" t="e">
        <f ca="1">D45</f>
        <v>#REF!</v>
      </c>
      <c r="D64" s="174" t="s">
        <v>32</v>
      </c>
      <c r="E64" s="176"/>
      <c r="F64" s="1802"/>
      <c r="G64" s="1802"/>
      <c r="H64" s="1804"/>
      <c r="I64" s="133"/>
      <c r="J64" s="3566"/>
      <c r="K64" s="1328" t="s">
        <v>1632</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70" t="s">
        <v>1633</v>
      </c>
      <c r="Z64" s="1746"/>
      <c r="AI64" s="1747"/>
    </row>
    <row r="65" spans="1:35" ht="14.25" customHeight="1">
      <c r="A65" s="173" t="s">
        <v>559</v>
      </c>
      <c r="B65" s="174" t="s">
        <v>1634</v>
      </c>
      <c r="C65" s="2392"/>
      <c r="D65" s="174"/>
      <c r="E65" s="176"/>
      <c r="F65" s="1802"/>
      <c r="G65" s="1802"/>
      <c r="H65" s="1804"/>
      <c r="I65" s="133"/>
      <c r="J65" s="3566"/>
      <c r="K65" s="1328" t="s">
        <v>1635</v>
      </c>
      <c r="L65" s="1328" t="e">
        <f ca="1">IF(M49&gt;1000,M49*0.1%,IF(AND(M49&gt;500,M49&lt;=1000),M49*0.5%,IF(AND(M49&gt;50,M49&lt;=500),M49*1%,IF(AND(M49&gt;1,M49&lt;=50),M49*1.5%))))</f>
        <v>#VALUE!</v>
      </c>
      <c r="M65" s="304" t="e">
        <f t="shared" ca="1" si="1"/>
        <v>#VALUE!</v>
      </c>
      <c r="N65" s="2370" t="s">
        <v>1633</v>
      </c>
      <c r="Z65" s="1746"/>
      <c r="AI65" s="1747"/>
    </row>
    <row r="66" spans="1:35" ht="14.25" customHeight="1">
      <c r="A66" s="177" t="s">
        <v>560</v>
      </c>
      <c r="B66" s="178" t="s">
        <v>1636</v>
      </c>
      <c r="C66" s="2393"/>
      <c r="D66" s="178" t="s">
        <v>32</v>
      </c>
      <c r="E66" s="1334" t="s">
        <v>909</v>
      </c>
      <c r="F66" s="1802"/>
      <c r="G66" s="1802"/>
      <c r="H66" s="1804"/>
      <c r="I66" s="133"/>
      <c r="J66" s="3566"/>
      <c r="K66" s="1328" t="s">
        <v>1637</v>
      </c>
      <c r="L66" s="1328" t="e">
        <f ca="1">M49*0.5%</f>
        <v>#VALUE!</v>
      </c>
      <c r="M66" s="304" t="e">
        <f ca="1">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66"/>
      <c r="K67" s="1328" t="s">
        <v>1640</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66"/>
      <c r="K68" s="1328" t="s">
        <v>1642</v>
      </c>
      <c r="L68" s="1328" t="e">
        <f ca="1">IF(M49&gt;10000,M49*0.5%,IF(AND(M49&gt;5000,M49&lt;=10000),M49*1%,IF(AND(M49&gt;1000,M49&lt;=5000),M49*2%,IF(AND(M49&gt;200,M49&lt;=1000),M49*3%,M49*5%))))</f>
        <v>#VALUE!</v>
      </c>
      <c r="M68" s="304" t="e">
        <f ca="1">ROUND(L68,1)</f>
        <v>#VALUE!</v>
      </c>
      <c r="N68" s="2369"/>
      <c r="Z68" s="1746"/>
      <c r="AI68" s="1747"/>
    </row>
    <row r="69" spans="1:35" s="1766" customFormat="1" ht="16.5" customHeight="1">
      <c r="A69" s="1805"/>
      <c r="B69" s="1806"/>
      <c r="C69" s="1807"/>
      <c r="D69" s="1808"/>
      <c r="E69" s="1809"/>
      <c r="F69" s="1571"/>
      <c r="G69" s="1571"/>
      <c r="H69" s="1570"/>
      <c r="I69" s="1741"/>
      <c r="J69" s="3566"/>
      <c r="K69" s="1328" t="s">
        <v>1643</v>
      </c>
      <c r="L69" s="1328"/>
      <c r="M69" s="304" t="e">
        <f ca="1">ROUND(SUM(M63:M68),0)</f>
        <v>#VALUE!</v>
      </c>
      <c r="N69" s="2371" t="e">
        <f ca="1">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25" t="s">
        <v>1644</v>
      </c>
      <c r="B70" s="3526"/>
      <c r="C70" s="3526"/>
      <c r="D70" s="3526"/>
      <c r="E70" s="3526"/>
      <c r="F70" s="3526"/>
      <c r="G70" s="3526"/>
      <c r="H70" s="3526"/>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04" t="s">
        <v>1625</v>
      </c>
      <c r="B71" s="3505"/>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9" t="s">
        <v>1652</v>
      </c>
      <c r="F76" s="3473"/>
      <c r="G76" s="3473"/>
      <c r="H76" s="3524"/>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83" t="s">
        <v>1656</v>
      </c>
      <c r="F78" s="3484"/>
      <c r="G78" s="3484"/>
      <c r="H78" s="3493"/>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25" t="s">
        <v>1660</v>
      </c>
      <c r="B83" s="3526"/>
      <c r="C83" s="3526"/>
      <c r="D83" s="3526"/>
      <c r="E83" s="3526"/>
      <c r="F83" s="3526"/>
      <c r="G83" s="3526"/>
      <c r="H83" s="3526"/>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04" t="s">
        <v>1625</v>
      </c>
      <c r="B84" s="3505"/>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568" t="s">
        <v>2413</v>
      </c>
      <c r="H90" s="3569"/>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83" t="s">
        <v>1669</v>
      </c>
      <c r="F91" s="3484"/>
      <c r="G91" s="3484"/>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83" t="s">
        <v>1672</v>
      </c>
      <c r="F92" s="3484"/>
      <c r="G92" s="3484"/>
      <c r="H92" s="3493"/>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83" t="s">
        <v>1656</v>
      </c>
      <c r="F93" s="3484"/>
      <c r="G93" s="3484"/>
      <c r="H93" s="3493"/>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94" t="s">
        <v>1676</v>
      </c>
      <c r="F94" s="3495"/>
      <c r="G94" s="3495"/>
      <c r="H94" s="3496"/>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67" t="s">
        <v>1678</v>
      </c>
      <c r="B100" s="3468"/>
      <c r="C100" s="3468"/>
      <c r="D100" s="3485"/>
      <c r="E100" s="3468" t="s">
        <v>1679</v>
      </c>
      <c r="F100" s="3468"/>
      <c r="G100" s="3468"/>
      <c r="H100" s="3485"/>
      <c r="I100" s="133"/>
    </row>
    <row r="101" spans="1:35" ht="18.75" customHeight="1">
      <c r="A101" s="3549" t="s">
        <v>1680</v>
      </c>
      <c r="B101" s="3550"/>
      <c r="C101" s="2411">
        <f>C4</f>
        <v>0</v>
      </c>
      <c r="D101" s="2412">
        <f>D4</f>
        <v>0</v>
      </c>
      <c r="E101" s="3563" t="s">
        <v>1681</v>
      </c>
      <c r="F101" s="3517"/>
      <c r="G101" s="1821" t="s">
        <v>1682</v>
      </c>
      <c r="H101" s="2421" t="e">
        <f ca="1">H118</f>
        <v>#REF!</v>
      </c>
      <c r="I101" s="133"/>
    </row>
    <row r="102" spans="1:35" ht="18.75" customHeight="1">
      <c r="A102" s="3519" t="s">
        <v>1683</v>
      </c>
      <c r="B102" s="2410" t="s">
        <v>1682</v>
      </c>
      <c r="C102" s="2411" t="e">
        <f ca="1">C19</f>
        <v>#REF!</v>
      </c>
      <c r="D102" s="2412" t="e">
        <f ca="1">D19</f>
        <v>#REF!</v>
      </c>
      <c r="E102" s="3563"/>
      <c r="F102" s="3517"/>
      <c r="G102" s="1821" t="s">
        <v>1684</v>
      </c>
      <c r="H102" s="2381" t="e">
        <f ca="1">I118</f>
        <v>#REF!</v>
      </c>
      <c r="I102" s="133"/>
    </row>
    <row r="103" spans="1:35" ht="42.75" customHeight="1">
      <c r="A103" s="3519"/>
      <c r="B103" s="2410" t="s">
        <v>1684</v>
      </c>
      <c r="C103" s="2413" t="e">
        <f ca="1">C20</f>
        <v>#REF!</v>
      </c>
      <c r="D103" s="2414" t="e">
        <f ca="1">D20</f>
        <v>#REF!</v>
      </c>
      <c r="E103" s="3557" t="s">
        <v>1685</v>
      </c>
      <c r="F103" s="3558"/>
      <c r="G103" s="1822" t="s">
        <v>1686</v>
      </c>
      <c r="H103" s="2421">
        <f>IF(D36="正常操作",H104+H105+H106,H105+H106)</f>
        <v>0</v>
      </c>
      <c r="I103" s="133"/>
    </row>
    <row r="104" spans="1:35" ht="18.75" customHeight="1">
      <c r="A104" s="3519"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20"/>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16" t="str">
        <f>IF(项目基本情况!E8="已注销","——","3.房地产抵押价值")</f>
        <v>3.房地产抵押价值</v>
      </c>
      <c r="F107" s="3517"/>
      <c r="G107" s="1821" t="s">
        <v>1682</v>
      </c>
      <c r="H107" s="2421" t="e">
        <f ca="1">IF(E107="——","——",H101-H103)</f>
        <v>#REF!</v>
      </c>
      <c r="I107" s="133"/>
    </row>
    <row r="108" spans="1:35" ht="18.75" customHeight="1">
      <c r="A108" s="133"/>
      <c r="B108" s="133"/>
      <c r="C108" s="133"/>
      <c r="D108" s="133"/>
      <c r="E108" s="3516"/>
      <c r="F108" s="3517"/>
      <c r="G108" s="1821" t="s">
        <v>1684</v>
      </c>
      <c r="H108" s="2381" t="e">
        <f ca="1">ROUND(H107*10000/'数据-汇总表'!E3,0)</f>
        <v>#REF!</v>
      </c>
      <c r="I108" s="133"/>
    </row>
    <row r="109" spans="1:35" ht="18.75" customHeight="1">
      <c r="A109" s="133"/>
      <c r="B109" s="133"/>
      <c r="C109" s="133"/>
      <c r="D109" s="133"/>
      <c r="E109" s="3516" t="str">
        <f>IF(项目基本情况!E8="已注销及未注销","4.抵押担保权已注销时的房地产抵押价值",IF(项目基本情况!E8="已注销","3.抵押担保权已注销时的房地产抵押价值","——"))</f>
        <v>——</v>
      </c>
      <c r="F109" s="3517"/>
      <c r="G109" s="1821" t="s">
        <v>1682</v>
      </c>
      <c r="H109" s="2424" t="str">
        <f>IF(E109="——","——",H101-H105-H106)</f>
        <v>——</v>
      </c>
      <c r="I109" s="133"/>
    </row>
    <row r="110" spans="1:35" ht="18.75" customHeight="1">
      <c r="A110" s="133"/>
      <c r="B110" s="133"/>
      <c r="C110" s="133"/>
      <c r="D110" s="133"/>
      <c r="E110" s="3516"/>
      <c r="F110" s="3517"/>
      <c r="G110" s="1821" t="s">
        <v>1684</v>
      </c>
      <c r="H110" s="2381" t="str">
        <f>IF(H109="——","——",ROUND(H109*10000/'数据-汇总表'!E3,0))</f>
        <v>——</v>
      </c>
      <c r="I110" s="133"/>
    </row>
    <row r="111" spans="1:35" ht="18.75" customHeight="1">
      <c r="A111" s="133"/>
      <c r="B111" s="133"/>
      <c r="C111" s="133"/>
      <c r="D111" s="133"/>
      <c r="E111" s="3551" t="str">
        <f>IF(项目基本情况!E9="抵押净值",IF(OR(项目基本情况!E8="已注销",项目基本情况!E8="房地产抵押价值"),"4.抵押净值","5.抵押净值"),"——")</f>
        <v>——</v>
      </c>
      <c r="F111" s="3518"/>
      <c r="G111" s="1821" t="s">
        <v>1682</v>
      </c>
      <c r="H111" s="2421" t="str">
        <f>IF(E111="——","——",N59)</f>
        <v>——</v>
      </c>
      <c r="I111" s="133"/>
    </row>
    <row r="112" spans="1:35" ht="18.75" customHeight="1" thickBot="1">
      <c r="A112" s="133"/>
      <c r="B112" s="133"/>
      <c r="C112" s="133"/>
      <c r="D112" s="133"/>
      <c r="E112" s="3552"/>
      <c r="F112" s="3553"/>
      <c r="G112" s="1824" t="s">
        <v>1684</v>
      </c>
      <c r="H112" s="2425" t="str">
        <f>IF(E111="——","——",N61)</f>
        <v>——</v>
      </c>
      <c r="I112" s="133"/>
    </row>
    <row r="113" spans="1:27" ht="18.75" customHeight="1">
      <c r="A113" s="133"/>
      <c r="B113" s="133"/>
      <c r="C113" s="133"/>
      <c r="D113" s="133"/>
      <c r="E113" s="3521" t="s">
        <v>1690</v>
      </c>
      <c r="F113" s="3521"/>
      <c r="G113" s="3521"/>
      <c r="H113" s="3521"/>
      <c r="I113" s="133"/>
    </row>
    <row r="114" spans="1:27" ht="3.75" customHeight="1">
      <c r="A114" s="1741"/>
      <c r="B114" s="1741"/>
      <c r="C114" s="1741"/>
      <c r="D114" s="1741"/>
      <c r="E114" s="1803"/>
      <c r="F114" s="1803"/>
      <c r="G114" s="1803"/>
      <c r="H114" s="1803"/>
      <c r="I114" s="1741"/>
    </row>
    <row r="115" spans="1:27" ht="18.75" customHeight="1">
      <c r="A115" s="3534" t="s">
        <v>1692</v>
      </c>
      <c r="B115" s="3535"/>
      <c r="C115" s="3535"/>
      <c r="D115" s="3535"/>
      <c r="E115" s="3535"/>
      <c r="F115" s="3535"/>
      <c r="G115" s="3535"/>
      <c r="H115" s="3535"/>
      <c r="I115" s="3536"/>
    </row>
    <row r="116" spans="1:27" ht="27" customHeight="1">
      <c r="A116" s="3487" t="s">
        <v>1693</v>
      </c>
      <c r="B116" s="3522" t="s">
        <v>1694</v>
      </c>
      <c r="C116" s="3522" t="s">
        <v>1695</v>
      </c>
      <c r="D116" s="3538" t="s">
        <v>1696</v>
      </c>
      <c r="E116" s="3539"/>
      <c r="F116" s="3530" t="s">
        <v>1697</v>
      </c>
      <c r="G116" s="3530"/>
      <c r="H116" s="3487" t="s">
        <v>1698</v>
      </c>
      <c r="I116" s="3487"/>
    </row>
    <row r="117" spans="1:27" ht="18.75" customHeight="1">
      <c r="A117" s="3487"/>
      <c r="B117" s="3523"/>
      <c r="C117" s="3523"/>
      <c r="D117" s="2152" t="s">
        <v>1699</v>
      </c>
      <c r="E117" s="2152" t="s">
        <v>1700</v>
      </c>
      <c r="F117" s="2152" t="s">
        <v>1699</v>
      </c>
      <c r="G117" s="2152" t="s">
        <v>1701</v>
      </c>
      <c r="H117" s="2152" t="s">
        <v>1699</v>
      </c>
      <c r="I117" s="2152" t="s">
        <v>1701</v>
      </c>
    </row>
    <row r="118" spans="1:27" ht="24.75" customHeight="1">
      <c r="A118" s="2426" t="str">
        <f>项目基本情况!S2</f>
        <v>北京市海淀区复兴路21号1幢房地产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87" t="s">
        <v>1702</v>
      </c>
      <c r="B119" s="3487"/>
      <c r="C119" s="3487"/>
      <c r="D119" s="3527" t="e">
        <f ca="1">NUMBERSTRING(INT(D118*10000),2)&amp;"元整"</f>
        <v>#REF!</v>
      </c>
      <c r="E119" s="3529"/>
      <c r="F119" s="3527" t="e">
        <f ca="1">NUMBERSTRING(INT(F118*10000),2)&amp;"元整"</f>
        <v>#REF!</v>
      </c>
      <c r="G119" s="3529"/>
      <c r="H119" s="3527" t="e">
        <f ca="1">NUMBERSTRING(INT(H118*10000),2)&amp;"元整"</f>
        <v>#REF!</v>
      </c>
      <c r="I119" s="3529"/>
    </row>
    <row r="120" spans="1:27" ht="18.75" customHeight="1">
      <c r="A120" s="3554" t="str">
        <f>IF(项目基本情况!B9="房地产市场价值","",MID(E103,3,LEN(E103)-2))</f>
        <v>估价师知悉的法定优先受偿款</v>
      </c>
      <c r="B120" s="3555"/>
      <c r="C120" s="3556"/>
      <c r="D120" s="3554">
        <f>H103</f>
        <v>0</v>
      </c>
      <c r="E120" s="3555"/>
      <c r="F120" s="3555"/>
      <c r="G120" s="3555"/>
      <c r="H120" s="3555"/>
      <c r="I120" s="3556"/>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31" t="s">
        <v>1702</v>
      </c>
      <c r="B121" s="3532"/>
      <c r="C121" s="3533"/>
      <c r="D121" s="3527" t="str">
        <f>IF(D120=0,"零元整",NUMBERSTRING(INT(D120*10000),2)&amp;"元整")</f>
        <v>零元整</v>
      </c>
      <c r="E121" s="3528"/>
      <c r="F121" s="3528"/>
      <c r="G121" s="3528"/>
      <c r="H121" s="3528"/>
      <c r="I121" s="3529"/>
      <c r="AA121" s="729"/>
    </row>
    <row r="122" spans="1:27" ht="18.75" customHeight="1">
      <c r="A122" s="3518" t="str">
        <f>IF(项目基本情况!B9="房地产市场价值","",MID(E107,3,LEN(E107)-2))</f>
        <v>房地产抵押价值</v>
      </c>
      <c r="B122" s="3518"/>
      <c r="C122" s="3518"/>
      <c r="D122" s="3554" t="e">
        <f ca="1">H107</f>
        <v>#REF!</v>
      </c>
      <c r="E122" s="3555"/>
      <c r="F122" s="3555"/>
      <c r="G122" s="3555"/>
      <c r="H122" s="3555"/>
      <c r="I122" s="3556"/>
      <c r="AA122" s="729"/>
    </row>
    <row r="123" spans="1:27" ht="18.75" customHeight="1">
      <c r="A123" s="3487" t="s">
        <v>1702</v>
      </c>
      <c r="B123" s="3487"/>
      <c r="C123" s="3487"/>
      <c r="D123" s="3527" t="e">
        <f ca="1">NUMBERSTRING(INT(D122*10000),2)&amp;"元整"</f>
        <v>#REF!</v>
      </c>
      <c r="E123" s="3528"/>
      <c r="F123" s="3528"/>
      <c r="G123" s="3528"/>
      <c r="H123" s="3528"/>
      <c r="I123" s="3529"/>
      <c r="AA123" s="729"/>
    </row>
    <row r="124" spans="1:27" ht="18.75" customHeight="1">
      <c r="A124" s="3518" t="str">
        <f>IF(项目基本情况!B9="房地产市场价值","",MID(E109,3,LEN(E109)-2))</f>
        <v/>
      </c>
      <c r="B124" s="3518"/>
      <c r="C124" s="3518"/>
      <c r="D124" s="3554" t="str">
        <f>H109</f>
        <v>——</v>
      </c>
      <c r="E124" s="3555"/>
      <c r="F124" s="3555"/>
      <c r="G124" s="3555"/>
      <c r="H124" s="3555"/>
      <c r="I124" s="3556"/>
      <c r="AA124" s="729"/>
    </row>
    <row r="125" spans="1:27" ht="18.75" customHeight="1">
      <c r="A125" s="3487" t="s">
        <v>1702</v>
      </c>
      <c r="B125" s="3487"/>
      <c r="C125" s="3487"/>
      <c r="D125" s="3527" t="e">
        <f>NUMBERSTRING(INT(D124*10000),2)&amp;"元整"</f>
        <v>#VALUE!</v>
      </c>
      <c r="E125" s="3528"/>
      <c r="F125" s="3528"/>
      <c r="G125" s="3528"/>
      <c r="H125" s="3528"/>
      <c r="I125" s="3529"/>
      <c r="AA125" s="729"/>
    </row>
    <row r="126" spans="1:27" ht="18.75" customHeight="1">
      <c r="A126" s="3518" t="str">
        <f>IF(项目基本情况!B9="房地产市场价值","",MID(E111,3,LEN(E111)-2))</f>
        <v/>
      </c>
      <c r="B126" s="3518"/>
      <c r="C126" s="3518"/>
      <c r="D126" s="3554" t="str">
        <f>H111</f>
        <v>——</v>
      </c>
      <c r="E126" s="3555"/>
      <c r="F126" s="3555"/>
      <c r="G126" s="3555"/>
      <c r="H126" s="3555"/>
      <c r="I126" s="3556"/>
      <c r="AA126" s="729"/>
    </row>
    <row r="127" spans="1:27" ht="18.75" customHeight="1">
      <c r="A127" s="3487" t="s">
        <v>1702</v>
      </c>
      <c r="B127" s="3487"/>
      <c r="C127" s="3487"/>
      <c r="D127" s="3527" t="e">
        <f>NUMBERSTRING(INT(D126*10000),2)&amp;"元整"</f>
        <v>#VALUE!</v>
      </c>
      <c r="E127" s="3528"/>
      <c r="F127" s="3528"/>
      <c r="G127" s="3528"/>
      <c r="H127" s="3528"/>
      <c r="I127" s="3529"/>
      <c r="AA127" s="729"/>
    </row>
    <row r="128" spans="1:27" ht="21.75" customHeight="1">
      <c r="A128" s="3537" t="s">
        <v>1703</v>
      </c>
      <c r="B128" s="3537"/>
      <c r="C128" s="3537"/>
      <c r="D128" s="3537"/>
      <c r="E128" s="3537"/>
      <c r="F128" s="3537"/>
      <c r="G128" s="3537"/>
      <c r="H128" s="3537"/>
      <c r="I128" s="3537"/>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70" t="s">
        <v>1794</v>
      </c>
    </row>
    <row r="43" spans="1:7" ht="13.5" customHeight="1">
      <c r="A43" s="794" t="s">
        <v>580</v>
      </c>
      <c r="B43" s="217" t="s">
        <v>1795</v>
      </c>
      <c r="C43" s="240" t="e">
        <f ca="1">ROUND(IF('数据-取费表'!B22&lt;=1,C39*F22*'数据-取费表'!B21/2,C39*(POWER((1+F22),'数据-取费表'!B21/2)-1)),0)</f>
        <v>#VALUE!</v>
      </c>
      <c r="D43" s="240"/>
      <c r="E43" s="240"/>
      <c r="F43" s="241"/>
      <c r="G43" s="3571"/>
    </row>
    <row r="44" spans="1:7" ht="13.5" customHeight="1">
      <c r="A44" s="794" t="s">
        <v>581</v>
      </c>
      <c r="B44" s="217" t="s">
        <v>1796</v>
      </c>
      <c r="C44" s="240" t="e">
        <f ca="1">ROUND(IF('数据-取费表'!B22&lt;=1,C40*F22*'数据-取费表'!B21/2,C40*(POWER((1+F22),'数据-取费表'!B21/2)-1)),4)</f>
        <v>#VALUE!</v>
      </c>
      <c r="D44" s="240"/>
      <c r="E44" s="240"/>
      <c r="F44" s="241"/>
      <c r="G44" s="3572"/>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70" t="s">
        <v>1841</v>
      </c>
    </row>
    <row r="43" spans="1:7" ht="13.5" customHeight="1">
      <c r="A43" s="794" t="s">
        <v>580</v>
      </c>
      <c r="B43" s="217" t="s">
        <v>1795</v>
      </c>
      <c r="C43" s="240" t="e">
        <f ca="1">ROUND(IF('数据-取费表'!B22&lt;=1,C39*F22*'数据-取费表'!B20/2,C39*(POWER((1+F22),'数据-取费表'!B20/2)-1)),0)</f>
        <v>#VALUE!</v>
      </c>
      <c r="D43" s="240"/>
      <c r="E43" s="240"/>
      <c r="F43" s="241"/>
      <c r="G43" s="3571"/>
    </row>
    <row r="44" spans="1:7" ht="13.5" customHeight="1">
      <c r="A44" s="794" t="s">
        <v>581</v>
      </c>
      <c r="B44" s="217" t="s">
        <v>1796</v>
      </c>
      <c r="C44" s="240" t="e">
        <f ca="1">ROUND(IF('数据-取费表'!B22&lt;=1,C40*F22*'数据-取费表'!B20/2,C40*(POWER((1+F22),'数据-取费表'!B20/2)-1)),4)</f>
        <v>#VALUE!</v>
      </c>
      <c r="D44" s="240"/>
      <c r="E44" s="240"/>
      <c r="F44" s="241"/>
      <c r="G44" s="3572"/>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75" t="s">
        <v>932</v>
      </c>
      <c r="C6" s="1081">
        <f ca="1">ROUND(F6*F8*F7*(1-F9)/10000,0)</f>
        <v>0</v>
      </c>
      <c r="D6" s="159" t="s">
        <v>2393</v>
      </c>
      <c r="E6" s="304" t="s">
        <v>934</v>
      </c>
      <c r="F6" s="305">
        <f ca="1">INDIRECT("'数据-取费表'!u"&amp;$G$1)</f>
        <v>0</v>
      </c>
      <c r="G6" s="1376"/>
      <c r="H6" s="1076" t="s">
        <v>640</v>
      </c>
      <c r="I6" s="3575" t="s">
        <v>932</v>
      </c>
      <c r="J6" s="303">
        <f ca="1">ROUND(M6*M8*M7*(1-M9)/10000,0)</f>
        <v>0</v>
      </c>
      <c r="K6" s="159" t="s">
        <v>2392</v>
      </c>
      <c r="L6" s="304" t="s">
        <v>934</v>
      </c>
      <c r="M6" s="305">
        <f ca="1">INDIRECT("'数据-取费表'!z"&amp;$G$1)</f>
        <v>0</v>
      </c>
    </row>
    <row r="7" spans="1:37" ht="18" customHeight="1">
      <c r="A7" s="1080"/>
      <c r="B7" s="3576"/>
      <c r="C7" s="1082"/>
      <c r="D7" s="309"/>
      <c r="E7" s="1083" t="s">
        <v>935</v>
      </c>
      <c r="F7" s="305">
        <f ca="1">IF(INDIRECT("'数据-取费表'!ah"&amp;$G$1)="",INDIRECT("'数据-取费表'!k"&amp;$G$1),INDIRECT("'数据-取费表'!ah"&amp;$G$1))</f>
        <v>0</v>
      </c>
      <c r="G7" s="1376"/>
      <c r="H7" s="306"/>
      <c r="I7" s="3576"/>
      <c r="J7" s="308"/>
      <c r="K7" s="309"/>
      <c r="L7" s="304" t="s">
        <v>935</v>
      </c>
      <c r="M7" s="305">
        <f ca="1">F7</f>
        <v>0</v>
      </c>
    </row>
    <row r="8" spans="1:37" ht="18" customHeight="1">
      <c r="A8" s="306"/>
      <c r="B8" s="3576"/>
      <c r="C8" s="308"/>
      <c r="D8" s="309"/>
      <c r="E8" s="304" t="s">
        <v>936</v>
      </c>
      <c r="F8" s="305">
        <f ca="1">INDIRECT("'数据-取费表'!ai"&amp;$G$1)</f>
        <v>0</v>
      </c>
      <c r="G8" s="1376"/>
      <c r="H8" s="306"/>
      <c r="I8" s="3576"/>
      <c r="J8" s="308"/>
      <c r="K8" s="309"/>
      <c r="L8" s="304" t="s">
        <v>936</v>
      </c>
      <c r="M8" s="305">
        <f ca="1">INDIRECT("'数据-取费表'!ai"&amp;$G$1)</f>
        <v>0</v>
      </c>
    </row>
    <row r="9" spans="1:37" ht="18" customHeight="1">
      <c r="A9" s="306"/>
      <c r="B9" s="3577"/>
      <c r="C9" s="308"/>
      <c r="D9" s="309"/>
      <c r="E9" s="304" t="s">
        <v>937</v>
      </c>
      <c r="F9" s="314">
        <f ca="1">INDIRECT("'数据-取费表'!w"&amp;$G$1)</f>
        <v>0</v>
      </c>
      <c r="G9" s="1376"/>
      <c r="H9" s="306"/>
      <c r="I9" s="3577"/>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73" t="s">
        <v>1077</v>
      </c>
      <c r="L53" s="3574"/>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75" t="s">
        <v>932</v>
      </c>
      <c r="C6" s="1081">
        <f ca="1">ROUND(F6*F8*F7*(1-F9),0)</f>
        <v>0</v>
      </c>
      <c r="D6" s="159" t="s">
        <v>2390</v>
      </c>
      <c r="E6" s="304" t="s">
        <v>934</v>
      </c>
      <c r="F6" s="305">
        <f ca="1">INDIRECT("'数据-取费表'!u"&amp;$G$1)</f>
        <v>0</v>
      </c>
      <c r="G6" s="1376"/>
      <c r="H6" s="1076" t="s">
        <v>640</v>
      </c>
      <c r="I6" s="3575" t="s">
        <v>932</v>
      </c>
      <c r="J6" s="303">
        <f ca="1">ROUND(M6*M8*M7*(1-M9),0)</f>
        <v>0</v>
      </c>
      <c r="K6" s="1368" t="s">
        <v>2391</v>
      </c>
      <c r="L6" s="304" t="s">
        <v>934</v>
      </c>
      <c r="M6" s="305">
        <f ca="1">INDIRECT("'数据-取费表'!z"&amp;$G$1)</f>
        <v>0</v>
      </c>
    </row>
    <row r="7" spans="1:37" ht="18" customHeight="1">
      <c r="A7" s="1080"/>
      <c r="B7" s="3576"/>
      <c r="C7" s="1082"/>
      <c r="D7" s="309"/>
      <c r="E7" s="1083" t="s">
        <v>935</v>
      </c>
      <c r="F7" s="305">
        <f ca="1">IF(INDIRECT("'数据-取费表'!ah"&amp;$G$1)="",INDIRECT("'数据-取费表'!k"&amp;$G$1),INDIRECT("'数据-取费表'!ah"&amp;$G$1))</f>
        <v>0</v>
      </c>
      <c r="G7" s="1376"/>
      <c r="H7" s="306"/>
      <c r="I7" s="3576"/>
      <c r="J7" s="308"/>
      <c r="K7" s="309"/>
      <c r="L7" s="304" t="s">
        <v>935</v>
      </c>
      <c r="M7" s="305">
        <f ca="1">F7</f>
        <v>0</v>
      </c>
    </row>
    <row r="8" spans="1:37" ht="18" customHeight="1">
      <c r="A8" s="306"/>
      <c r="B8" s="3576"/>
      <c r="C8" s="308"/>
      <c r="D8" s="309"/>
      <c r="E8" s="304" t="s">
        <v>936</v>
      </c>
      <c r="F8" s="305">
        <f ca="1">INDIRECT("'数据-取费表'!ai"&amp;$G$1)</f>
        <v>0</v>
      </c>
      <c r="G8" s="1376"/>
      <c r="H8" s="306"/>
      <c r="I8" s="3576"/>
      <c r="J8" s="308"/>
      <c r="K8" s="309"/>
      <c r="L8" s="304" t="s">
        <v>936</v>
      </c>
      <c r="M8" s="305">
        <f ca="1">INDIRECT("'数据-取费表'!ai"&amp;$G$1)</f>
        <v>0</v>
      </c>
    </row>
    <row r="9" spans="1:37" ht="18" customHeight="1">
      <c r="A9" s="306"/>
      <c r="B9" s="3577"/>
      <c r="C9" s="308"/>
      <c r="D9" s="309"/>
      <c r="E9" s="304" t="s">
        <v>937</v>
      </c>
      <c r="F9" s="314">
        <f ca="1">INDIRECT("'数据-取费表'!w"&amp;$G$1)</f>
        <v>0</v>
      </c>
      <c r="G9" s="1376"/>
      <c r="H9" s="306"/>
      <c r="I9" s="3577"/>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73" t="s">
        <v>1077</v>
      </c>
      <c r="L53" s="3574"/>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15" customHeight="1">
      <c r="A2" s="1377" t="s">
        <v>2607</v>
      </c>
      <c r="B2" s="2666" t="e">
        <f>C40</f>
        <v>#DIV/0!</v>
      </c>
      <c r="C2" s="2667" t="s">
        <v>2608</v>
      </c>
      <c r="D2" s="2667"/>
      <c r="E2" s="2668"/>
      <c r="F2" s="2669"/>
      <c r="G2" s="2670"/>
      <c r="H2" s="2671"/>
      <c r="I2" s="2672"/>
      <c r="J2" s="3584" t="s">
        <v>2609</v>
      </c>
      <c r="K2" s="3585"/>
      <c r="L2" s="2673" t="s">
        <v>2610</v>
      </c>
      <c r="M2" s="2673" t="s">
        <v>2611</v>
      </c>
      <c r="N2" s="2673" t="s">
        <v>2612</v>
      </c>
      <c r="O2" s="2673" t="s">
        <v>2613</v>
      </c>
      <c r="P2" s="2673" t="s">
        <v>2614</v>
      </c>
      <c r="Q2" s="2674" t="s">
        <v>2615</v>
      </c>
      <c r="R2" s="2675" t="s">
        <v>2616</v>
      </c>
      <c r="S2" s="2664"/>
      <c r="T2" s="2664"/>
      <c r="U2" s="2664"/>
      <c r="V2" s="2672"/>
    </row>
    <row r="3" spans="1:22" s="2676" customFormat="1" ht="13.15" customHeight="1">
      <c r="A3" s="2677" t="s">
        <v>2617</v>
      </c>
      <c r="B3" s="2678" t="e">
        <f>ROUND(B2*10000/B4,0)</f>
        <v>#DIV/0!</v>
      </c>
      <c r="C3" s="2667" t="s">
        <v>2618</v>
      </c>
      <c r="D3" s="2667"/>
      <c r="E3" s="2668"/>
      <c r="F3" s="2669"/>
      <c r="G3" s="2670"/>
      <c r="H3" s="2671"/>
      <c r="I3" s="2672"/>
      <c r="J3" s="3586" t="s">
        <v>2619</v>
      </c>
      <c r="K3" s="3587"/>
      <c r="L3" s="2679"/>
      <c r="M3" s="2679"/>
      <c r="N3" s="2679"/>
      <c r="O3" s="2679"/>
      <c r="P3" s="2679"/>
      <c r="Q3" s="2680"/>
      <c r="R3" s="2681">
        <f>SUM(L3:Q3)</f>
        <v>0</v>
      </c>
      <c r="S3" s="2664"/>
      <c r="T3" s="2664"/>
      <c r="U3" s="2664"/>
      <c r="V3" s="2672"/>
    </row>
    <row r="4" spans="1:22" s="2676" customFormat="1" ht="13.15" customHeight="1">
      <c r="A4" s="2682" t="s">
        <v>2620</v>
      </c>
      <c r="B4" s="2683"/>
      <c r="C4" s="2667"/>
      <c r="D4" s="2667"/>
      <c r="E4" s="2668"/>
      <c r="F4" s="2669"/>
      <c r="G4" s="2670"/>
      <c r="H4" s="2671"/>
      <c r="I4" s="2672"/>
      <c r="J4" s="3586" t="s">
        <v>2621</v>
      </c>
      <c r="K4" s="3587"/>
      <c r="L4" s="2684"/>
      <c r="M4" s="2684"/>
      <c r="N4" s="2684"/>
      <c r="O4" s="2684"/>
      <c r="P4" s="2684"/>
      <c r="Q4" s="2685"/>
      <c r="R4" s="2686">
        <f>SUM(L4:Q4)</f>
        <v>0</v>
      </c>
      <c r="S4" s="2664"/>
      <c r="T4" s="2664"/>
      <c r="U4" s="2664"/>
      <c r="V4" s="2672"/>
    </row>
    <row r="5" spans="1:22" s="2676" customFormat="1" ht="13.15"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15" customHeight="1" thickBot="1">
      <c r="A6" s="3592" t="s">
        <v>2625</v>
      </c>
      <c r="B6" s="3593"/>
      <c r="C6" s="3594"/>
      <c r="D6" s="2693"/>
      <c r="E6" s="2694"/>
      <c r="F6" s="2695"/>
      <c r="G6" s="2696"/>
      <c r="H6" s="2671"/>
      <c r="I6" s="2672"/>
      <c r="J6" s="3578">
        <v>1</v>
      </c>
      <c r="K6" s="3579"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15" customHeight="1">
      <c r="A7" s="2699" t="s">
        <v>2635</v>
      </c>
      <c r="B7" s="2700"/>
      <c r="C7" s="2701"/>
      <c r="D7" s="2702">
        <f>SUM(D9,D10,D11,D17,0)</f>
        <v>0</v>
      </c>
      <c r="E7" s="2703" t="e">
        <f>E9+E10+E11+E17</f>
        <v>#DIV/0!</v>
      </c>
      <c r="F7" s="2704"/>
      <c r="G7" s="2705"/>
      <c r="H7" s="2671"/>
      <c r="I7" s="2672"/>
      <c r="J7" s="3578"/>
      <c r="K7" s="3580"/>
      <c r="L7" s="2706" t="s">
        <v>2636</v>
      </c>
      <c r="M7" s="2707"/>
      <c r="N7" s="2683"/>
      <c r="O7" s="2708"/>
      <c r="P7" s="2708"/>
      <c r="Q7" s="2709">
        <v>365</v>
      </c>
      <c r="R7" s="2710">
        <f>ROUND(M7*N7*O7*P7*Q7/10000,0)</f>
        <v>0</v>
      </c>
      <c r="S7" s="2664"/>
      <c r="T7" s="2664" t="s">
        <v>2637</v>
      </c>
      <c r="U7" s="2664"/>
      <c r="V7" s="2672"/>
    </row>
    <row r="8" spans="1:22" s="2676" customFormat="1" ht="13.15" customHeight="1">
      <c r="A8" s="2711" t="s">
        <v>2638</v>
      </c>
      <c r="B8" s="3595" t="s">
        <v>2639</v>
      </c>
      <c r="C8" s="3596"/>
      <c r="D8" s="2712" t="s">
        <v>2640</v>
      </c>
      <c r="E8" s="2713" t="s">
        <v>2641</v>
      </c>
      <c r="F8" s="2714" t="s">
        <v>2642</v>
      </c>
      <c r="G8" s="2715"/>
      <c r="H8" s="2671"/>
      <c r="I8" s="2672"/>
      <c r="J8" s="3578"/>
      <c r="K8" s="3580"/>
      <c r="L8" s="2706" t="s">
        <v>2643</v>
      </c>
      <c r="M8" s="2707"/>
      <c r="N8" s="2683"/>
      <c r="O8" s="2708"/>
      <c r="P8" s="2708"/>
      <c r="Q8" s="2709">
        <v>365</v>
      </c>
      <c r="R8" s="2710">
        <f t="shared" ref="R8:R13" si="0">ROUND(M8*N8*O8*P8*Q8/10000,0)</f>
        <v>0</v>
      </c>
      <c r="S8" s="2664"/>
      <c r="T8" s="2664" t="s">
        <v>2644</v>
      </c>
      <c r="U8" s="2664"/>
      <c r="V8" s="2672"/>
    </row>
    <row r="9" spans="1:22" s="2676" customFormat="1" ht="13.15" customHeight="1">
      <c r="A9" s="2711">
        <v>1</v>
      </c>
      <c r="B9" s="3595" t="s">
        <v>2645</v>
      </c>
      <c r="C9" s="3596"/>
      <c r="D9" s="2712">
        <f>ROUND(D6*E9,0)</f>
        <v>0</v>
      </c>
      <c r="E9" s="2716"/>
      <c r="F9" s="2717" t="s">
        <v>2646</v>
      </c>
      <c r="G9" s="2696"/>
      <c r="H9" s="2671"/>
      <c r="I9" s="2672"/>
      <c r="J9" s="3578"/>
      <c r="K9" s="3580"/>
      <c r="L9" s="2706" t="s">
        <v>2647</v>
      </c>
      <c r="M9" s="2707"/>
      <c r="N9" s="2683"/>
      <c r="O9" s="2708"/>
      <c r="P9" s="2708"/>
      <c r="Q9" s="2709">
        <v>365</v>
      </c>
      <c r="R9" s="2710">
        <f t="shared" si="0"/>
        <v>0</v>
      </c>
      <c r="S9" s="2664"/>
      <c r="T9" s="2664"/>
      <c r="U9" s="2664"/>
      <c r="V9" s="2672"/>
    </row>
    <row r="10" spans="1:22" s="2676" customFormat="1" ht="13.15" customHeight="1">
      <c r="A10" s="2711">
        <v>2</v>
      </c>
      <c r="B10" s="3595" t="s">
        <v>2648</v>
      </c>
      <c r="C10" s="3596"/>
      <c r="D10" s="2712">
        <f>ROUND(D6*E10,0)</f>
        <v>0</v>
      </c>
      <c r="E10" s="2716"/>
      <c r="F10" s="2717" t="s">
        <v>2649</v>
      </c>
      <c r="G10" s="2696"/>
      <c r="H10" s="2671"/>
      <c r="I10" s="2672"/>
      <c r="J10" s="3578"/>
      <c r="K10" s="3580"/>
      <c r="L10" s="2706" t="s">
        <v>2650</v>
      </c>
      <c r="M10" s="2707"/>
      <c r="N10" s="2683"/>
      <c r="O10" s="2708"/>
      <c r="P10" s="2708"/>
      <c r="Q10" s="2709">
        <v>365</v>
      </c>
      <c r="R10" s="2710">
        <f t="shared" si="0"/>
        <v>0</v>
      </c>
      <c r="S10" s="2664"/>
      <c r="T10" s="2664"/>
      <c r="U10" s="2664"/>
      <c r="V10" s="2672"/>
    </row>
    <row r="11" spans="1:22" s="2676" customFormat="1" ht="13.15" customHeight="1">
      <c r="A11" s="2711">
        <v>3</v>
      </c>
      <c r="B11" s="3595" t="s">
        <v>2651</v>
      </c>
      <c r="C11" s="3596"/>
      <c r="D11" s="2712">
        <f>D12+D14+D15+D16</f>
        <v>0</v>
      </c>
      <c r="E11" s="2718" t="e">
        <f>D11/D6</f>
        <v>#DIV/0!</v>
      </c>
      <c r="F11" s="2714"/>
      <c r="G11" s="2715"/>
      <c r="H11" s="2671"/>
      <c r="I11" s="2672"/>
      <c r="J11" s="3578"/>
      <c r="K11" s="3580"/>
      <c r="L11" s="2706" t="s">
        <v>2652</v>
      </c>
      <c r="M11" s="2707"/>
      <c r="N11" s="2683"/>
      <c r="O11" s="2708"/>
      <c r="P11" s="2708"/>
      <c r="Q11" s="2709">
        <v>365</v>
      </c>
      <c r="R11" s="2710">
        <f t="shared" si="0"/>
        <v>0</v>
      </c>
      <c r="S11" s="2664"/>
      <c r="T11" s="2664"/>
      <c r="U11" s="2664"/>
      <c r="V11" s="2672"/>
    </row>
    <row r="12" spans="1:22" s="2676" customFormat="1" ht="13.15" customHeight="1">
      <c r="A12" s="2719" t="s">
        <v>2653</v>
      </c>
      <c r="B12" s="3588" t="s">
        <v>2654</v>
      </c>
      <c r="C12" s="3589"/>
      <c r="D12" s="2720">
        <f>ROUND(D13*1.2%*(1-30%),0)</f>
        <v>0</v>
      </c>
      <c r="E12" s="2721">
        <v>1.2E-2</v>
      </c>
      <c r="F12" s="2714" t="s">
        <v>2655</v>
      </c>
      <c r="G12" s="2715"/>
      <c r="H12" s="2671"/>
      <c r="I12" s="2672"/>
      <c r="J12" s="3578"/>
      <c r="K12" s="3580"/>
      <c r="L12" s="2706" t="s">
        <v>2656</v>
      </c>
      <c r="M12" s="2707"/>
      <c r="N12" s="2683"/>
      <c r="O12" s="2708"/>
      <c r="P12" s="2708"/>
      <c r="Q12" s="2709">
        <v>365</v>
      </c>
      <c r="R12" s="2710">
        <f t="shared" si="0"/>
        <v>0</v>
      </c>
      <c r="S12" s="2664"/>
      <c r="T12" s="2664"/>
      <c r="U12" s="2664"/>
      <c r="V12" s="2672"/>
    </row>
    <row r="13" spans="1:22" s="2676" customFormat="1" ht="13.15" customHeight="1">
      <c r="A13" s="2719"/>
      <c r="B13" s="2722"/>
      <c r="C13" s="2723" t="s">
        <v>2657</v>
      </c>
      <c r="D13" s="2724"/>
      <c r="E13" s="2725"/>
      <c r="F13" s="2714"/>
      <c r="G13" s="2715"/>
      <c r="H13" s="2671"/>
      <c r="I13" s="2672"/>
      <c r="J13" s="3578"/>
      <c r="K13" s="3580"/>
      <c r="L13" s="2706" t="s">
        <v>2658</v>
      </c>
      <c r="M13" s="2707"/>
      <c r="N13" s="2683"/>
      <c r="O13" s="2708"/>
      <c r="P13" s="2708"/>
      <c r="Q13" s="2709">
        <v>365</v>
      </c>
      <c r="R13" s="2710">
        <f t="shared" si="0"/>
        <v>0</v>
      </c>
      <c r="S13" s="2664"/>
      <c r="T13" s="2664"/>
      <c r="U13" s="2664"/>
      <c r="V13" s="2672"/>
    </row>
    <row r="14" spans="1:22" s="2676" customFormat="1" ht="13.15" customHeight="1">
      <c r="A14" s="2719" t="s">
        <v>2659</v>
      </c>
      <c r="B14" s="3588" t="s">
        <v>2660</v>
      </c>
      <c r="C14" s="3589"/>
      <c r="D14" s="2720">
        <f>ROUND(E14*B5/10000,0)</f>
        <v>0</v>
      </c>
      <c r="E14" s="2709"/>
      <c r="F14" s="2714" t="s">
        <v>2661</v>
      </c>
      <c r="G14" s="2715"/>
      <c r="H14" s="2671"/>
      <c r="I14" s="2672"/>
      <c r="J14" s="3578"/>
      <c r="K14" s="3581"/>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2663</v>
      </c>
      <c r="B15" s="3588" t="s">
        <v>2664</v>
      </c>
      <c r="C15" s="3589"/>
      <c r="D15" s="2720">
        <f>ROUND(D6*E15,0)</f>
        <v>0</v>
      </c>
      <c r="E15" s="2721">
        <v>5.5E-2</v>
      </c>
      <c r="F15" s="2714" t="s">
        <v>2665</v>
      </c>
      <c r="G15" s="2696"/>
      <c r="H15" s="2671"/>
      <c r="I15" s="2672"/>
      <c r="J15" s="3578">
        <v>2</v>
      </c>
      <c r="K15" s="3579"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15" customHeight="1">
      <c r="A16" s="2719" t="s">
        <v>2672</v>
      </c>
      <c r="B16" s="3588" t="s">
        <v>2673</v>
      </c>
      <c r="C16" s="3589"/>
      <c r="D16" s="2731">
        <f>D6*E16</f>
        <v>0</v>
      </c>
      <c r="E16" s="2732"/>
      <c r="F16" s="2717" t="s">
        <v>2674</v>
      </c>
      <c r="G16" s="2696"/>
      <c r="H16" s="2671"/>
      <c r="I16" s="2672"/>
      <c r="J16" s="3578"/>
      <c r="K16" s="3580"/>
      <c r="L16" s="2706" t="s">
        <v>2675</v>
      </c>
      <c r="M16" s="2707"/>
      <c r="N16" s="2707"/>
      <c r="O16" s="2708"/>
      <c r="P16" s="2709">
        <v>365</v>
      </c>
      <c r="Q16" s="2683"/>
      <c r="R16" s="2730">
        <f>ROUND(M16*N16*O16*P16/10000,0)</f>
        <v>0</v>
      </c>
      <c r="S16" s="2664"/>
      <c r="T16" s="2664"/>
      <c r="U16" s="2664"/>
      <c r="V16" s="2672"/>
    </row>
    <row r="17" spans="1:22" s="2676" customFormat="1" ht="13.15" customHeight="1" thickBot="1">
      <c r="A17" s="2733">
        <v>4</v>
      </c>
      <c r="B17" s="3590" t="s">
        <v>2676</v>
      </c>
      <c r="C17" s="3591"/>
      <c r="D17" s="2734">
        <f>ROUND(D6*E17,0)</f>
        <v>0</v>
      </c>
      <c r="E17" s="2735"/>
      <c r="F17" s="2736" t="s">
        <v>2677</v>
      </c>
      <c r="G17" s="2696"/>
      <c r="H17" s="2671"/>
      <c r="I17" s="2672"/>
      <c r="J17" s="3578"/>
      <c r="K17" s="3580"/>
      <c r="L17" s="2706" t="s">
        <v>2678</v>
      </c>
      <c r="M17" s="2707"/>
      <c r="N17" s="2707"/>
      <c r="O17" s="2708"/>
      <c r="P17" s="2709">
        <v>365</v>
      </c>
      <c r="Q17" s="2683"/>
      <c r="R17" s="2730">
        <f>ROUND(M17*N17*O17*P17/10000,0)</f>
        <v>0</v>
      </c>
      <c r="S17" s="2664"/>
      <c r="T17" s="2664"/>
      <c r="U17" s="2664"/>
      <c r="V17" s="2672"/>
    </row>
    <row r="18" spans="1:22" s="2676" customFormat="1" ht="13.15" customHeight="1" thickBot="1">
      <c r="A18" s="2699" t="s">
        <v>2679</v>
      </c>
      <c r="B18" s="2700"/>
      <c r="C18" s="2700"/>
      <c r="D18" s="2737">
        <f>ROUND(D6*E18,0)</f>
        <v>0</v>
      </c>
      <c r="E18" s="2738"/>
      <c r="F18" s="2739" t="s">
        <v>2680</v>
      </c>
      <c r="G18" s="2696"/>
      <c r="H18" s="2671"/>
      <c r="I18" s="2672"/>
      <c r="J18" s="3578"/>
      <c r="K18" s="3580"/>
      <c r="L18" s="2706" t="s">
        <v>2681</v>
      </c>
      <c r="M18" s="2707"/>
      <c r="N18" s="2707"/>
      <c r="O18" s="2708"/>
      <c r="P18" s="2709">
        <v>365</v>
      </c>
      <c r="Q18" s="2683"/>
      <c r="R18" s="2730">
        <f>ROUND(M18*N18*O18*P18/10000,0)</f>
        <v>0</v>
      </c>
      <c r="S18" s="2664"/>
      <c r="T18" s="2664"/>
      <c r="U18" s="2664"/>
      <c r="V18" s="2672"/>
    </row>
    <row r="19" spans="1:22" s="2676" customFormat="1" ht="13.15" customHeight="1" thickBot="1">
      <c r="A19" s="2740" t="s">
        <v>2682</v>
      </c>
      <c r="B19" s="2694"/>
      <c r="C19" s="2694"/>
      <c r="D19" s="2694"/>
      <c r="E19" s="2694"/>
      <c r="F19" s="2695"/>
      <c r="G19" s="2715"/>
      <c r="H19" s="2671"/>
      <c r="I19" s="2672"/>
      <c r="J19" s="3578"/>
      <c r="K19" s="3581"/>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78">
        <v>3</v>
      </c>
      <c r="K20" s="3579"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15" customHeight="1">
      <c r="A21" s="2699"/>
      <c r="B21" s="2700"/>
      <c r="C21" s="2746" t="s">
        <v>2691</v>
      </c>
      <c r="D21" s="2747" t="s">
        <v>2692</v>
      </c>
      <c r="E21" s="2748" t="s">
        <v>2693</v>
      </c>
      <c r="F21" s="2743"/>
      <c r="G21" s="2715"/>
      <c r="H21" s="2671"/>
      <c r="I21" s="2672"/>
      <c r="J21" s="3578"/>
      <c r="K21" s="3580"/>
      <c r="L21" s="2706" t="s">
        <v>2694</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2695</v>
      </c>
      <c r="D22" s="2751" t="s">
        <v>2696</v>
      </c>
      <c r="E22" s="2752" t="s">
        <v>2697</v>
      </c>
      <c r="F22" s="2743"/>
      <c r="G22" s="2753"/>
      <c r="H22" s="2671"/>
      <c r="I22" s="2672"/>
      <c r="J22" s="3578"/>
      <c r="K22" s="3580"/>
      <c r="L22" s="2706" t="s">
        <v>2698</v>
      </c>
      <c r="M22" s="2707"/>
      <c r="N22" s="2707"/>
      <c r="O22" s="2708"/>
      <c r="P22" s="2709">
        <v>365</v>
      </c>
      <c r="Q22" s="2683"/>
      <c r="R22" s="2749">
        <f>ROUND(M22*N22*O22*P22/10000,0)</f>
        <v>0</v>
      </c>
      <c r="S22" s="2745"/>
      <c r="T22" s="2745"/>
      <c r="U22" s="2745"/>
      <c r="V22" s="2672"/>
    </row>
    <row r="23" spans="1:22" s="2676" customFormat="1" ht="13.15" customHeight="1">
      <c r="A23" s="2754">
        <v>1</v>
      </c>
      <c r="B23" s="2755" t="s">
        <v>2699</v>
      </c>
      <c r="C23" s="2756">
        <f>D6</f>
        <v>0</v>
      </c>
      <c r="D23" s="2757">
        <f>C23*(1+D24)</f>
        <v>0</v>
      </c>
      <c r="E23" s="2758">
        <f>D23*(1+E24)</f>
        <v>0</v>
      </c>
      <c r="F23" s="2759"/>
      <c r="G23" s="2760"/>
      <c r="H23" s="2671"/>
      <c r="I23" s="2672"/>
      <c r="J23" s="3578"/>
      <c r="K23" s="3580"/>
      <c r="L23" s="2706" t="s">
        <v>2700</v>
      </c>
      <c r="M23" s="2707"/>
      <c r="N23" s="2707"/>
      <c r="O23" s="2708"/>
      <c r="P23" s="2709">
        <v>365</v>
      </c>
      <c r="Q23" s="2683"/>
      <c r="R23" s="2749">
        <f>ROUND(M23*N23*O23*P23/10000,0)</f>
        <v>0</v>
      </c>
      <c r="S23" s="2664"/>
      <c r="T23" s="2664"/>
      <c r="U23" s="2664"/>
      <c r="V23" s="2672"/>
    </row>
    <row r="24" spans="1:22" s="2676" customFormat="1" ht="13.15" customHeight="1">
      <c r="A24" s="2761"/>
      <c r="B24" s="2762" t="s">
        <v>2701</v>
      </c>
      <c r="C24" s="2763"/>
      <c r="D24" s="2764"/>
      <c r="E24" s="2765"/>
      <c r="F24" s="2766"/>
      <c r="G24" s="2760"/>
      <c r="H24" s="2671"/>
      <c r="I24" s="2672"/>
      <c r="J24" s="3578"/>
      <c r="K24" s="3581"/>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15" customHeight="1">
      <c r="A26" s="2754">
        <v>2</v>
      </c>
      <c r="B26" s="2755" t="s">
        <v>2703</v>
      </c>
      <c r="C26" s="2756">
        <f>D7</f>
        <v>0</v>
      </c>
      <c r="D26" s="2757">
        <f>D23*D27</f>
        <v>0</v>
      </c>
      <c r="E26" s="2758">
        <f>E23*E27</f>
        <v>0</v>
      </c>
      <c r="F26" s="2759"/>
      <c r="G26" s="2760"/>
      <c r="H26" s="2671"/>
      <c r="I26" s="2672"/>
      <c r="J26" s="3582">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15" customHeight="1">
      <c r="A27" s="2761"/>
      <c r="B27" s="2762" t="s">
        <v>2709</v>
      </c>
      <c r="C27" s="2780" t="e">
        <f>E7</f>
        <v>#DIV/0!</v>
      </c>
      <c r="D27" s="2764"/>
      <c r="E27" s="2765"/>
      <c r="F27" s="2766"/>
      <c r="G27" s="2760"/>
      <c r="H27" s="2781"/>
      <c r="I27" s="2772"/>
      <c r="J27" s="3583"/>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15"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15" customHeight="1">
      <c r="A32" s="2754">
        <v>4</v>
      </c>
      <c r="B32" s="2755" t="s">
        <v>2717</v>
      </c>
      <c r="C32" s="2756">
        <f>C23-C26-C29</f>
        <v>0</v>
      </c>
      <c r="D32" s="2757">
        <f>D23-D26-D29</f>
        <v>0</v>
      </c>
      <c r="E32" s="2758">
        <f>E23-E26-E29</f>
        <v>0</v>
      </c>
      <c r="F32" s="2759"/>
      <c r="G32" s="2753"/>
      <c r="H32" s="2671"/>
      <c r="I32" s="2672"/>
      <c r="J32" s="3584" t="s">
        <v>2609</v>
      </c>
      <c r="K32" s="3585"/>
      <c r="L32" s="2673" t="s">
        <v>2610</v>
      </c>
      <c r="M32" s="2673" t="s">
        <v>2611</v>
      </c>
      <c r="N32" s="2673" t="s">
        <v>2612</v>
      </c>
      <c r="O32" s="2673" t="s">
        <v>2613</v>
      </c>
      <c r="P32" s="2673" t="s">
        <v>2614</v>
      </c>
      <c r="Q32" s="2674" t="s">
        <v>2615</v>
      </c>
      <c r="R32" s="2796" t="s">
        <v>2616</v>
      </c>
      <c r="S32" s="2745"/>
      <c r="T32" s="2664"/>
      <c r="U32" s="2664"/>
      <c r="V32" s="2772"/>
    </row>
    <row r="33" spans="1:23" s="2676" customFormat="1" ht="13.15" customHeight="1">
      <c r="A33" s="2754"/>
      <c r="B33" s="2755"/>
      <c r="C33" s="2756"/>
      <c r="D33" s="2797"/>
      <c r="E33" s="2798"/>
      <c r="F33" s="2759"/>
      <c r="G33" s="2753"/>
      <c r="H33" s="2781"/>
      <c r="I33" s="2772"/>
      <c r="J33" s="3586" t="s">
        <v>2619</v>
      </c>
      <c r="K33" s="3587"/>
      <c r="L33" s="2679"/>
      <c r="M33" s="2679"/>
      <c r="N33" s="2679"/>
      <c r="O33" s="2679"/>
      <c r="P33" s="2679"/>
      <c r="Q33" s="2680"/>
      <c r="R33" s="2799">
        <f>SUM(L33:Q33)</f>
        <v>0</v>
      </c>
      <c r="S33" s="2745"/>
      <c r="T33" s="2664"/>
      <c r="U33" s="2664"/>
      <c r="V33" s="2672"/>
    </row>
    <row r="34" spans="1:23" s="2676" customFormat="1" ht="13.15" customHeight="1">
      <c r="A34" s="2754">
        <v>5</v>
      </c>
      <c r="B34" s="2755" t="s">
        <v>2718</v>
      </c>
      <c r="C34" s="2800"/>
      <c r="D34" s="2801"/>
      <c r="E34" s="2802"/>
      <c r="F34" s="2759"/>
      <c r="G34" s="2753"/>
      <c r="H34" s="2781"/>
      <c r="I34" s="2772"/>
      <c r="J34" s="3586" t="s">
        <v>2621</v>
      </c>
      <c r="K34" s="3587"/>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15" customHeight="1" thickBot="1">
      <c r="A36" s="2754">
        <v>7</v>
      </c>
      <c r="B36" s="2809" t="s">
        <v>2720</v>
      </c>
      <c r="C36" s="2810"/>
      <c r="D36" s="2811"/>
      <c r="E36" s="2812"/>
      <c r="F36" s="2813">
        <f>C36+D36+E36</f>
        <v>0</v>
      </c>
      <c r="G36" s="2753"/>
      <c r="H36" s="2671"/>
      <c r="I36" s="2672"/>
      <c r="J36" s="3578">
        <v>1</v>
      </c>
      <c r="K36" s="3579" t="s">
        <v>2721</v>
      </c>
      <c r="L36" s="2697"/>
      <c r="M36" s="2698"/>
      <c r="N36" s="2698"/>
      <c r="O36" s="2698"/>
      <c r="P36" s="2698"/>
      <c r="Q36" s="2698"/>
      <c r="R36" s="2681" t="s">
        <v>2633</v>
      </c>
      <c r="S36" s="2745"/>
      <c r="T36" s="2664" t="s">
        <v>2634</v>
      </c>
      <c r="U36" s="2664"/>
      <c r="V36" s="2672"/>
    </row>
    <row r="37" spans="1:23" s="2676" customFormat="1" ht="13.15" customHeight="1">
      <c r="A37" s="2754"/>
      <c r="B37" s="2755"/>
      <c r="C37" s="2755"/>
      <c r="D37" s="2755"/>
      <c r="E37" s="2755"/>
      <c r="F37" s="2759"/>
      <c r="G37" s="2753"/>
      <c r="H37" s="2671"/>
      <c r="I37" s="2672"/>
      <c r="J37" s="3578"/>
      <c r="K37" s="3580"/>
      <c r="L37" s="2706"/>
      <c r="M37" s="2707"/>
      <c r="N37" s="2683"/>
      <c r="O37" s="2708"/>
      <c r="P37" s="2708"/>
      <c r="Q37" s="2709"/>
      <c r="R37" s="2710"/>
      <c r="S37" s="2745"/>
      <c r="T37" s="2664" t="s">
        <v>2637</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78"/>
      <c r="K38" s="3580"/>
      <c r="L38" s="2706"/>
      <c r="M38" s="2707"/>
      <c r="N38" s="2683"/>
      <c r="O38" s="2708"/>
      <c r="P38" s="2708"/>
      <c r="Q38" s="2709"/>
      <c r="R38" s="2710"/>
      <c r="S38" s="2745"/>
      <c r="T38" s="2664" t="s">
        <v>2644</v>
      </c>
      <c r="U38" s="2664"/>
      <c r="V38" s="2672"/>
    </row>
    <row r="39" spans="1:23" s="2676" customFormat="1" ht="13.15" customHeight="1">
      <c r="A39" s="2754">
        <v>9</v>
      </c>
      <c r="B39" s="2755" t="s">
        <v>2722</v>
      </c>
      <c r="C39" s="2720" t="e">
        <f>C38</f>
        <v>#DIV/0!</v>
      </c>
      <c r="D39" s="2755">
        <f>D38/(1+D34)^C36</f>
        <v>0</v>
      </c>
      <c r="E39" s="2755">
        <f>E38/(1+E34)^(C36+D36)</f>
        <v>0</v>
      </c>
      <c r="F39" s="2759"/>
      <c r="G39" s="2814"/>
      <c r="H39" s="2671"/>
      <c r="I39" s="2672"/>
      <c r="J39" s="3578"/>
      <c r="K39" s="3580"/>
      <c r="L39" s="2706"/>
      <c r="M39" s="2707"/>
      <c r="N39" s="2683"/>
      <c r="O39" s="2708"/>
      <c r="P39" s="2708"/>
      <c r="Q39" s="2709"/>
      <c r="R39" s="2710"/>
      <c r="S39" s="2745"/>
      <c r="T39" s="2664"/>
      <c r="U39" s="2664"/>
      <c r="V39" s="2672"/>
    </row>
    <row r="40" spans="1:23" s="2676" customFormat="1" ht="13.15" customHeight="1">
      <c r="A40" s="2815">
        <v>10</v>
      </c>
      <c r="B40" s="2755" t="s">
        <v>2723</v>
      </c>
      <c r="C40" s="2816" t="e">
        <f>C39+D39+E39</f>
        <v>#DIV/0!</v>
      </c>
      <c r="D40" s="2817"/>
      <c r="E40" s="2817"/>
      <c r="F40" s="2818"/>
      <c r="G40" s="2753"/>
      <c r="H40" s="2671"/>
      <c r="I40" s="2672"/>
      <c r="J40" s="3578"/>
      <c r="K40" s="3581"/>
      <c r="L40" s="2726" t="s">
        <v>2662</v>
      </c>
      <c r="M40" s="2727"/>
      <c r="N40" s="2727"/>
      <c r="O40" s="2728"/>
      <c r="P40" s="2728"/>
      <c r="Q40" s="2729"/>
      <c r="R40" s="2675">
        <f>SUM(R37:R39)</f>
        <v>0</v>
      </c>
      <c r="S40" s="2745"/>
      <c r="T40" s="2664"/>
      <c r="U40" s="2664"/>
      <c r="V40" s="2672"/>
    </row>
    <row r="41" spans="1:23" s="2676" customFormat="1" ht="13.15"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15" customHeight="1">
      <c r="G42" s="2823"/>
      <c r="H42" s="2671"/>
      <c r="I42" s="2672"/>
      <c r="J42" s="3582">
        <v>3</v>
      </c>
      <c r="K42" s="2774" t="s">
        <v>2704</v>
      </c>
      <c r="L42" s="2775"/>
      <c r="M42" s="2776"/>
      <c r="N42" s="2777" t="s">
        <v>2705</v>
      </c>
      <c r="O42" s="2777" t="s">
        <v>2706</v>
      </c>
      <c r="P42" s="2778" t="s">
        <v>2707</v>
      </c>
      <c r="Q42" s="2778" t="s">
        <v>2708</v>
      </c>
      <c r="R42" s="2681" t="s">
        <v>2633</v>
      </c>
      <c r="S42" s="2779"/>
      <c r="T42" s="2779"/>
      <c r="U42" s="2664"/>
      <c r="V42" s="2672"/>
    </row>
    <row r="43" spans="1:23" ht="13.15" customHeight="1">
      <c r="A43" s="2676"/>
      <c r="B43" s="2676"/>
      <c r="C43" s="2676"/>
      <c r="D43" s="2676"/>
      <c r="E43" s="2676"/>
      <c r="F43" s="2676"/>
      <c r="I43" s="2659"/>
      <c r="J43" s="3583"/>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97" t="s">
        <v>1907</v>
      </c>
      <c r="C5" s="3598"/>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17" t="s">
        <v>1921</v>
      </c>
      <c r="D4" s="3618"/>
      <c r="E4" s="3619" t="s">
        <v>1922</v>
      </c>
      <c r="F4" s="3620"/>
      <c r="G4" s="3617" t="s">
        <v>1923</v>
      </c>
      <c r="H4" s="3618"/>
      <c r="I4" s="3617" t="s">
        <v>1924</v>
      </c>
      <c r="J4" s="3618"/>
      <c r="K4" s="1883" t="s">
        <v>1925</v>
      </c>
      <c r="L4" s="2542"/>
      <c r="M4" s="2543"/>
      <c r="N4" s="2543"/>
      <c r="O4" s="2543"/>
      <c r="P4" s="3621" t="s">
        <v>1926</v>
      </c>
      <c r="Q4" s="3622"/>
      <c r="R4" s="3627" t="s">
        <v>1922</v>
      </c>
      <c r="S4" s="3628"/>
      <c r="T4" s="3627" t="s">
        <v>1923</v>
      </c>
      <c r="U4" s="3628"/>
      <c r="V4" s="3633" t="s">
        <v>1924</v>
      </c>
      <c r="W4" s="3633"/>
      <c r="X4" s="1348"/>
      <c r="Y4" s="3627" t="s">
        <v>1926</v>
      </c>
      <c r="Z4" s="3628"/>
      <c r="AA4" s="3614" t="s">
        <v>1922</v>
      </c>
      <c r="AB4" s="3614" t="s">
        <v>1923</v>
      </c>
      <c r="AC4" s="3614" t="s">
        <v>1924</v>
      </c>
    </row>
    <row r="5" spans="1:29" ht="15">
      <c r="A5" s="360"/>
      <c r="B5" s="361"/>
      <c r="C5" s="3636" t="s">
        <v>1927</v>
      </c>
      <c r="D5" s="3637"/>
      <c r="E5" s="3643" t="s">
        <v>1928</v>
      </c>
      <c r="F5" s="3644"/>
      <c r="G5" s="3636" t="s">
        <v>1929</v>
      </c>
      <c r="H5" s="3637"/>
      <c r="I5" s="3636" t="s">
        <v>1930</v>
      </c>
      <c r="J5" s="3637"/>
      <c r="K5" s="1884"/>
      <c r="L5" s="2542"/>
      <c r="M5" s="2543"/>
      <c r="N5" s="2543"/>
      <c r="O5" s="2543"/>
      <c r="P5" s="3623"/>
      <c r="Q5" s="3624"/>
      <c r="R5" s="3629"/>
      <c r="S5" s="3630"/>
      <c r="T5" s="3629"/>
      <c r="U5" s="3630"/>
      <c r="V5" s="3633"/>
      <c r="W5" s="3633"/>
      <c r="X5" s="1348"/>
      <c r="Y5" s="3629"/>
      <c r="Z5" s="3630"/>
      <c r="AA5" s="3615"/>
      <c r="AB5" s="3615"/>
      <c r="AC5" s="3615"/>
    </row>
    <row r="6" spans="1:29" ht="15.75" thickBot="1">
      <c r="A6" s="362"/>
      <c r="B6" s="363"/>
      <c r="C6" s="3634" t="s">
        <v>1931</v>
      </c>
      <c r="D6" s="3635"/>
      <c r="E6" s="3641" t="s">
        <v>1931</v>
      </c>
      <c r="F6" s="3642"/>
      <c r="G6" s="3634" t="s">
        <v>1931</v>
      </c>
      <c r="H6" s="3635"/>
      <c r="I6" s="3634" t="s">
        <v>1931</v>
      </c>
      <c r="J6" s="3635"/>
      <c r="K6" s="1884" t="s">
        <v>1932</v>
      </c>
      <c r="L6" s="2542"/>
      <c r="M6" s="2543"/>
      <c r="N6" s="2543"/>
      <c r="O6" s="2543"/>
      <c r="P6" s="3625"/>
      <c r="Q6" s="3626"/>
      <c r="R6" s="3629"/>
      <c r="S6" s="3630"/>
      <c r="T6" s="3631"/>
      <c r="U6" s="3632"/>
      <c r="V6" s="3633"/>
      <c r="W6" s="3633"/>
      <c r="X6" s="1348"/>
      <c r="Y6" s="3631"/>
      <c r="Z6" s="3632"/>
      <c r="AA6" s="3616"/>
      <c r="AB6" s="3616"/>
      <c r="AC6" s="3616"/>
    </row>
    <row r="7" spans="1:29" s="112" customFormat="1" ht="15.75" thickBot="1">
      <c r="A7" s="364" t="s">
        <v>1933</v>
      </c>
      <c r="B7" s="365"/>
      <c r="C7" s="366">
        <f>'数据-取费表'!B2</f>
        <v>44653</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38" t="s">
        <v>1934</v>
      </c>
      <c r="Q7" s="3640"/>
      <c r="R7" s="705" t="s">
        <v>23</v>
      </c>
      <c r="S7" s="706">
        <f t="shared" ref="S7:S15" si="0">F7</f>
        <v>0</v>
      </c>
      <c r="T7" s="705" t="s">
        <v>23</v>
      </c>
      <c r="U7" s="706">
        <f t="shared" ref="U7:U15" si="1">H7</f>
        <v>0</v>
      </c>
      <c r="V7" s="705" t="s">
        <v>23</v>
      </c>
      <c r="W7" s="706">
        <f t="shared" ref="W7:W15" si="2">J7</f>
        <v>0</v>
      </c>
      <c r="X7" s="707"/>
      <c r="Y7" s="3638" t="s">
        <v>1934</v>
      </c>
      <c r="Z7" s="3639"/>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38" t="s">
        <v>1937</v>
      </c>
      <c r="Q8" s="3639"/>
      <c r="R8" s="705" t="s">
        <v>23</v>
      </c>
      <c r="S8" s="706">
        <f t="shared" si="0"/>
        <v>0</v>
      </c>
      <c r="T8" s="705" t="s">
        <v>23</v>
      </c>
      <c r="U8" s="706">
        <f t="shared" si="1"/>
        <v>0</v>
      </c>
      <c r="V8" s="705" t="s">
        <v>23</v>
      </c>
      <c r="W8" s="706">
        <f t="shared" si="2"/>
        <v>0</v>
      </c>
      <c r="X8" s="707"/>
      <c r="Y8" s="3638" t="s">
        <v>1937</v>
      </c>
      <c r="Z8" s="3639"/>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13"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13"/>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13"/>
      <c r="Q11" s="1338" t="str">
        <f t="shared" si="6"/>
        <v>容积率</v>
      </c>
      <c r="R11" s="705" t="s">
        <v>21</v>
      </c>
      <c r="S11" s="706" t="e">
        <f t="shared" si="0"/>
        <v>#N/A</v>
      </c>
      <c r="T11" s="705" t="s">
        <v>21</v>
      </c>
      <c r="U11" s="706" t="e">
        <f t="shared" si="1"/>
        <v>#N/A</v>
      </c>
      <c r="V11" s="705" t="s">
        <v>21</v>
      </c>
      <c r="W11" s="706" t="e">
        <f t="shared" si="2"/>
        <v>#N/A</v>
      </c>
      <c r="X11" s="707"/>
      <c r="Y11" s="3474"/>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13"/>
      <c r="Q12" s="1338">
        <f t="shared" si="6"/>
        <v>111</v>
      </c>
      <c r="R12" s="705" t="s">
        <v>21</v>
      </c>
      <c r="S12" s="706">
        <f t="shared" si="0"/>
        <v>100</v>
      </c>
      <c r="T12" s="705" t="s">
        <v>21</v>
      </c>
      <c r="U12" s="706">
        <f t="shared" si="1"/>
        <v>100</v>
      </c>
      <c r="V12" s="705" t="s">
        <v>21</v>
      </c>
      <c r="W12" s="706">
        <f t="shared" si="2"/>
        <v>100</v>
      </c>
      <c r="X12" s="707"/>
      <c r="Y12" s="3474"/>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13"/>
      <c r="Q13" s="1338">
        <f t="shared" si="6"/>
        <v>111</v>
      </c>
      <c r="R13" s="705" t="s">
        <v>21</v>
      </c>
      <c r="S13" s="706">
        <f t="shared" si="0"/>
        <v>100</v>
      </c>
      <c r="T13" s="705" t="s">
        <v>21</v>
      </c>
      <c r="U13" s="706">
        <f t="shared" si="1"/>
        <v>100</v>
      </c>
      <c r="V13" s="705" t="s">
        <v>21</v>
      </c>
      <c r="W13" s="706">
        <f t="shared" si="2"/>
        <v>100</v>
      </c>
      <c r="X13" s="707"/>
      <c r="Y13" s="3474"/>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13"/>
      <c r="Q14" s="1338">
        <f t="shared" si="6"/>
        <v>111</v>
      </c>
      <c r="R14" s="705" t="s">
        <v>21</v>
      </c>
      <c r="S14" s="706">
        <f t="shared" si="0"/>
        <v>100</v>
      </c>
      <c r="T14" s="705" t="s">
        <v>21</v>
      </c>
      <c r="U14" s="706">
        <f t="shared" si="1"/>
        <v>100</v>
      </c>
      <c r="V14" s="705" t="s">
        <v>21</v>
      </c>
      <c r="W14" s="706">
        <f t="shared" si="2"/>
        <v>100</v>
      </c>
      <c r="X14" s="707"/>
      <c r="Y14" s="3474"/>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11" t="s">
        <v>1945</v>
      </c>
      <c r="Q15" s="1345" t="str">
        <f t="shared" si="6"/>
        <v>居住社区成熟度</v>
      </c>
      <c r="R15" s="709" t="s">
        <v>21</v>
      </c>
      <c r="S15" s="710">
        <f t="shared" si="0"/>
        <v>100</v>
      </c>
      <c r="T15" s="709" t="s">
        <v>21</v>
      </c>
      <c r="U15" s="710">
        <f t="shared" si="1"/>
        <v>100</v>
      </c>
      <c r="V15" s="709" t="s">
        <v>21</v>
      </c>
      <c r="W15" s="710">
        <f t="shared" si="2"/>
        <v>100</v>
      </c>
      <c r="X15" s="1348"/>
      <c r="Y15" s="3604"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12"/>
      <c r="Q16" s="1345"/>
      <c r="R16" s="709"/>
      <c r="S16" s="710"/>
      <c r="T16" s="709"/>
      <c r="U16" s="710"/>
      <c r="V16" s="709"/>
      <c r="W16" s="710"/>
      <c r="X16" s="1348"/>
      <c r="Y16" s="3605"/>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12"/>
      <c r="Q17" s="1345" t="str">
        <f>B17</f>
        <v>交通便捷度</v>
      </c>
      <c r="R17" s="709" t="s">
        <v>21</v>
      </c>
      <c r="S17" s="710">
        <f>F17</f>
        <v>100</v>
      </c>
      <c r="T17" s="709" t="s">
        <v>21</v>
      </c>
      <c r="U17" s="710">
        <f>H17</f>
        <v>100</v>
      </c>
      <c r="V17" s="709" t="s">
        <v>21</v>
      </c>
      <c r="W17" s="710">
        <f>J17</f>
        <v>100</v>
      </c>
      <c r="X17" s="1348"/>
      <c r="Y17" s="3605"/>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12"/>
      <c r="Q18" s="1345"/>
      <c r="R18" s="709"/>
      <c r="S18" s="710"/>
      <c r="T18" s="709"/>
      <c r="U18" s="710"/>
      <c r="V18" s="709"/>
      <c r="W18" s="710"/>
      <c r="X18" s="1348"/>
      <c r="Y18" s="3605"/>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12"/>
      <c r="Q19" s="1345" t="str">
        <f>B19</f>
        <v>公共配套设施</v>
      </c>
      <c r="R19" s="709" t="s">
        <v>21</v>
      </c>
      <c r="S19" s="710">
        <f>F19</f>
        <v>100</v>
      </c>
      <c r="T19" s="709" t="s">
        <v>21</v>
      </c>
      <c r="U19" s="710">
        <f>H19</f>
        <v>100</v>
      </c>
      <c r="V19" s="709" t="s">
        <v>21</v>
      </c>
      <c r="W19" s="710">
        <f>J19</f>
        <v>100</v>
      </c>
      <c r="X19" s="1348"/>
      <c r="Y19" s="3605"/>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12"/>
      <c r="Q20" s="1345"/>
      <c r="R20" s="709"/>
      <c r="S20" s="710"/>
      <c r="T20" s="709"/>
      <c r="U20" s="710"/>
      <c r="V20" s="709"/>
      <c r="W20" s="710"/>
      <c r="X20" s="1348"/>
      <c r="Y20" s="3605"/>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12"/>
      <c r="Q21" s="1345" t="str">
        <f>B21</f>
        <v>基础设施水平</v>
      </c>
      <c r="R21" s="709" t="s">
        <v>17</v>
      </c>
      <c r="S21" s="710">
        <f>F21</f>
        <v>100</v>
      </c>
      <c r="T21" s="709" t="s">
        <v>17</v>
      </c>
      <c r="U21" s="710">
        <f>H21</f>
        <v>100</v>
      </c>
      <c r="V21" s="709" t="s">
        <v>17</v>
      </c>
      <c r="W21" s="710">
        <f>J21</f>
        <v>100</v>
      </c>
      <c r="X21" s="1348"/>
      <c r="Y21" s="360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12"/>
      <c r="Q22" s="1345"/>
      <c r="R22" s="709"/>
      <c r="S22" s="710"/>
      <c r="T22" s="709"/>
      <c r="U22" s="710"/>
      <c r="V22" s="709"/>
      <c r="W22" s="710"/>
      <c r="X22" s="1348"/>
      <c r="Y22" s="3605"/>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12"/>
      <c r="Q23" s="1345" t="str">
        <f>B23</f>
        <v>自然及人文环境</v>
      </c>
      <c r="R23" s="709" t="s">
        <v>21</v>
      </c>
      <c r="S23" s="710">
        <f>F23</f>
        <v>100</v>
      </c>
      <c r="T23" s="709" t="s">
        <v>21</v>
      </c>
      <c r="U23" s="710">
        <f>H23</f>
        <v>100</v>
      </c>
      <c r="V23" s="709" t="s">
        <v>21</v>
      </c>
      <c r="W23" s="710">
        <f>J23</f>
        <v>100</v>
      </c>
      <c r="X23" s="1348"/>
      <c r="Y23" s="3605"/>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12"/>
      <c r="Q24" s="1345"/>
      <c r="R24" s="709"/>
      <c r="S24" s="710"/>
      <c r="T24" s="709"/>
      <c r="U24" s="710"/>
      <c r="V24" s="709"/>
      <c r="W24" s="710"/>
      <c r="X24" s="1348"/>
      <c r="Y24" s="3605"/>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12"/>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05"/>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12"/>
      <c r="Q26" s="1345" t="str">
        <f t="shared" si="11"/>
        <v>朝向</v>
      </c>
      <c r="R26" s="709" t="s">
        <v>21</v>
      </c>
      <c r="S26" s="710">
        <f t="shared" si="12"/>
        <v>100</v>
      </c>
      <c r="T26" s="709" t="s">
        <v>21</v>
      </c>
      <c r="U26" s="710">
        <f t="shared" si="13"/>
        <v>100</v>
      </c>
      <c r="V26" s="709" t="s">
        <v>21</v>
      </c>
      <c r="W26" s="710">
        <f t="shared" si="14"/>
        <v>100</v>
      </c>
      <c r="X26" s="1348"/>
      <c r="Y26" s="3605"/>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12"/>
      <c r="Q27" s="1338">
        <f t="shared" si="11"/>
        <v>111</v>
      </c>
      <c r="R27" s="705" t="s">
        <v>21</v>
      </c>
      <c r="S27" s="706">
        <f t="shared" si="12"/>
        <v>100</v>
      </c>
      <c r="T27" s="705" t="s">
        <v>21</v>
      </c>
      <c r="U27" s="706">
        <f t="shared" si="13"/>
        <v>100</v>
      </c>
      <c r="V27" s="705" t="s">
        <v>21</v>
      </c>
      <c r="W27" s="706">
        <f t="shared" si="14"/>
        <v>100</v>
      </c>
      <c r="X27" s="707"/>
      <c r="Y27" s="3605"/>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12"/>
      <c r="Q28" s="1345">
        <f t="shared" si="11"/>
        <v>111</v>
      </c>
      <c r="R28" s="709" t="s">
        <v>21</v>
      </c>
      <c r="S28" s="710">
        <f t="shared" si="12"/>
        <v>100</v>
      </c>
      <c r="T28" s="709" t="s">
        <v>21</v>
      </c>
      <c r="U28" s="710">
        <f t="shared" si="13"/>
        <v>100</v>
      </c>
      <c r="V28" s="709" t="s">
        <v>21</v>
      </c>
      <c r="W28" s="710">
        <f t="shared" si="14"/>
        <v>100</v>
      </c>
      <c r="X28" s="1348"/>
      <c r="Y28" s="3605"/>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12"/>
      <c r="Q29" s="1345">
        <f t="shared" si="11"/>
        <v>111</v>
      </c>
      <c r="R29" s="709" t="s">
        <v>21</v>
      </c>
      <c r="S29" s="710">
        <f t="shared" si="12"/>
        <v>100</v>
      </c>
      <c r="T29" s="709" t="s">
        <v>21</v>
      </c>
      <c r="U29" s="710">
        <f t="shared" si="13"/>
        <v>100</v>
      </c>
      <c r="V29" s="709" t="s">
        <v>21</v>
      </c>
      <c r="W29" s="710">
        <f t="shared" si="14"/>
        <v>100</v>
      </c>
      <c r="X29" s="1348"/>
      <c r="Y29" s="3605"/>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12"/>
      <c r="Q30" s="1345">
        <f t="shared" si="11"/>
        <v>111</v>
      </c>
      <c r="R30" s="709" t="s">
        <v>21</v>
      </c>
      <c r="S30" s="710">
        <f t="shared" si="12"/>
        <v>100</v>
      </c>
      <c r="T30" s="709" t="s">
        <v>21</v>
      </c>
      <c r="U30" s="710">
        <f t="shared" si="13"/>
        <v>100</v>
      </c>
      <c r="V30" s="709" t="s">
        <v>21</v>
      </c>
      <c r="W30" s="710">
        <f t="shared" si="14"/>
        <v>100</v>
      </c>
      <c r="X30" s="1348"/>
      <c r="Y30" s="3605"/>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12"/>
      <c r="Q31" s="1345">
        <f t="shared" si="11"/>
        <v>111</v>
      </c>
      <c r="R31" s="709" t="s">
        <v>21</v>
      </c>
      <c r="S31" s="710">
        <f t="shared" si="12"/>
        <v>100</v>
      </c>
      <c r="T31" s="709" t="s">
        <v>21</v>
      </c>
      <c r="U31" s="710">
        <f t="shared" si="13"/>
        <v>100</v>
      </c>
      <c r="V31" s="709" t="s">
        <v>21</v>
      </c>
      <c r="W31" s="710">
        <f t="shared" si="14"/>
        <v>100</v>
      </c>
      <c r="X31" s="1348"/>
      <c r="Y31" s="3605"/>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06" t="s">
        <v>1950</v>
      </c>
      <c r="Q32" s="1345" t="str">
        <f t="shared" si="11"/>
        <v>建筑类型</v>
      </c>
      <c r="R32" s="709" t="s">
        <v>21</v>
      </c>
      <c r="S32" s="710">
        <f t="shared" si="12"/>
        <v>100</v>
      </c>
      <c r="T32" s="709" t="s">
        <v>21</v>
      </c>
      <c r="U32" s="710">
        <f t="shared" si="13"/>
        <v>100</v>
      </c>
      <c r="V32" s="709" t="s">
        <v>21</v>
      </c>
      <c r="W32" s="710">
        <f t="shared" si="14"/>
        <v>100</v>
      </c>
      <c r="X32" s="1348"/>
      <c r="Y32" s="3609"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07"/>
      <c r="Q33" s="711" t="str">
        <f t="shared" si="11"/>
        <v>项目建筑规模</v>
      </c>
      <c r="R33" s="712" t="s">
        <v>21</v>
      </c>
      <c r="S33" s="713" t="e">
        <f t="shared" si="12"/>
        <v>#N/A</v>
      </c>
      <c r="T33" s="712" t="s">
        <v>21</v>
      </c>
      <c r="U33" s="713" t="e">
        <f t="shared" si="13"/>
        <v>#N/A</v>
      </c>
      <c r="V33" s="712" t="s">
        <v>21</v>
      </c>
      <c r="W33" s="713" t="e">
        <f t="shared" si="14"/>
        <v>#N/A</v>
      </c>
      <c r="X33" s="714"/>
      <c r="Y33" s="3609"/>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07"/>
      <c r="Q34" s="1345" t="str">
        <f t="shared" si="11"/>
        <v>建筑结构</v>
      </c>
      <c r="R34" s="709" t="s">
        <v>21</v>
      </c>
      <c r="S34" s="710">
        <f t="shared" si="12"/>
        <v>100</v>
      </c>
      <c r="T34" s="709" t="s">
        <v>21</v>
      </c>
      <c r="U34" s="710">
        <f t="shared" si="13"/>
        <v>100</v>
      </c>
      <c r="V34" s="709" t="s">
        <v>21</v>
      </c>
      <c r="W34" s="710">
        <f t="shared" si="14"/>
        <v>100</v>
      </c>
      <c r="X34" s="1348"/>
      <c r="Y34" s="3609"/>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07"/>
      <c r="Q35" s="1345" t="str">
        <f t="shared" si="11"/>
        <v>建筑品质</v>
      </c>
      <c r="R35" s="709" t="s">
        <v>21</v>
      </c>
      <c r="S35" s="710">
        <f t="shared" si="12"/>
        <v>100</v>
      </c>
      <c r="T35" s="709" t="s">
        <v>21</v>
      </c>
      <c r="U35" s="710">
        <f t="shared" si="13"/>
        <v>100</v>
      </c>
      <c r="V35" s="709" t="s">
        <v>21</v>
      </c>
      <c r="W35" s="710">
        <f t="shared" si="14"/>
        <v>100</v>
      </c>
      <c r="X35" s="1348"/>
      <c r="Y35" s="3609"/>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07"/>
      <c r="Q36" s="1345" t="str">
        <f t="shared" si="11"/>
        <v>公共部分装修</v>
      </c>
      <c r="R36" s="709" t="s">
        <v>21</v>
      </c>
      <c r="S36" s="710">
        <f t="shared" si="12"/>
        <v>100</v>
      </c>
      <c r="T36" s="709" t="s">
        <v>21</v>
      </c>
      <c r="U36" s="710">
        <f t="shared" si="13"/>
        <v>100</v>
      </c>
      <c r="V36" s="709" t="s">
        <v>21</v>
      </c>
      <c r="W36" s="710">
        <f t="shared" si="14"/>
        <v>100</v>
      </c>
      <c r="X36" s="1348"/>
      <c r="Y36" s="3609"/>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07"/>
      <c r="Q37" s="1338" t="str">
        <f t="shared" si="11"/>
        <v>成新度</v>
      </c>
      <c r="R37" s="705" t="s">
        <v>21</v>
      </c>
      <c r="S37" s="706" t="e">
        <f t="shared" si="12"/>
        <v>#N/A</v>
      </c>
      <c r="T37" s="705" t="s">
        <v>21</v>
      </c>
      <c r="U37" s="706" t="e">
        <f t="shared" si="13"/>
        <v>#N/A</v>
      </c>
      <c r="V37" s="705" t="s">
        <v>21</v>
      </c>
      <c r="W37" s="706" t="e">
        <f t="shared" si="14"/>
        <v>#N/A</v>
      </c>
      <c r="X37" s="707"/>
      <c r="Y37" s="3609"/>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07" t="s">
        <v>1950</v>
      </c>
      <c r="Q38" s="1345" t="str">
        <f t="shared" si="11"/>
        <v>物业管理</v>
      </c>
      <c r="R38" s="709" t="s">
        <v>21</v>
      </c>
      <c r="S38" s="710">
        <f t="shared" si="12"/>
        <v>100</v>
      </c>
      <c r="T38" s="709" t="s">
        <v>21</v>
      </c>
      <c r="U38" s="710">
        <f t="shared" si="13"/>
        <v>100</v>
      </c>
      <c r="V38" s="709" t="s">
        <v>21</v>
      </c>
      <c r="W38" s="710">
        <f t="shared" si="14"/>
        <v>100</v>
      </c>
      <c r="X38" s="1348"/>
      <c r="Y38" s="3609"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07"/>
      <c r="Q39" s="1345" t="str">
        <f t="shared" si="11"/>
        <v>市政基础设施</v>
      </c>
      <c r="R39" s="709" t="s">
        <v>21</v>
      </c>
      <c r="S39" s="710">
        <f t="shared" si="12"/>
        <v>100</v>
      </c>
      <c r="T39" s="709" t="s">
        <v>21</v>
      </c>
      <c r="U39" s="710">
        <f t="shared" si="13"/>
        <v>100</v>
      </c>
      <c r="V39" s="709" t="s">
        <v>21</v>
      </c>
      <c r="W39" s="710">
        <f t="shared" si="14"/>
        <v>100</v>
      </c>
      <c r="X39" s="1348"/>
      <c r="Y39" s="3609"/>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07"/>
      <c r="Q40" s="1345" t="str">
        <f t="shared" si="11"/>
        <v>房型</v>
      </c>
      <c r="R40" s="709" t="s">
        <v>21</v>
      </c>
      <c r="S40" s="710">
        <f t="shared" si="12"/>
        <v>100</v>
      </c>
      <c r="T40" s="709" t="s">
        <v>21</v>
      </c>
      <c r="U40" s="710">
        <f t="shared" si="13"/>
        <v>100</v>
      </c>
      <c r="V40" s="709" t="s">
        <v>21</v>
      </c>
      <c r="W40" s="710">
        <f t="shared" si="14"/>
        <v>100</v>
      </c>
      <c r="X40" s="1348"/>
      <c r="Y40" s="3609"/>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07"/>
      <c r="Q41" s="711" t="str">
        <f t="shared" si="11"/>
        <v>单套/主力户型建筑面积</v>
      </c>
      <c r="R41" s="712" t="s">
        <v>21</v>
      </c>
      <c r="S41" s="713">
        <f t="shared" si="12"/>
        <v>100</v>
      </c>
      <c r="T41" s="712" t="s">
        <v>21</v>
      </c>
      <c r="U41" s="713">
        <f t="shared" si="13"/>
        <v>100</v>
      </c>
      <c r="V41" s="712" t="s">
        <v>21</v>
      </c>
      <c r="W41" s="713">
        <f t="shared" si="14"/>
        <v>100</v>
      </c>
      <c r="X41" s="714"/>
      <c r="Y41" s="3609"/>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07"/>
      <c r="Q42" s="1345" t="str">
        <f t="shared" si="11"/>
        <v>内部装修</v>
      </c>
      <c r="R42" s="709" t="s">
        <v>21</v>
      </c>
      <c r="S42" s="710">
        <f t="shared" si="12"/>
        <v>100</v>
      </c>
      <c r="T42" s="709" t="s">
        <v>21</v>
      </c>
      <c r="U42" s="710">
        <f t="shared" si="13"/>
        <v>100</v>
      </c>
      <c r="V42" s="709" t="s">
        <v>21</v>
      </c>
      <c r="W42" s="710">
        <f t="shared" si="14"/>
        <v>100</v>
      </c>
      <c r="X42" s="1348"/>
      <c r="Y42" s="3609"/>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07"/>
      <c r="Q43" s="1345" t="str">
        <f t="shared" si="11"/>
        <v>内部装修维护情况</v>
      </c>
      <c r="R43" s="709" t="s">
        <v>21</v>
      </c>
      <c r="S43" s="710">
        <f t="shared" si="12"/>
        <v>100</v>
      </c>
      <c r="T43" s="709" t="s">
        <v>21</v>
      </c>
      <c r="U43" s="710">
        <f t="shared" si="13"/>
        <v>100</v>
      </c>
      <c r="V43" s="709" t="s">
        <v>21</v>
      </c>
      <c r="W43" s="710">
        <f t="shared" si="14"/>
        <v>100</v>
      </c>
      <c r="X43" s="1348"/>
      <c r="Y43" s="3609"/>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07"/>
      <c r="Q44" s="1338">
        <f t="shared" si="11"/>
        <v>111</v>
      </c>
      <c r="R44" s="705" t="s">
        <v>21</v>
      </c>
      <c r="S44" s="706">
        <f t="shared" si="12"/>
        <v>100</v>
      </c>
      <c r="T44" s="705" t="s">
        <v>21</v>
      </c>
      <c r="U44" s="706">
        <f t="shared" si="13"/>
        <v>100</v>
      </c>
      <c r="V44" s="705" t="s">
        <v>21</v>
      </c>
      <c r="W44" s="706">
        <f t="shared" si="14"/>
        <v>100</v>
      </c>
      <c r="X44" s="707"/>
      <c r="Y44" s="3609"/>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07"/>
      <c r="Q45" s="1345">
        <f t="shared" si="11"/>
        <v>111</v>
      </c>
      <c r="R45" s="709" t="s">
        <v>21</v>
      </c>
      <c r="S45" s="710">
        <f t="shared" si="12"/>
        <v>100</v>
      </c>
      <c r="T45" s="709" t="s">
        <v>21</v>
      </c>
      <c r="U45" s="710">
        <f t="shared" si="13"/>
        <v>100</v>
      </c>
      <c r="V45" s="709" t="s">
        <v>21</v>
      </c>
      <c r="W45" s="710">
        <f t="shared" si="14"/>
        <v>100</v>
      </c>
      <c r="X45" s="1348"/>
      <c r="Y45" s="3609"/>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08"/>
      <c r="Q46" s="1345">
        <f t="shared" si="11"/>
        <v>111</v>
      </c>
      <c r="R46" s="709" t="s">
        <v>20</v>
      </c>
      <c r="S46" s="710">
        <f t="shared" si="12"/>
        <v>100</v>
      </c>
      <c r="T46" s="709" t="s">
        <v>20</v>
      </c>
      <c r="U46" s="710">
        <f t="shared" si="13"/>
        <v>100</v>
      </c>
      <c r="V46" s="709" t="s">
        <v>20</v>
      </c>
      <c r="W46" s="710">
        <f t="shared" si="14"/>
        <v>100</v>
      </c>
      <c r="X46" s="1348"/>
      <c r="Y46" s="3610"/>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602" t="str">
        <f>A47</f>
        <v>成交单价（元/平方米）</v>
      </c>
      <c r="Q47" s="3602"/>
      <c r="R47" s="3603">
        <f>E47</f>
        <v>0</v>
      </c>
      <c r="S47" s="3603"/>
      <c r="T47" s="3603">
        <f>G47</f>
        <v>0</v>
      </c>
      <c r="U47" s="3603"/>
      <c r="V47" s="3603">
        <f>I47</f>
        <v>0</v>
      </c>
      <c r="W47" s="3603"/>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602" t="str">
        <f>A48</f>
        <v>比较价值（元/平方米）</v>
      </c>
      <c r="Q48" s="3602"/>
      <c r="R48" s="3603" t="e">
        <f>IF(F1="售价",ROUND(PRODUCT(R47,AA7:AA46),0),ROUND(PRODUCT(R47,AA7:AA46),1))</f>
        <v>#DIV/0!</v>
      </c>
      <c r="S48" s="3603"/>
      <c r="T48" s="3603" t="e">
        <f>IF(F1="售价",ROUND(PRODUCT(T47,AB7:AB46),0),ROUND(PRODUCT(T47,AB7:AB46),1))</f>
        <v>#DIV/0!</v>
      </c>
      <c r="U48" s="3603"/>
      <c r="V48" s="3603" t="e">
        <f>IF(F1="售价",ROUND(PRODUCT(V47,AC7:AC46),0),ROUND(PRODUCT(V47,AC7:AC46),1))</f>
        <v>#DIV/0!</v>
      </c>
      <c r="W48" s="3603"/>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599" t="str">
        <f>A49</f>
        <v>估价对象XX用房的比较价值（楼面单价，元/平方米）</v>
      </c>
      <c r="Q49" s="3600"/>
      <c r="R49" s="3601" t="e">
        <f>IF(F1="售价",ROUND(IF(D48="简单平均",AVERAGE(R48:V48),R48*F48+T48*H48+V48*J48),0),ROUND(IF(D48="简单平均",AVERAGE(R48:V48),R48*F48+T48*H48+V48*J48),1))</f>
        <v>#DIV/0!</v>
      </c>
      <c r="S49" s="3601"/>
      <c r="T49" s="3601"/>
      <c r="U49" s="3601"/>
      <c r="V49" s="3601"/>
      <c r="W49" s="3601"/>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17" t="s">
        <v>2031</v>
      </c>
      <c r="D4" s="3618"/>
      <c r="E4" s="3619" t="s">
        <v>2032</v>
      </c>
      <c r="F4" s="3620"/>
      <c r="G4" s="3617" t="s">
        <v>2033</v>
      </c>
      <c r="H4" s="3618"/>
      <c r="I4" s="3617" t="s">
        <v>2034</v>
      </c>
      <c r="J4" s="3618"/>
      <c r="K4" s="563" t="s">
        <v>2035</v>
      </c>
      <c r="L4" s="2542"/>
      <c r="M4" s="2543"/>
      <c r="N4" s="2543"/>
      <c r="O4" s="2543"/>
      <c r="P4" s="3621" t="s">
        <v>2036</v>
      </c>
      <c r="Q4" s="3622"/>
      <c r="R4" s="3627" t="s">
        <v>2032</v>
      </c>
      <c r="S4" s="3628"/>
      <c r="T4" s="3627" t="s">
        <v>2033</v>
      </c>
      <c r="U4" s="3628"/>
      <c r="V4" s="3633" t="s">
        <v>2034</v>
      </c>
      <c r="W4" s="3633"/>
      <c r="X4" s="1348"/>
      <c r="Y4" s="3627" t="s">
        <v>2036</v>
      </c>
      <c r="Z4" s="3628"/>
      <c r="AA4" s="3614" t="s">
        <v>2032</v>
      </c>
      <c r="AB4" s="3633" t="s">
        <v>2033</v>
      </c>
      <c r="AC4" s="3614" t="s">
        <v>2034</v>
      </c>
    </row>
    <row r="5" spans="1:29" ht="15">
      <c r="A5" s="360"/>
      <c r="B5" s="361"/>
      <c r="C5" s="3636" t="s">
        <v>1927</v>
      </c>
      <c r="D5" s="3637"/>
      <c r="E5" s="3643" t="s">
        <v>1928</v>
      </c>
      <c r="F5" s="3644"/>
      <c r="G5" s="3636" t="s">
        <v>1929</v>
      </c>
      <c r="H5" s="3637"/>
      <c r="I5" s="3636" t="s">
        <v>1930</v>
      </c>
      <c r="J5" s="3637"/>
      <c r="K5" s="563"/>
      <c r="L5" s="2542"/>
      <c r="M5" s="2543"/>
      <c r="N5" s="2543"/>
      <c r="O5" s="2543"/>
      <c r="P5" s="3623"/>
      <c r="Q5" s="3624"/>
      <c r="R5" s="3629"/>
      <c r="S5" s="3630"/>
      <c r="T5" s="3629"/>
      <c r="U5" s="3630"/>
      <c r="V5" s="3633"/>
      <c r="W5" s="3633"/>
      <c r="X5" s="1348"/>
      <c r="Y5" s="3629"/>
      <c r="Z5" s="3630"/>
      <c r="AA5" s="3615"/>
      <c r="AB5" s="3633"/>
      <c r="AC5" s="3615"/>
    </row>
    <row r="6" spans="1:29" ht="15.75" thickBot="1">
      <c r="A6" s="362"/>
      <c r="B6" s="363"/>
      <c r="C6" s="3634" t="s">
        <v>1931</v>
      </c>
      <c r="D6" s="3635"/>
      <c r="E6" s="3641" t="s">
        <v>1931</v>
      </c>
      <c r="F6" s="3642"/>
      <c r="G6" s="3634" t="s">
        <v>1931</v>
      </c>
      <c r="H6" s="3635"/>
      <c r="I6" s="3634" t="s">
        <v>1931</v>
      </c>
      <c r="J6" s="3635"/>
      <c r="K6" s="563" t="s">
        <v>1932</v>
      </c>
      <c r="L6" s="2542"/>
      <c r="M6" s="2543"/>
      <c r="N6" s="2543"/>
      <c r="O6" s="2543"/>
      <c r="P6" s="3625"/>
      <c r="Q6" s="3626"/>
      <c r="R6" s="3629"/>
      <c r="S6" s="3630"/>
      <c r="T6" s="3631"/>
      <c r="U6" s="3632"/>
      <c r="V6" s="3633"/>
      <c r="W6" s="3633"/>
      <c r="X6" s="1348"/>
      <c r="Y6" s="3631"/>
      <c r="Z6" s="3632"/>
      <c r="AA6" s="3616"/>
      <c r="AB6" s="3633"/>
      <c r="AC6" s="3616"/>
    </row>
    <row r="7" spans="1:29" s="112" customFormat="1" ht="15.75" thickBot="1">
      <c r="A7" s="364" t="s">
        <v>1933</v>
      </c>
      <c r="B7" s="365"/>
      <c r="C7" s="366">
        <f>'数据-取费表'!B2</f>
        <v>44653</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38" t="s">
        <v>1934</v>
      </c>
      <c r="Q7" s="3640"/>
      <c r="R7" s="705" t="s">
        <v>17</v>
      </c>
      <c r="S7" s="706">
        <f t="shared" ref="S7:S15" si="0">F7</f>
        <v>0</v>
      </c>
      <c r="T7" s="705" t="s">
        <v>17</v>
      </c>
      <c r="U7" s="706">
        <f t="shared" ref="U7:U15" si="1">H7</f>
        <v>0</v>
      </c>
      <c r="V7" s="705" t="s">
        <v>17</v>
      </c>
      <c r="W7" s="706">
        <f t="shared" ref="W7:W15" si="2">J7</f>
        <v>0</v>
      </c>
      <c r="X7" s="707"/>
      <c r="Y7" s="3638" t="s">
        <v>1934</v>
      </c>
      <c r="Z7" s="3639"/>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38" t="s">
        <v>1937</v>
      </c>
      <c r="Q8" s="3639"/>
      <c r="R8" s="705" t="s">
        <v>17</v>
      </c>
      <c r="S8" s="706">
        <f t="shared" si="0"/>
        <v>0</v>
      </c>
      <c r="T8" s="705" t="s">
        <v>17</v>
      </c>
      <c r="U8" s="706">
        <f t="shared" si="1"/>
        <v>0</v>
      </c>
      <c r="V8" s="705" t="s">
        <v>17</v>
      </c>
      <c r="W8" s="706">
        <f t="shared" si="2"/>
        <v>0</v>
      </c>
      <c r="X8" s="707"/>
      <c r="Y8" s="3638" t="s">
        <v>1937</v>
      </c>
      <c r="Z8" s="3639"/>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13"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13"/>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13"/>
      <c r="Q11" s="1338" t="str">
        <f t="shared" si="6"/>
        <v>容积率</v>
      </c>
      <c r="R11" s="705" t="s">
        <v>17</v>
      </c>
      <c r="S11" s="706" t="e">
        <f t="shared" si="0"/>
        <v>#N/A</v>
      </c>
      <c r="T11" s="705" t="s">
        <v>17</v>
      </c>
      <c r="U11" s="706" t="e">
        <f t="shared" si="1"/>
        <v>#N/A</v>
      </c>
      <c r="V11" s="705" t="s">
        <v>17</v>
      </c>
      <c r="W11" s="706" t="e">
        <f t="shared" si="2"/>
        <v>#N/A</v>
      </c>
      <c r="X11" s="707"/>
      <c r="Y11" s="3474"/>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13"/>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13"/>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13"/>
      <c r="Q14" s="1338">
        <f t="shared" si="6"/>
        <v>111</v>
      </c>
      <c r="R14" s="705" t="s">
        <v>17</v>
      </c>
      <c r="S14" s="706">
        <f t="shared" si="0"/>
        <v>100</v>
      </c>
      <c r="T14" s="705" t="s">
        <v>17</v>
      </c>
      <c r="U14" s="706">
        <f t="shared" si="1"/>
        <v>100</v>
      </c>
      <c r="V14" s="705" t="s">
        <v>17</v>
      </c>
      <c r="W14" s="706">
        <f t="shared" si="2"/>
        <v>100</v>
      </c>
      <c r="X14" s="707"/>
      <c r="Y14" s="3474"/>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11" t="s">
        <v>1945</v>
      </c>
      <c r="Q15" s="1345" t="str">
        <f t="shared" si="6"/>
        <v>商业繁华度</v>
      </c>
      <c r="R15" s="709" t="s">
        <v>17</v>
      </c>
      <c r="S15" s="710">
        <f t="shared" si="0"/>
        <v>100</v>
      </c>
      <c r="T15" s="709" t="s">
        <v>17</v>
      </c>
      <c r="U15" s="710">
        <f t="shared" si="1"/>
        <v>100</v>
      </c>
      <c r="V15" s="709" t="s">
        <v>17</v>
      </c>
      <c r="W15" s="710">
        <f t="shared" si="2"/>
        <v>100</v>
      </c>
      <c r="X15" s="1348"/>
      <c r="Y15" s="3604"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12"/>
      <c r="Q16" s="1345"/>
      <c r="R16" s="709"/>
      <c r="S16" s="710"/>
      <c r="T16" s="709"/>
      <c r="U16" s="710"/>
      <c r="V16" s="709"/>
      <c r="W16" s="710"/>
      <c r="X16" s="1348"/>
      <c r="Y16" s="3605"/>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12"/>
      <c r="Q17" s="1345" t="str">
        <f>B17</f>
        <v>交通便捷度</v>
      </c>
      <c r="R17" s="709" t="s">
        <v>17</v>
      </c>
      <c r="S17" s="710">
        <f>F17</f>
        <v>100</v>
      </c>
      <c r="T17" s="709" t="s">
        <v>17</v>
      </c>
      <c r="U17" s="710">
        <f>H17</f>
        <v>100</v>
      </c>
      <c r="V17" s="709" t="s">
        <v>17</v>
      </c>
      <c r="W17" s="710">
        <f>J17</f>
        <v>100</v>
      </c>
      <c r="X17" s="1348"/>
      <c r="Y17" s="3605"/>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12"/>
      <c r="Q18" s="1345"/>
      <c r="R18" s="709"/>
      <c r="S18" s="710"/>
      <c r="T18" s="709"/>
      <c r="U18" s="710"/>
      <c r="V18" s="709"/>
      <c r="W18" s="710"/>
      <c r="X18" s="1348"/>
      <c r="Y18" s="3605"/>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12"/>
      <c r="Q19" s="1345" t="str">
        <f>B19</f>
        <v>公共配套设施</v>
      </c>
      <c r="R19" s="709" t="s">
        <v>17</v>
      </c>
      <c r="S19" s="710">
        <f>F19</f>
        <v>100</v>
      </c>
      <c r="T19" s="709" t="s">
        <v>17</v>
      </c>
      <c r="U19" s="710">
        <f>H19</f>
        <v>100</v>
      </c>
      <c r="V19" s="709" t="s">
        <v>17</v>
      </c>
      <c r="W19" s="710">
        <f>J19</f>
        <v>100</v>
      </c>
      <c r="X19" s="1348"/>
      <c r="Y19" s="3605"/>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12"/>
      <c r="Q20" s="1345"/>
      <c r="R20" s="709"/>
      <c r="S20" s="710"/>
      <c r="T20" s="709"/>
      <c r="U20" s="710"/>
      <c r="V20" s="709"/>
      <c r="W20" s="710"/>
      <c r="X20" s="1348"/>
      <c r="Y20" s="3605"/>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12"/>
      <c r="Q21" s="1345" t="str">
        <f>B21</f>
        <v>基础设施水平</v>
      </c>
      <c r="R21" s="709" t="s">
        <v>17</v>
      </c>
      <c r="S21" s="710">
        <f>F21</f>
        <v>100</v>
      </c>
      <c r="T21" s="709" t="s">
        <v>17</v>
      </c>
      <c r="U21" s="710">
        <f>H21</f>
        <v>100</v>
      </c>
      <c r="V21" s="709" t="s">
        <v>17</v>
      </c>
      <c r="W21" s="710">
        <f>J21</f>
        <v>100</v>
      </c>
      <c r="X21" s="1348"/>
      <c r="Y21" s="360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12"/>
      <c r="Q22" s="1345"/>
      <c r="R22" s="709"/>
      <c r="S22" s="710"/>
      <c r="T22" s="709"/>
      <c r="U22" s="710"/>
      <c r="V22" s="709"/>
      <c r="W22" s="710"/>
      <c r="X22" s="1348"/>
      <c r="Y22" s="3605"/>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12"/>
      <c r="Q23" s="1345" t="str">
        <f>B23</f>
        <v>自然及人文环境</v>
      </c>
      <c r="R23" s="709" t="s">
        <v>17</v>
      </c>
      <c r="S23" s="710">
        <f>F23</f>
        <v>100</v>
      </c>
      <c r="T23" s="709" t="s">
        <v>17</v>
      </c>
      <c r="U23" s="710">
        <f>H23</f>
        <v>100</v>
      </c>
      <c r="V23" s="709" t="s">
        <v>17</v>
      </c>
      <c r="W23" s="710">
        <f>J23</f>
        <v>100</v>
      </c>
      <c r="X23" s="1348"/>
      <c r="Y23" s="3605"/>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12"/>
      <c r="Q24" s="1345"/>
      <c r="R24" s="709"/>
      <c r="S24" s="710"/>
      <c r="T24" s="709"/>
      <c r="U24" s="710"/>
      <c r="V24" s="709"/>
      <c r="W24" s="710"/>
      <c r="X24" s="1348"/>
      <c r="Y24" s="3605"/>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12"/>
      <c r="Q25" s="1345" t="str">
        <f t="shared" ref="Q25:Q46" si="11">B25</f>
        <v>临街状况</v>
      </c>
      <c r="R25" s="709" t="s">
        <v>17</v>
      </c>
      <c r="S25" s="710">
        <f>F25</f>
        <v>100</v>
      </c>
      <c r="T25" s="709" t="s">
        <v>17</v>
      </c>
      <c r="U25" s="710">
        <f>H25</f>
        <v>100</v>
      </c>
      <c r="V25" s="709" t="s">
        <v>17</v>
      </c>
      <c r="W25" s="710">
        <f>J25</f>
        <v>100</v>
      </c>
      <c r="X25" s="1348"/>
      <c r="Y25" s="3605"/>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12"/>
      <c r="Q26" s="1345" t="str">
        <f t="shared" si="11"/>
        <v>平面位置/可视性</v>
      </c>
      <c r="R26" s="709" t="s">
        <v>17</v>
      </c>
      <c r="S26" s="710">
        <f>F26</f>
        <v>100</v>
      </c>
      <c r="T26" s="709" t="s">
        <v>17</v>
      </c>
      <c r="U26" s="710">
        <f>H26</f>
        <v>100</v>
      </c>
      <c r="V26" s="709" t="s">
        <v>17</v>
      </c>
      <c r="W26" s="710">
        <f>J26</f>
        <v>100</v>
      </c>
      <c r="X26" s="1348"/>
      <c r="Y26" s="3605"/>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12"/>
      <c r="Q27" s="1338" t="str">
        <f t="shared" si="11"/>
        <v>人流量</v>
      </c>
      <c r="R27" s="705" t="s">
        <v>17</v>
      </c>
      <c r="S27" s="706">
        <f>F27</f>
        <v>100</v>
      </c>
      <c r="T27" s="705" t="s">
        <v>17</v>
      </c>
      <c r="U27" s="706">
        <f>H27</f>
        <v>100</v>
      </c>
      <c r="V27" s="705" t="s">
        <v>17</v>
      </c>
      <c r="W27" s="706">
        <f>J27</f>
        <v>100</v>
      </c>
      <c r="X27" s="707"/>
      <c r="Y27" s="3605"/>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12"/>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05"/>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12"/>
      <c r="Q29" s="1345">
        <f t="shared" si="11"/>
        <v>111</v>
      </c>
      <c r="R29" s="709" t="s">
        <v>17</v>
      </c>
      <c r="S29" s="710">
        <f t="shared" si="12"/>
        <v>100</v>
      </c>
      <c r="T29" s="709" t="s">
        <v>17</v>
      </c>
      <c r="U29" s="710">
        <f t="shared" si="13"/>
        <v>100</v>
      </c>
      <c r="V29" s="709" t="s">
        <v>17</v>
      </c>
      <c r="W29" s="710">
        <f t="shared" si="14"/>
        <v>100</v>
      </c>
      <c r="X29" s="1348"/>
      <c r="Y29" s="3605"/>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12"/>
      <c r="Q30" s="1345">
        <f t="shared" si="11"/>
        <v>111</v>
      </c>
      <c r="R30" s="709" t="s">
        <v>17</v>
      </c>
      <c r="S30" s="710">
        <f t="shared" si="12"/>
        <v>100</v>
      </c>
      <c r="T30" s="709" t="s">
        <v>17</v>
      </c>
      <c r="U30" s="710">
        <f t="shared" si="13"/>
        <v>100</v>
      </c>
      <c r="V30" s="709" t="s">
        <v>17</v>
      </c>
      <c r="W30" s="710">
        <f t="shared" si="14"/>
        <v>100</v>
      </c>
      <c r="X30" s="1348"/>
      <c r="Y30" s="3605"/>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12"/>
      <c r="Q31" s="1345">
        <f t="shared" si="11"/>
        <v>111</v>
      </c>
      <c r="R31" s="709" t="s">
        <v>17</v>
      </c>
      <c r="S31" s="710">
        <f t="shared" si="12"/>
        <v>100</v>
      </c>
      <c r="T31" s="709" t="s">
        <v>17</v>
      </c>
      <c r="U31" s="710">
        <f t="shared" si="13"/>
        <v>100</v>
      </c>
      <c r="V31" s="709" t="s">
        <v>17</v>
      </c>
      <c r="W31" s="710">
        <f t="shared" si="14"/>
        <v>100</v>
      </c>
      <c r="X31" s="1348"/>
      <c r="Y31" s="3605"/>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06" t="s">
        <v>1950</v>
      </c>
      <c r="Q32" s="1345" t="str">
        <f t="shared" si="11"/>
        <v>商业类型</v>
      </c>
      <c r="R32" s="709" t="s">
        <v>17</v>
      </c>
      <c r="S32" s="710">
        <f t="shared" si="12"/>
        <v>100</v>
      </c>
      <c r="T32" s="709" t="s">
        <v>17</v>
      </c>
      <c r="U32" s="710">
        <f t="shared" si="13"/>
        <v>100</v>
      </c>
      <c r="V32" s="709" t="s">
        <v>17</v>
      </c>
      <c r="W32" s="710">
        <f t="shared" si="14"/>
        <v>100</v>
      </c>
      <c r="X32" s="1348"/>
      <c r="Y32" s="3609"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07"/>
      <c r="Q33" s="711" t="str">
        <f t="shared" si="11"/>
        <v>项目建筑规模</v>
      </c>
      <c r="R33" s="712" t="s">
        <v>17</v>
      </c>
      <c r="S33" s="713" t="e">
        <f t="shared" si="12"/>
        <v>#N/A</v>
      </c>
      <c r="T33" s="712" t="s">
        <v>17</v>
      </c>
      <c r="U33" s="713" t="e">
        <f t="shared" si="13"/>
        <v>#N/A</v>
      </c>
      <c r="V33" s="712" t="s">
        <v>17</v>
      </c>
      <c r="W33" s="713" t="e">
        <f t="shared" si="14"/>
        <v>#N/A</v>
      </c>
      <c r="X33" s="714"/>
      <c r="Y33" s="3609"/>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07"/>
      <c r="Q34" s="1345" t="str">
        <f t="shared" si="11"/>
        <v>建筑结构</v>
      </c>
      <c r="R34" s="709" t="s">
        <v>17</v>
      </c>
      <c r="S34" s="710">
        <f t="shared" si="12"/>
        <v>100</v>
      </c>
      <c r="T34" s="709" t="s">
        <v>17</v>
      </c>
      <c r="U34" s="710">
        <f t="shared" si="13"/>
        <v>100</v>
      </c>
      <c r="V34" s="709" t="s">
        <v>17</v>
      </c>
      <c r="W34" s="710">
        <f t="shared" si="14"/>
        <v>100</v>
      </c>
      <c r="X34" s="1348"/>
      <c r="Y34" s="3609"/>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07"/>
      <c r="Q35" s="1345" t="str">
        <f t="shared" si="11"/>
        <v>公共部分装修</v>
      </c>
      <c r="R35" s="709" t="s">
        <v>17</v>
      </c>
      <c r="S35" s="710">
        <f t="shared" si="12"/>
        <v>100</v>
      </c>
      <c r="T35" s="709" t="s">
        <v>17</v>
      </c>
      <c r="U35" s="710">
        <f t="shared" si="13"/>
        <v>100</v>
      </c>
      <c r="V35" s="709" t="s">
        <v>17</v>
      </c>
      <c r="W35" s="710">
        <f t="shared" si="14"/>
        <v>100</v>
      </c>
      <c r="X35" s="1348"/>
      <c r="Y35" s="3609"/>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07"/>
      <c r="Q36" s="1345" t="str">
        <f t="shared" si="11"/>
        <v>成新度</v>
      </c>
      <c r="R36" s="709" t="s">
        <v>17</v>
      </c>
      <c r="S36" s="710" t="e">
        <f t="shared" si="12"/>
        <v>#N/A</v>
      </c>
      <c r="T36" s="709" t="s">
        <v>17</v>
      </c>
      <c r="U36" s="710" t="e">
        <f t="shared" si="13"/>
        <v>#N/A</v>
      </c>
      <c r="V36" s="709" t="s">
        <v>17</v>
      </c>
      <c r="W36" s="710" t="e">
        <f t="shared" si="14"/>
        <v>#N/A</v>
      </c>
      <c r="X36" s="1348"/>
      <c r="Y36" s="3609"/>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07"/>
      <c r="Q37" s="1338" t="str">
        <f t="shared" si="11"/>
        <v>市政基础设施</v>
      </c>
      <c r="R37" s="705" t="s">
        <v>17</v>
      </c>
      <c r="S37" s="706">
        <f t="shared" si="12"/>
        <v>100</v>
      </c>
      <c r="T37" s="705" t="s">
        <v>17</v>
      </c>
      <c r="U37" s="706">
        <f t="shared" si="13"/>
        <v>100</v>
      </c>
      <c r="V37" s="705" t="s">
        <v>17</v>
      </c>
      <c r="W37" s="706">
        <f t="shared" si="14"/>
        <v>100</v>
      </c>
      <c r="X37" s="707"/>
      <c r="Y37" s="3609"/>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07" t="s">
        <v>1950</v>
      </c>
      <c r="Q38" s="1345" t="str">
        <f t="shared" si="11"/>
        <v>业态</v>
      </c>
      <c r="R38" s="709" t="s">
        <v>17</v>
      </c>
      <c r="S38" s="710">
        <f t="shared" si="12"/>
        <v>100</v>
      </c>
      <c r="T38" s="709" t="s">
        <v>17</v>
      </c>
      <c r="U38" s="710">
        <f t="shared" si="13"/>
        <v>100</v>
      </c>
      <c r="V38" s="709" t="s">
        <v>17</v>
      </c>
      <c r="W38" s="710">
        <f t="shared" si="14"/>
        <v>100</v>
      </c>
      <c r="X38" s="1348"/>
      <c r="Y38" s="3609"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07"/>
      <c r="Q39" s="1345" t="str">
        <f t="shared" si="11"/>
        <v>层高</v>
      </c>
      <c r="R39" s="709" t="s">
        <v>17</v>
      </c>
      <c r="S39" s="710">
        <f t="shared" si="12"/>
        <v>100</v>
      </c>
      <c r="T39" s="709" t="s">
        <v>17</v>
      </c>
      <c r="U39" s="710">
        <f t="shared" si="13"/>
        <v>100</v>
      </c>
      <c r="V39" s="709" t="s">
        <v>17</v>
      </c>
      <c r="W39" s="710">
        <f t="shared" si="14"/>
        <v>100</v>
      </c>
      <c r="X39" s="1348"/>
      <c r="Y39" s="3609"/>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07"/>
      <c r="Q40" s="1345" t="str">
        <f t="shared" si="11"/>
        <v>单套建筑面积</v>
      </c>
      <c r="R40" s="709" t="s">
        <v>17</v>
      </c>
      <c r="S40" s="710">
        <f t="shared" si="12"/>
        <v>100</v>
      </c>
      <c r="T40" s="709" t="s">
        <v>17</v>
      </c>
      <c r="U40" s="710">
        <f t="shared" si="13"/>
        <v>100</v>
      </c>
      <c r="V40" s="709" t="s">
        <v>17</v>
      </c>
      <c r="W40" s="710">
        <f t="shared" si="14"/>
        <v>100</v>
      </c>
      <c r="X40" s="1348"/>
      <c r="Y40" s="3609"/>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07"/>
      <c r="Q41" s="711" t="str">
        <f t="shared" si="11"/>
        <v>进深比</v>
      </c>
      <c r="R41" s="712" t="s">
        <v>17</v>
      </c>
      <c r="S41" s="713">
        <f t="shared" si="12"/>
        <v>100</v>
      </c>
      <c r="T41" s="712" t="s">
        <v>17</v>
      </c>
      <c r="U41" s="713">
        <f t="shared" si="13"/>
        <v>100</v>
      </c>
      <c r="V41" s="712" t="s">
        <v>17</v>
      </c>
      <c r="W41" s="713">
        <f t="shared" si="14"/>
        <v>100</v>
      </c>
      <c r="X41" s="714"/>
      <c r="Y41" s="3609"/>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07"/>
      <c r="Q42" s="1345" t="str">
        <f t="shared" si="11"/>
        <v>内部装修</v>
      </c>
      <c r="R42" s="709" t="s">
        <v>17</v>
      </c>
      <c r="S42" s="710">
        <f t="shared" si="12"/>
        <v>100</v>
      </c>
      <c r="T42" s="709" t="s">
        <v>17</v>
      </c>
      <c r="U42" s="710">
        <f t="shared" si="13"/>
        <v>100</v>
      </c>
      <c r="V42" s="709" t="s">
        <v>17</v>
      </c>
      <c r="W42" s="710">
        <f t="shared" si="14"/>
        <v>100</v>
      </c>
      <c r="X42" s="1348"/>
      <c r="Y42" s="3609"/>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07"/>
      <c r="Q43" s="1345" t="str">
        <f t="shared" si="11"/>
        <v>内部装修维护情况</v>
      </c>
      <c r="R43" s="709" t="s">
        <v>17</v>
      </c>
      <c r="S43" s="710">
        <f t="shared" si="12"/>
        <v>100</v>
      </c>
      <c r="T43" s="709" t="s">
        <v>17</v>
      </c>
      <c r="U43" s="710">
        <f t="shared" si="13"/>
        <v>100</v>
      </c>
      <c r="V43" s="709" t="s">
        <v>17</v>
      </c>
      <c r="W43" s="710">
        <f t="shared" si="14"/>
        <v>100</v>
      </c>
      <c r="X43" s="1348"/>
      <c r="Y43" s="3609"/>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07"/>
      <c r="Q44" s="1338">
        <f t="shared" si="11"/>
        <v>111</v>
      </c>
      <c r="R44" s="705" t="s">
        <v>17</v>
      </c>
      <c r="S44" s="706">
        <f t="shared" si="12"/>
        <v>100</v>
      </c>
      <c r="T44" s="705" t="s">
        <v>17</v>
      </c>
      <c r="U44" s="706">
        <f t="shared" si="13"/>
        <v>100</v>
      </c>
      <c r="V44" s="705" t="s">
        <v>17</v>
      </c>
      <c r="W44" s="706">
        <f t="shared" si="14"/>
        <v>100</v>
      </c>
      <c r="X44" s="707"/>
      <c r="Y44" s="3609"/>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07"/>
      <c r="Q45" s="1345">
        <f t="shared" si="11"/>
        <v>111</v>
      </c>
      <c r="R45" s="709" t="s">
        <v>17</v>
      </c>
      <c r="S45" s="710">
        <f t="shared" si="12"/>
        <v>100</v>
      </c>
      <c r="T45" s="709" t="s">
        <v>17</v>
      </c>
      <c r="U45" s="710">
        <f t="shared" si="13"/>
        <v>100</v>
      </c>
      <c r="V45" s="709" t="s">
        <v>17</v>
      </c>
      <c r="W45" s="710">
        <f t="shared" si="14"/>
        <v>100</v>
      </c>
      <c r="X45" s="1348"/>
      <c r="Y45" s="3609"/>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08"/>
      <c r="Q46" s="1345">
        <f t="shared" si="11"/>
        <v>111</v>
      </c>
      <c r="R46" s="709" t="s">
        <v>17</v>
      </c>
      <c r="S46" s="710">
        <f t="shared" si="12"/>
        <v>100</v>
      </c>
      <c r="T46" s="709" t="s">
        <v>17</v>
      </c>
      <c r="U46" s="710">
        <f t="shared" si="13"/>
        <v>100</v>
      </c>
      <c r="V46" s="709" t="s">
        <v>17</v>
      </c>
      <c r="W46" s="710">
        <f t="shared" si="14"/>
        <v>100</v>
      </c>
      <c r="X46" s="1348"/>
      <c r="Y46" s="3610"/>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602" t="str">
        <f>A47</f>
        <v>成交单价（元/平方米）</v>
      </c>
      <c r="Q47" s="3602"/>
      <c r="R47" s="3633">
        <f>E47</f>
        <v>0</v>
      </c>
      <c r="S47" s="3633"/>
      <c r="T47" s="3633">
        <f>G47</f>
        <v>0</v>
      </c>
      <c r="U47" s="3633"/>
      <c r="V47" s="3633">
        <f>I47</f>
        <v>0</v>
      </c>
      <c r="W47" s="3633"/>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602" t="str">
        <f>A48</f>
        <v>比较价值（元/平方米）</v>
      </c>
      <c r="Q48" s="3602"/>
      <c r="R48" s="3603" t="e">
        <f>IF(F1="售价",ROUND(PRODUCT(R47,AA7:AA46),0),ROUND(PRODUCT(R47,AA7:AA46),1))</f>
        <v>#DIV/0!</v>
      </c>
      <c r="S48" s="3603"/>
      <c r="T48" s="3603" t="e">
        <f>IF(F1="售价",ROUND(PRODUCT(T47,AB7:AB46),0),ROUND(PRODUCT(T47,AB7:AB46),1))</f>
        <v>#DIV/0!</v>
      </c>
      <c r="U48" s="3603"/>
      <c r="V48" s="3603" t="e">
        <f>IF(F1="售价",ROUND(PRODUCT(V47,AC7:AC46),0),ROUND(PRODUCT(V47,AC7:AC46),1))</f>
        <v>#DIV/0!</v>
      </c>
      <c r="W48" s="3603"/>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599" t="str">
        <f>A49</f>
        <v>估价对象XX用房的比较价值（楼面单价，元/平方米）</v>
      </c>
      <c r="Q49" s="3600"/>
      <c r="R49" s="3601" t="e">
        <f>IF(F1="售价",ROUND(IF(D48="简单平均",AVERAGE(R48:V48),R48*F48+T48*H48+V48*J48),0),ROUND(IF(D48="简单平均",AVERAGE(R48:V48),R48*F48+T48*H48+V48*J48),1))</f>
        <v>#DIV/0!</v>
      </c>
      <c r="S49" s="3601"/>
      <c r="T49" s="3601"/>
      <c r="U49" s="3601"/>
      <c r="V49" s="3601"/>
      <c r="W49" s="3601"/>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17" t="s">
        <v>2031</v>
      </c>
      <c r="D4" s="3618"/>
      <c r="E4" s="3619" t="s">
        <v>2032</v>
      </c>
      <c r="F4" s="3620"/>
      <c r="G4" s="3617" t="s">
        <v>2033</v>
      </c>
      <c r="H4" s="3618"/>
      <c r="I4" s="3617" t="s">
        <v>2034</v>
      </c>
      <c r="J4" s="3618"/>
      <c r="K4" s="563" t="s">
        <v>2035</v>
      </c>
      <c r="L4" s="2542"/>
      <c r="M4" s="2543"/>
      <c r="N4" s="2543"/>
      <c r="O4" s="2543"/>
      <c r="P4" s="3651" t="s">
        <v>2036</v>
      </c>
      <c r="Q4" s="3652"/>
      <c r="R4" s="3655" t="s">
        <v>2032</v>
      </c>
      <c r="S4" s="3656"/>
      <c r="T4" s="3655" t="s">
        <v>2033</v>
      </c>
      <c r="U4" s="3656"/>
      <c r="V4" s="3657" t="s">
        <v>2034</v>
      </c>
      <c r="W4" s="3657"/>
      <c r="X4" s="1952"/>
      <c r="Y4" s="3655" t="s">
        <v>2036</v>
      </c>
      <c r="Z4" s="3656"/>
      <c r="AA4" s="3659" t="s">
        <v>2032</v>
      </c>
      <c r="AB4" s="3659" t="s">
        <v>2033</v>
      </c>
      <c r="AC4" s="3648" t="s">
        <v>2034</v>
      </c>
    </row>
    <row r="5" spans="1:29" ht="15">
      <c r="A5" s="360"/>
      <c r="B5" s="361"/>
      <c r="C5" s="3636" t="s">
        <v>1927</v>
      </c>
      <c r="D5" s="3637"/>
      <c r="E5" s="3643" t="s">
        <v>1928</v>
      </c>
      <c r="F5" s="3644"/>
      <c r="G5" s="3636" t="s">
        <v>1929</v>
      </c>
      <c r="H5" s="3637"/>
      <c r="I5" s="3636" t="s">
        <v>1930</v>
      </c>
      <c r="J5" s="3637"/>
      <c r="K5" s="563"/>
      <c r="L5" s="2542"/>
      <c r="M5" s="2543"/>
      <c r="N5" s="2543"/>
      <c r="O5" s="2543"/>
      <c r="P5" s="3653"/>
      <c r="Q5" s="3624"/>
      <c r="R5" s="3629"/>
      <c r="S5" s="3630"/>
      <c r="T5" s="3629"/>
      <c r="U5" s="3630"/>
      <c r="V5" s="3633"/>
      <c r="W5" s="3633"/>
      <c r="X5" s="1348"/>
      <c r="Y5" s="3629"/>
      <c r="Z5" s="3630"/>
      <c r="AA5" s="3615"/>
      <c r="AB5" s="3615"/>
      <c r="AC5" s="3649"/>
    </row>
    <row r="6" spans="1:29" ht="15.75" thickBot="1">
      <c r="A6" s="362"/>
      <c r="B6" s="363"/>
      <c r="C6" s="3634" t="s">
        <v>1931</v>
      </c>
      <c r="D6" s="3635"/>
      <c r="E6" s="3641" t="s">
        <v>1931</v>
      </c>
      <c r="F6" s="3642"/>
      <c r="G6" s="3634" t="s">
        <v>1931</v>
      </c>
      <c r="H6" s="3635"/>
      <c r="I6" s="3634" t="s">
        <v>1931</v>
      </c>
      <c r="J6" s="3635"/>
      <c r="K6" s="563" t="s">
        <v>1932</v>
      </c>
      <c r="L6" s="2542"/>
      <c r="M6" s="2543"/>
      <c r="N6" s="2543"/>
      <c r="O6" s="2543"/>
      <c r="P6" s="3654"/>
      <c r="Q6" s="3626"/>
      <c r="R6" s="3629"/>
      <c r="S6" s="3630"/>
      <c r="T6" s="3631"/>
      <c r="U6" s="3632"/>
      <c r="V6" s="3633"/>
      <c r="W6" s="3633"/>
      <c r="X6" s="1348"/>
      <c r="Y6" s="3631"/>
      <c r="Z6" s="3632"/>
      <c r="AA6" s="3616"/>
      <c r="AB6" s="3616"/>
      <c r="AC6" s="3650"/>
    </row>
    <row r="7" spans="1:29" s="112" customFormat="1" ht="15.75" thickBot="1">
      <c r="A7" s="364" t="s">
        <v>1933</v>
      </c>
      <c r="B7" s="365"/>
      <c r="C7" s="366">
        <f>'数据-取费表'!B2</f>
        <v>44653</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58" t="s">
        <v>1934</v>
      </c>
      <c r="Q7" s="3640"/>
      <c r="R7" s="705" t="s">
        <v>17</v>
      </c>
      <c r="S7" s="706">
        <f t="shared" ref="S7:S15" si="0">F7</f>
        <v>0</v>
      </c>
      <c r="T7" s="705" t="s">
        <v>17</v>
      </c>
      <c r="U7" s="706">
        <f t="shared" ref="U7:U15" si="1">H7</f>
        <v>0</v>
      </c>
      <c r="V7" s="705" t="s">
        <v>17</v>
      </c>
      <c r="W7" s="706">
        <f t="shared" ref="W7:W15" si="2">J7</f>
        <v>0</v>
      </c>
      <c r="X7" s="707"/>
      <c r="Y7" s="3638" t="s">
        <v>1934</v>
      </c>
      <c r="Z7" s="3639"/>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58" t="s">
        <v>1937</v>
      </c>
      <c r="Q8" s="3639"/>
      <c r="R8" s="705" t="s">
        <v>17</v>
      </c>
      <c r="S8" s="706">
        <f t="shared" si="0"/>
        <v>0</v>
      </c>
      <c r="T8" s="705" t="s">
        <v>17</v>
      </c>
      <c r="U8" s="706">
        <f t="shared" si="1"/>
        <v>0</v>
      </c>
      <c r="V8" s="705" t="s">
        <v>17</v>
      </c>
      <c r="W8" s="706">
        <f t="shared" si="2"/>
        <v>0</v>
      </c>
      <c r="X8" s="707"/>
      <c r="Y8" s="3638" t="s">
        <v>1937</v>
      </c>
      <c r="Z8" s="3639"/>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13"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13"/>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13"/>
      <c r="Q11" s="1338" t="str">
        <f t="shared" si="6"/>
        <v>容积率</v>
      </c>
      <c r="R11" s="705" t="s">
        <v>17</v>
      </c>
      <c r="S11" s="706" t="e">
        <f t="shared" si="0"/>
        <v>#N/A</v>
      </c>
      <c r="T11" s="705" t="s">
        <v>17</v>
      </c>
      <c r="U11" s="706" t="e">
        <f t="shared" si="1"/>
        <v>#N/A</v>
      </c>
      <c r="V11" s="705" t="s">
        <v>17</v>
      </c>
      <c r="W11" s="706" t="e">
        <f t="shared" si="2"/>
        <v>#N/A</v>
      </c>
      <c r="X11" s="707"/>
      <c r="Y11" s="3474"/>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13"/>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13"/>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13"/>
      <c r="Q14" s="1338">
        <f t="shared" si="6"/>
        <v>111</v>
      </c>
      <c r="R14" s="705" t="s">
        <v>17</v>
      </c>
      <c r="S14" s="706">
        <f t="shared" si="0"/>
        <v>100</v>
      </c>
      <c r="T14" s="705" t="s">
        <v>17</v>
      </c>
      <c r="U14" s="706">
        <f t="shared" si="1"/>
        <v>100</v>
      </c>
      <c r="V14" s="705" t="s">
        <v>17</v>
      </c>
      <c r="W14" s="706">
        <f t="shared" si="2"/>
        <v>100</v>
      </c>
      <c r="X14" s="707"/>
      <c r="Y14" s="3474"/>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11" t="s">
        <v>1945</v>
      </c>
      <c r="Q15" s="1345" t="str">
        <f t="shared" si="6"/>
        <v>办公集聚程度</v>
      </c>
      <c r="R15" s="709" t="s">
        <v>17</v>
      </c>
      <c r="S15" s="710">
        <f t="shared" si="0"/>
        <v>100</v>
      </c>
      <c r="T15" s="709" t="s">
        <v>17</v>
      </c>
      <c r="U15" s="710">
        <f t="shared" si="1"/>
        <v>100</v>
      </c>
      <c r="V15" s="709" t="s">
        <v>17</v>
      </c>
      <c r="W15" s="710">
        <f t="shared" si="2"/>
        <v>100</v>
      </c>
      <c r="X15" s="1348"/>
      <c r="Y15" s="3604"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12"/>
      <c r="Q16" s="1345"/>
      <c r="R16" s="709"/>
      <c r="S16" s="710"/>
      <c r="T16" s="709"/>
      <c r="U16" s="710"/>
      <c r="V16" s="709"/>
      <c r="W16" s="710"/>
      <c r="X16" s="1348"/>
      <c r="Y16" s="3605"/>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12"/>
      <c r="Q17" s="1345" t="str">
        <f>B17</f>
        <v>交通便捷度</v>
      </c>
      <c r="R17" s="709" t="s">
        <v>17</v>
      </c>
      <c r="S17" s="710">
        <f>F17</f>
        <v>100</v>
      </c>
      <c r="T17" s="709" t="s">
        <v>17</v>
      </c>
      <c r="U17" s="710">
        <f>H17</f>
        <v>100</v>
      </c>
      <c r="V17" s="709" t="s">
        <v>17</v>
      </c>
      <c r="W17" s="710">
        <f>J17</f>
        <v>100</v>
      </c>
      <c r="X17" s="1348"/>
      <c r="Y17" s="3605"/>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12"/>
      <c r="Q18" s="1345"/>
      <c r="R18" s="709"/>
      <c r="S18" s="710"/>
      <c r="T18" s="709"/>
      <c r="U18" s="710"/>
      <c r="V18" s="709"/>
      <c r="W18" s="710"/>
      <c r="X18" s="1348"/>
      <c r="Y18" s="3605"/>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12"/>
      <c r="Q19" s="1345" t="str">
        <f>B19</f>
        <v>公共配套设施</v>
      </c>
      <c r="R19" s="709" t="s">
        <v>17</v>
      </c>
      <c r="S19" s="710">
        <f>F19</f>
        <v>100</v>
      </c>
      <c r="T19" s="709" t="s">
        <v>17</v>
      </c>
      <c r="U19" s="710">
        <f>H19</f>
        <v>100</v>
      </c>
      <c r="V19" s="709" t="s">
        <v>17</v>
      </c>
      <c r="W19" s="710">
        <f>J19</f>
        <v>100</v>
      </c>
      <c r="X19" s="1348"/>
      <c r="Y19" s="3605"/>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12"/>
      <c r="Q20" s="1345"/>
      <c r="R20" s="709"/>
      <c r="S20" s="710"/>
      <c r="T20" s="709"/>
      <c r="U20" s="710"/>
      <c r="V20" s="709"/>
      <c r="W20" s="710"/>
      <c r="X20" s="1348"/>
      <c r="Y20" s="3605"/>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12"/>
      <c r="Q21" s="1345" t="str">
        <f>B21</f>
        <v>基础设施水平</v>
      </c>
      <c r="R21" s="709" t="s">
        <v>17</v>
      </c>
      <c r="S21" s="710">
        <f>F21</f>
        <v>100</v>
      </c>
      <c r="T21" s="709" t="s">
        <v>17</v>
      </c>
      <c r="U21" s="710">
        <f>H21</f>
        <v>100</v>
      </c>
      <c r="V21" s="709" t="s">
        <v>17</v>
      </c>
      <c r="W21" s="710">
        <f>J21</f>
        <v>100</v>
      </c>
      <c r="X21" s="1348"/>
      <c r="Y21" s="3605"/>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12"/>
      <c r="Q22" s="1345"/>
      <c r="R22" s="709"/>
      <c r="S22" s="710"/>
      <c r="T22" s="709"/>
      <c r="U22" s="710"/>
      <c r="V22" s="709"/>
      <c r="W22" s="710"/>
      <c r="X22" s="1348"/>
      <c r="Y22" s="3605"/>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12"/>
      <c r="Q23" s="1345" t="str">
        <f>B23</f>
        <v>环境质量</v>
      </c>
      <c r="R23" s="709" t="s">
        <v>17</v>
      </c>
      <c r="S23" s="710">
        <f>F23</f>
        <v>100</v>
      </c>
      <c r="T23" s="709" t="s">
        <v>17</v>
      </c>
      <c r="U23" s="710">
        <f>H23</f>
        <v>100</v>
      </c>
      <c r="V23" s="709" t="s">
        <v>17</v>
      </c>
      <c r="W23" s="710">
        <f>J23</f>
        <v>100</v>
      </c>
      <c r="X23" s="1348"/>
      <c r="Y23" s="3605"/>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12"/>
      <c r="Q24" s="1345"/>
      <c r="R24" s="709"/>
      <c r="S24" s="710"/>
      <c r="T24" s="709"/>
      <c r="U24" s="710"/>
      <c r="V24" s="709"/>
      <c r="W24" s="710"/>
      <c r="X24" s="1348"/>
      <c r="Y24" s="3605"/>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12"/>
      <c r="Q25" s="1345" t="str">
        <f>B25</f>
        <v>毗邻道路的类型与等级</v>
      </c>
      <c r="R25" s="709" t="s">
        <v>17</v>
      </c>
      <c r="S25" s="710">
        <f>F25</f>
        <v>100</v>
      </c>
      <c r="T25" s="709" t="s">
        <v>17</v>
      </c>
      <c r="U25" s="710">
        <f>H25</f>
        <v>100</v>
      </c>
      <c r="V25" s="709" t="s">
        <v>17</v>
      </c>
      <c r="W25" s="710">
        <f>J25</f>
        <v>100</v>
      </c>
      <c r="X25" s="1348"/>
      <c r="Y25" s="3605"/>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12"/>
      <c r="Q26" s="1345"/>
      <c r="R26" s="709"/>
      <c r="S26" s="710"/>
      <c r="T26" s="709"/>
      <c r="U26" s="710"/>
      <c r="V26" s="709"/>
      <c r="W26" s="710"/>
      <c r="X26" s="1348"/>
      <c r="Y26" s="3605"/>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12"/>
      <c r="Q27" s="1345" t="str">
        <f t="shared" ref="Q27:Q47" si="11">B27</f>
        <v>楼层</v>
      </c>
      <c r="R27" s="709" t="s">
        <v>17</v>
      </c>
      <c r="S27" s="710">
        <f>F27</f>
        <v>100</v>
      </c>
      <c r="T27" s="709" t="s">
        <v>17</v>
      </c>
      <c r="U27" s="710">
        <f>H27</f>
        <v>100</v>
      </c>
      <c r="V27" s="709" t="s">
        <v>17</v>
      </c>
      <c r="W27" s="710">
        <f>J27</f>
        <v>100</v>
      </c>
      <c r="X27" s="1348"/>
      <c r="Y27" s="3605"/>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12"/>
      <c r="Q28" s="1338" t="str">
        <f t="shared" si="11"/>
        <v>朝向</v>
      </c>
      <c r="R28" s="705" t="s">
        <v>17</v>
      </c>
      <c r="S28" s="706">
        <f>F28</f>
        <v>100</v>
      </c>
      <c r="T28" s="705" t="s">
        <v>17</v>
      </c>
      <c r="U28" s="706">
        <f>H28</f>
        <v>100</v>
      </c>
      <c r="V28" s="705" t="s">
        <v>17</v>
      </c>
      <c r="W28" s="706">
        <f>J28</f>
        <v>100</v>
      </c>
      <c r="X28" s="707"/>
      <c r="Y28" s="3605"/>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12"/>
      <c r="Q29" s="1345">
        <f t="shared" si="11"/>
        <v>111</v>
      </c>
      <c r="R29" s="709" t="s">
        <v>17</v>
      </c>
      <c r="S29" s="710">
        <f t="shared" ref="S29:S47" si="12">F29</f>
        <v>100</v>
      </c>
      <c r="T29" s="709" t="s">
        <v>17</v>
      </c>
      <c r="U29" s="710">
        <f t="shared" ref="U29:U47" si="13">H29</f>
        <v>100</v>
      </c>
      <c r="V29" s="709" t="s">
        <v>17</v>
      </c>
      <c r="W29" s="710">
        <f t="shared" ref="W29:W47" si="14">J29</f>
        <v>100</v>
      </c>
      <c r="X29" s="1348"/>
      <c r="Y29" s="3605"/>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12"/>
      <c r="Q30" s="1345">
        <f t="shared" si="11"/>
        <v>111</v>
      </c>
      <c r="R30" s="709" t="s">
        <v>17</v>
      </c>
      <c r="S30" s="710">
        <f t="shared" si="12"/>
        <v>100</v>
      </c>
      <c r="T30" s="709" t="s">
        <v>17</v>
      </c>
      <c r="U30" s="710">
        <f t="shared" si="13"/>
        <v>100</v>
      </c>
      <c r="V30" s="709" t="s">
        <v>17</v>
      </c>
      <c r="W30" s="710">
        <f t="shared" si="14"/>
        <v>100</v>
      </c>
      <c r="X30" s="1348"/>
      <c r="Y30" s="3605"/>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12"/>
      <c r="Q31" s="1345">
        <f t="shared" si="11"/>
        <v>111</v>
      </c>
      <c r="R31" s="709" t="s">
        <v>17</v>
      </c>
      <c r="S31" s="710">
        <f t="shared" si="12"/>
        <v>100</v>
      </c>
      <c r="T31" s="709" t="s">
        <v>17</v>
      </c>
      <c r="U31" s="710">
        <f t="shared" si="13"/>
        <v>100</v>
      </c>
      <c r="V31" s="709" t="s">
        <v>17</v>
      </c>
      <c r="W31" s="710">
        <f t="shared" si="14"/>
        <v>100</v>
      </c>
      <c r="X31" s="1348"/>
      <c r="Y31" s="3605"/>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12"/>
      <c r="Q32" s="1345">
        <f t="shared" si="11"/>
        <v>111</v>
      </c>
      <c r="R32" s="709" t="s">
        <v>17</v>
      </c>
      <c r="S32" s="710">
        <f t="shared" si="12"/>
        <v>100</v>
      </c>
      <c r="T32" s="709" t="s">
        <v>17</v>
      </c>
      <c r="U32" s="710">
        <f t="shared" si="13"/>
        <v>100</v>
      </c>
      <c r="V32" s="709" t="s">
        <v>17</v>
      </c>
      <c r="W32" s="710">
        <f t="shared" si="14"/>
        <v>100</v>
      </c>
      <c r="X32" s="1348"/>
      <c r="Y32" s="3605"/>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06" t="s">
        <v>1950</v>
      </c>
      <c r="Q33" s="1345" t="str">
        <f t="shared" si="11"/>
        <v>建筑类型</v>
      </c>
      <c r="R33" s="709" t="s">
        <v>17</v>
      </c>
      <c r="S33" s="710">
        <f t="shared" si="12"/>
        <v>100</v>
      </c>
      <c r="T33" s="709" t="s">
        <v>17</v>
      </c>
      <c r="U33" s="710">
        <f t="shared" si="13"/>
        <v>100</v>
      </c>
      <c r="V33" s="709" t="s">
        <v>17</v>
      </c>
      <c r="W33" s="710">
        <f t="shared" si="14"/>
        <v>100</v>
      </c>
      <c r="X33" s="1348"/>
      <c r="Y33" s="3609"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07"/>
      <c r="Q34" s="711" t="str">
        <f t="shared" si="11"/>
        <v>项目建筑规模</v>
      </c>
      <c r="R34" s="712" t="s">
        <v>17</v>
      </c>
      <c r="S34" s="713" t="e">
        <f t="shared" si="12"/>
        <v>#N/A</v>
      </c>
      <c r="T34" s="712" t="s">
        <v>17</v>
      </c>
      <c r="U34" s="713" t="e">
        <f t="shared" si="13"/>
        <v>#N/A</v>
      </c>
      <c r="V34" s="712" t="s">
        <v>17</v>
      </c>
      <c r="W34" s="713" t="e">
        <f t="shared" si="14"/>
        <v>#N/A</v>
      </c>
      <c r="X34" s="714"/>
      <c r="Y34" s="3609"/>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07"/>
      <c r="Q35" s="1345" t="str">
        <f t="shared" si="11"/>
        <v>建筑结构</v>
      </c>
      <c r="R35" s="709" t="s">
        <v>17</v>
      </c>
      <c r="S35" s="710">
        <f t="shared" si="12"/>
        <v>100</v>
      </c>
      <c r="T35" s="709" t="s">
        <v>17</v>
      </c>
      <c r="U35" s="710">
        <f t="shared" si="13"/>
        <v>100</v>
      </c>
      <c r="V35" s="709" t="s">
        <v>17</v>
      </c>
      <c r="W35" s="710">
        <f t="shared" si="14"/>
        <v>100</v>
      </c>
      <c r="X35" s="1348"/>
      <c r="Y35" s="3609"/>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07"/>
      <c r="Q36" s="1345" t="str">
        <f t="shared" si="11"/>
        <v>公共部分装修</v>
      </c>
      <c r="R36" s="709" t="s">
        <v>17</v>
      </c>
      <c r="S36" s="710">
        <f t="shared" si="12"/>
        <v>100</v>
      </c>
      <c r="T36" s="709" t="s">
        <v>17</v>
      </c>
      <c r="U36" s="710">
        <f t="shared" si="13"/>
        <v>100</v>
      </c>
      <c r="V36" s="709" t="s">
        <v>17</v>
      </c>
      <c r="W36" s="710">
        <f t="shared" si="14"/>
        <v>100</v>
      </c>
      <c r="X36" s="1348"/>
      <c r="Y36" s="3609"/>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07"/>
      <c r="Q37" s="1345" t="str">
        <f t="shared" si="11"/>
        <v>成新度</v>
      </c>
      <c r="R37" s="709" t="s">
        <v>17</v>
      </c>
      <c r="S37" s="710" t="e">
        <f t="shared" si="12"/>
        <v>#N/A</v>
      </c>
      <c r="T37" s="709" t="s">
        <v>17</v>
      </c>
      <c r="U37" s="710" t="e">
        <f t="shared" si="13"/>
        <v>#N/A</v>
      </c>
      <c r="V37" s="709" t="s">
        <v>17</v>
      </c>
      <c r="W37" s="710" t="e">
        <f t="shared" si="14"/>
        <v>#N/A</v>
      </c>
      <c r="X37" s="1348"/>
      <c r="Y37" s="3609"/>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07"/>
      <c r="Q38" s="1338" t="str">
        <f t="shared" si="11"/>
        <v>写字楼等级</v>
      </c>
      <c r="R38" s="705" t="s">
        <v>17</v>
      </c>
      <c r="S38" s="706">
        <f t="shared" si="12"/>
        <v>100</v>
      </c>
      <c r="T38" s="705" t="s">
        <v>17</v>
      </c>
      <c r="U38" s="706">
        <f t="shared" si="13"/>
        <v>100</v>
      </c>
      <c r="V38" s="705" t="s">
        <v>17</v>
      </c>
      <c r="W38" s="706">
        <f t="shared" si="14"/>
        <v>100</v>
      </c>
      <c r="X38" s="707"/>
      <c r="Y38" s="3609"/>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07" t="s">
        <v>1950</v>
      </c>
      <c r="Q39" s="1345" t="str">
        <f t="shared" si="11"/>
        <v>物业管理</v>
      </c>
      <c r="R39" s="709" t="s">
        <v>17</v>
      </c>
      <c r="S39" s="710">
        <f t="shared" si="12"/>
        <v>100</v>
      </c>
      <c r="T39" s="709" t="s">
        <v>17</v>
      </c>
      <c r="U39" s="710">
        <f t="shared" si="13"/>
        <v>100</v>
      </c>
      <c r="V39" s="709" t="s">
        <v>17</v>
      </c>
      <c r="W39" s="710">
        <f t="shared" si="14"/>
        <v>100</v>
      </c>
      <c r="X39" s="1348"/>
      <c r="Y39" s="3609"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07"/>
      <c r="Q40" s="1345" t="str">
        <f t="shared" si="11"/>
        <v>市政基础设施</v>
      </c>
      <c r="R40" s="709" t="s">
        <v>17</v>
      </c>
      <c r="S40" s="710">
        <f t="shared" si="12"/>
        <v>100</v>
      </c>
      <c r="T40" s="709" t="s">
        <v>17</v>
      </c>
      <c r="U40" s="710">
        <f t="shared" si="13"/>
        <v>100</v>
      </c>
      <c r="V40" s="709" t="s">
        <v>17</v>
      </c>
      <c r="W40" s="710">
        <f t="shared" si="14"/>
        <v>100</v>
      </c>
      <c r="X40" s="1348"/>
      <c r="Y40" s="3609"/>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07"/>
      <c r="Q41" s="1345" t="str">
        <f t="shared" si="11"/>
        <v>层高</v>
      </c>
      <c r="R41" s="709" t="s">
        <v>17</v>
      </c>
      <c r="S41" s="710">
        <f t="shared" si="12"/>
        <v>100</v>
      </c>
      <c r="T41" s="709" t="s">
        <v>17</v>
      </c>
      <c r="U41" s="710">
        <f t="shared" si="13"/>
        <v>100</v>
      </c>
      <c r="V41" s="709" t="s">
        <v>17</v>
      </c>
      <c r="W41" s="710">
        <f t="shared" si="14"/>
        <v>100</v>
      </c>
      <c r="X41" s="1348"/>
      <c r="Y41" s="3609"/>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07"/>
      <c r="Q42" s="711" t="str">
        <f t="shared" si="11"/>
        <v>单套建筑面积</v>
      </c>
      <c r="R42" s="712" t="s">
        <v>17</v>
      </c>
      <c r="S42" s="713">
        <f t="shared" si="12"/>
        <v>100</v>
      </c>
      <c r="T42" s="712" t="s">
        <v>17</v>
      </c>
      <c r="U42" s="713">
        <f t="shared" si="13"/>
        <v>100</v>
      </c>
      <c r="V42" s="712" t="s">
        <v>17</v>
      </c>
      <c r="W42" s="713">
        <f t="shared" si="14"/>
        <v>100</v>
      </c>
      <c r="X42" s="714"/>
      <c r="Y42" s="3609"/>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07"/>
      <c r="Q43" s="1345" t="str">
        <f t="shared" si="11"/>
        <v>内部装修</v>
      </c>
      <c r="R43" s="709" t="s">
        <v>17</v>
      </c>
      <c r="S43" s="710">
        <f t="shared" si="12"/>
        <v>100</v>
      </c>
      <c r="T43" s="709" t="s">
        <v>17</v>
      </c>
      <c r="U43" s="710">
        <f t="shared" si="13"/>
        <v>100</v>
      </c>
      <c r="V43" s="709" t="s">
        <v>17</v>
      </c>
      <c r="W43" s="710">
        <f t="shared" si="14"/>
        <v>100</v>
      </c>
      <c r="X43" s="1348"/>
      <c r="Y43" s="3609"/>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07"/>
      <c r="Q44" s="1345" t="str">
        <f t="shared" si="11"/>
        <v>内部装修维护情况</v>
      </c>
      <c r="R44" s="709" t="s">
        <v>17</v>
      </c>
      <c r="S44" s="710">
        <f t="shared" si="12"/>
        <v>100</v>
      </c>
      <c r="T44" s="709" t="s">
        <v>17</v>
      </c>
      <c r="U44" s="710">
        <f t="shared" si="13"/>
        <v>100</v>
      </c>
      <c r="V44" s="709" t="s">
        <v>17</v>
      </c>
      <c r="W44" s="710">
        <f t="shared" si="14"/>
        <v>100</v>
      </c>
      <c r="X44" s="1348"/>
      <c r="Y44" s="3609"/>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07"/>
      <c r="Q45" s="1338">
        <f t="shared" si="11"/>
        <v>111</v>
      </c>
      <c r="R45" s="705" t="s">
        <v>17</v>
      </c>
      <c r="S45" s="706">
        <f t="shared" si="12"/>
        <v>100</v>
      </c>
      <c r="T45" s="705" t="s">
        <v>17</v>
      </c>
      <c r="U45" s="706">
        <f t="shared" si="13"/>
        <v>100</v>
      </c>
      <c r="V45" s="705" t="s">
        <v>17</v>
      </c>
      <c r="W45" s="706">
        <f t="shared" si="14"/>
        <v>100</v>
      </c>
      <c r="X45" s="707"/>
      <c r="Y45" s="3609"/>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07"/>
      <c r="Q46" s="1345">
        <f t="shared" si="11"/>
        <v>111</v>
      </c>
      <c r="R46" s="709" t="s">
        <v>17</v>
      </c>
      <c r="S46" s="710">
        <f t="shared" si="12"/>
        <v>100</v>
      </c>
      <c r="T46" s="709" t="s">
        <v>17</v>
      </c>
      <c r="U46" s="710">
        <f t="shared" si="13"/>
        <v>100</v>
      </c>
      <c r="V46" s="709" t="s">
        <v>17</v>
      </c>
      <c r="W46" s="710">
        <f t="shared" si="14"/>
        <v>100</v>
      </c>
      <c r="X46" s="1348"/>
      <c r="Y46" s="3609"/>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08"/>
      <c r="Q47" s="1345">
        <f t="shared" si="11"/>
        <v>111</v>
      </c>
      <c r="R47" s="709" t="s">
        <v>17</v>
      </c>
      <c r="S47" s="710">
        <f t="shared" si="12"/>
        <v>100</v>
      </c>
      <c r="T47" s="709" t="s">
        <v>17</v>
      </c>
      <c r="U47" s="710">
        <f t="shared" si="13"/>
        <v>100</v>
      </c>
      <c r="V47" s="709" t="s">
        <v>17</v>
      </c>
      <c r="W47" s="710">
        <f t="shared" si="14"/>
        <v>100</v>
      </c>
      <c r="X47" s="1348"/>
      <c r="Y47" s="3610"/>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13" t="str">
        <f>A48</f>
        <v>成交单价（元/平方米）</v>
      </c>
      <c r="Q48" s="3602"/>
      <c r="R48" s="3603">
        <f>E48</f>
        <v>0</v>
      </c>
      <c r="S48" s="3603"/>
      <c r="T48" s="3603">
        <f>G48</f>
        <v>0</v>
      </c>
      <c r="U48" s="3603"/>
      <c r="V48" s="3603">
        <f>I48</f>
        <v>0</v>
      </c>
      <c r="W48" s="3603"/>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13" t="str">
        <f>A49</f>
        <v>比较价值（元/平方米）</v>
      </c>
      <c r="Q49" s="3602"/>
      <c r="R49" s="3603" t="e">
        <f>IF(F1="售价",ROUND(PRODUCT(R48,AA7:AA47),0),ROUND(PRODUCT(R48,AA7:AA47),1))</f>
        <v>#DIV/0!</v>
      </c>
      <c r="S49" s="3603"/>
      <c r="T49" s="3603" t="e">
        <f>IF(F1="售价",ROUND(PRODUCT(T48,AB7:AB47),0),ROUND(PRODUCT(T48,AB7:AB47),1))</f>
        <v>#DIV/0!</v>
      </c>
      <c r="U49" s="3603"/>
      <c r="V49" s="3603" t="e">
        <f>IF(F1="售价",ROUND(PRODUCT(V48,AC7:AC47),0),ROUND(PRODUCT(V48,AC7:AC47),1))</f>
        <v>#DIV/0!</v>
      </c>
      <c r="W49" s="3603"/>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45" t="str">
        <f>A50</f>
        <v>估价对象XX用房的比较价值（楼面单价，元/平方米）</v>
      </c>
      <c r="Q50" s="3646"/>
      <c r="R50" s="3647" t="e">
        <f>IF(F1="售价",ROUND(IF(D49="简单平均",AVERAGE(R49:V49),R49*F49+T49*H49+V49*J49),0),ROUND(IF(D49="简单平均",AVERAGE(R49:V49),R49*F49+T49*H49+V49*J49),1))</f>
        <v>#DIV/0!</v>
      </c>
      <c r="S50" s="3647"/>
      <c r="T50" s="3647"/>
      <c r="U50" s="3647"/>
      <c r="V50" s="3647"/>
      <c r="W50" s="3647"/>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17" t="s">
        <v>2031</v>
      </c>
      <c r="D4" s="3618"/>
      <c r="E4" s="3619" t="s">
        <v>2032</v>
      </c>
      <c r="F4" s="3620"/>
      <c r="G4" s="3617" t="s">
        <v>2033</v>
      </c>
      <c r="H4" s="3618"/>
      <c r="I4" s="3617" t="s">
        <v>2034</v>
      </c>
      <c r="J4" s="3618"/>
      <c r="K4" s="563" t="s">
        <v>2035</v>
      </c>
      <c r="L4" s="923"/>
      <c r="M4" s="924"/>
      <c r="N4" s="924"/>
      <c r="O4" s="924"/>
      <c r="P4" s="3621" t="s">
        <v>2036</v>
      </c>
      <c r="Q4" s="3622"/>
      <c r="R4" s="3627" t="s">
        <v>2032</v>
      </c>
      <c r="S4" s="3628"/>
      <c r="T4" s="3627" t="s">
        <v>2033</v>
      </c>
      <c r="U4" s="3628"/>
      <c r="V4" s="3633" t="s">
        <v>2034</v>
      </c>
      <c r="W4" s="3633"/>
      <c r="X4" s="1348"/>
      <c r="Y4" s="3627" t="s">
        <v>2036</v>
      </c>
      <c r="Z4" s="3628"/>
      <c r="AA4" s="3614" t="s">
        <v>2032</v>
      </c>
      <c r="AB4" s="3615" t="s">
        <v>2033</v>
      </c>
      <c r="AC4" s="3614" t="s">
        <v>2034</v>
      </c>
    </row>
    <row r="5" spans="1:29" ht="15">
      <c r="A5" s="360"/>
      <c r="B5" s="361"/>
      <c r="C5" s="3636" t="s">
        <v>1927</v>
      </c>
      <c r="D5" s="3637"/>
      <c r="E5" s="3643" t="s">
        <v>1928</v>
      </c>
      <c r="F5" s="3644"/>
      <c r="G5" s="3636" t="s">
        <v>1929</v>
      </c>
      <c r="H5" s="3637"/>
      <c r="I5" s="3636" t="s">
        <v>1930</v>
      </c>
      <c r="J5" s="3637"/>
      <c r="K5" s="563"/>
      <c r="L5" s="923"/>
      <c r="M5" s="924"/>
      <c r="N5" s="924"/>
      <c r="O5" s="924"/>
      <c r="P5" s="3623"/>
      <c r="Q5" s="3624"/>
      <c r="R5" s="3629"/>
      <c r="S5" s="3630"/>
      <c r="T5" s="3629"/>
      <c r="U5" s="3630"/>
      <c r="V5" s="3633"/>
      <c r="W5" s="3633"/>
      <c r="X5" s="1348"/>
      <c r="Y5" s="3629"/>
      <c r="Z5" s="3630"/>
      <c r="AA5" s="3615"/>
      <c r="AB5" s="3615"/>
      <c r="AC5" s="3615"/>
    </row>
    <row r="6" spans="1:29" ht="15.75" thickBot="1">
      <c r="A6" s="362"/>
      <c r="B6" s="363"/>
      <c r="C6" s="3634" t="s">
        <v>1931</v>
      </c>
      <c r="D6" s="3635"/>
      <c r="E6" s="3641" t="s">
        <v>1931</v>
      </c>
      <c r="F6" s="3642"/>
      <c r="G6" s="3634" t="s">
        <v>1931</v>
      </c>
      <c r="H6" s="3635"/>
      <c r="I6" s="3634" t="s">
        <v>1931</v>
      </c>
      <c r="J6" s="3635"/>
      <c r="K6" s="563" t="s">
        <v>1932</v>
      </c>
      <c r="L6" s="923"/>
      <c r="M6" s="924"/>
      <c r="N6" s="924"/>
      <c r="O6" s="924"/>
      <c r="P6" s="3625"/>
      <c r="Q6" s="3626"/>
      <c r="R6" s="3629"/>
      <c r="S6" s="3630"/>
      <c r="T6" s="3631"/>
      <c r="U6" s="3632"/>
      <c r="V6" s="3633"/>
      <c r="W6" s="3633"/>
      <c r="X6" s="1348"/>
      <c r="Y6" s="3631"/>
      <c r="Z6" s="3632"/>
      <c r="AA6" s="3616"/>
      <c r="AB6" s="3616"/>
      <c r="AC6" s="3616"/>
    </row>
    <row r="7" spans="1:29" s="112" customFormat="1" ht="15.75" thickBot="1">
      <c r="A7" s="364" t="s">
        <v>1933</v>
      </c>
      <c r="B7" s="365"/>
      <c r="C7" s="366">
        <f>'数据-取费表'!B2</f>
        <v>44653</v>
      </c>
      <c r="D7" s="367">
        <v>100</v>
      </c>
      <c r="E7" s="368"/>
      <c r="F7" s="369">
        <f>SUMIF(52:52,YEAR(E7)&amp;"-"&amp;MONTH(E7),53:53)</f>
        <v>0</v>
      </c>
      <c r="G7" s="368"/>
      <c r="H7" s="367">
        <f>SUMIF(52:52,YEAR(G7)&amp;"-"&amp;MONTH(G7),53:53)</f>
        <v>0</v>
      </c>
      <c r="I7" s="368"/>
      <c r="J7" s="367">
        <f>SUMIF(52:52,YEAR(I7)&amp;"-"&amp;MONTH(I7),53:53)</f>
        <v>0</v>
      </c>
      <c r="K7" s="564"/>
      <c r="L7" s="925"/>
      <c r="M7" s="926"/>
      <c r="N7" s="926"/>
      <c r="O7" s="926"/>
      <c r="P7" s="3638" t="s">
        <v>1934</v>
      </c>
      <c r="Q7" s="3640"/>
      <c r="R7" s="705" t="s">
        <v>17</v>
      </c>
      <c r="S7" s="706">
        <f t="shared" ref="S7:S15" si="0">F7</f>
        <v>0</v>
      </c>
      <c r="T7" s="705" t="s">
        <v>17</v>
      </c>
      <c r="U7" s="706">
        <f t="shared" ref="U7:U15" si="1">H7</f>
        <v>0</v>
      </c>
      <c r="V7" s="705" t="s">
        <v>17</v>
      </c>
      <c r="W7" s="706">
        <f t="shared" ref="W7:W15" si="2">J7</f>
        <v>0</v>
      </c>
      <c r="X7" s="707"/>
      <c r="Y7" s="3638" t="s">
        <v>1934</v>
      </c>
      <c r="Z7" s="3639"/>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38" t="s">
        <v>1937</v>
      </c>
      <c r="Q8" s="3639"/>
      <c r="R8" s="705" t="s">
        <v>17</v>
      </c>
      <c r="S8" s="706">
        <f t="shared" si="0"/>
        <v>0</v>
      </c>
      <c r="T8" s="705" t="s">
        <v>17</v>
      </c>
      <c r="U8" s="706">
        <f t="shared" si="1"/>
        <v>0</v>
      </c>
      <c r="V8" s="705" t="s">
        <v>17</v>
      </c>
      <c r="W8" s="706">
        <f t="shared" si="2"/>
        <v>0</v>
      </c>
      <c r="X8" s="707"/>
      <c r="Y8" s="3638" t="s">
        <v>1937</v>
      </c>
      <c r="Z8" s="3639"/>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02"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02"/>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02"/>
      <c r="Q11" s="1338" t="str">
        <f t="shared" si="6"/>
        <v>容积率</v>
      </c>
      <c r="R11" s="705" t="s">
        <v>17</v>
      </c>
      <c r="S11" s="706" t="e">
        <f t="shared" si="0"/>
        <v>#N/A</v>
      </c>
      <c r="T11" s="705" t="s">
        <v>17</v>
      </c>
      <c r="U11" s="706" t="e">
        <f t="shared" si="1"/>
        <v>#N/A</v>
      </c>
      <c r="V11" s="705" t="s">
        <v>17</v>
      </c>
      <c r="W11" s="706" t="e">
        <f t="shared" si="2"/>
        <v>#N/A</v>
      </c>
      <c r="X11" s="707"/>
      <c r="Y11" s="3474"/>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02"/>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02"/>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02"/>
      <c r="Q14" s="1338">
        <f t="shared" si="6"/>
        <v>111</v>
      </c>
      <c r="R14" s="705" t="s">
        <v>17</v>
      </c>
      <c r="S14" s="706">
        <f t="shared" si="0"/>
        <v>100</v>
      </c>
      <c r="T14" s="705" t="s">
        <v>17</v>
      </c>
      <c r="U14" s="706">
        <f t="shared" si="1"/>
        <v>100</v>
      </c>
      <c r="V14" s="705" t="s">
        <v>17</v>
      </c>
      <c r="W14" s="706">
        <f t="shared" si="2"/>
        <v>100</v>
      </c>
      <c r="X14" s="707"/>
      <c r="Y14" s="3474"/>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04" t="s">
        <v>1945</v>
      </c>
      <c r="Q15" s="1345" t="str">
        <f t="shared" si="6"/>
        <v>产业集聚程度</v>
      </c>
      <c r="R15" s="709" t="s">
        <v>17</v>
      </c>
      <c r="S15" s="710">
        <f t="shared" si="0"/>
        <v>100</v>
      </c>
      <c r="T15" s="709" t="s">
        <v>17</v>
      </c>
      <c r="U15" s="710">
        <f t="shared" si="1"/>
        <v>100</v>
      </c>
      <c r="V15" s="709" t="s">
        <v>17</v>
      </c>
      <c r="W15" s="710">
        <f t="shared" si="2"/>
        <v>100</v>
      </c>
      <c r="X15" s="1348"/>
      <c r="Y15" s="3604"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05"/>
      <c r="Q16" s="1345"/>
      <c r="R16" s="709"/>
      <c r="S16" s="710"/>
      <c r="T16" s="709"/>
      <c r="U16" s="710"/>
      <c r="V16" s="709"/>
      <c r="W16" s="710"/>
      <c r="X16" s="1348"/>
      <c r="Y16" s="3605"/>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05"/>
      <c r="Q17" s="1345" t="str">
        <f>B17</f>
        <v>交通便捷度</v>
      </c>
      <c r="R17" s="709" t="s">
        <v>17</v>
      </c>
      <c r="S17" s="710">
        <f>F17</f>
        <v>100</v>
      </c>
      <c r="T17" s="709" t="s">
        <v>17</v>
      </c>
      <c r="U17" s="710">
        <f>H17</f>
        <v>100</v>
      </c>
      <c r="V17" s="709" t="s">
        <v>17</v>
      </c>
      <c r="W17" s="710">
        <f>J17</f>
        <v>100</v>
      </c>
      <c r="X17" s="1348"/>
      <c r="Y17" s="3605"/>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05"/>
      <c r="Q18" s="1345"/>
      <c r="R18" s="709"/>
      <c r="S18" s="710"/>
      <c r="T18" s="709"/>
      <c r="U18" s="710"/>
      <c r="V18" s="709"/>
      <c r="W18" s="710"/>
      <c r="X18" s="1348"/>
      <c r="Y18" s="3605"/>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05"/>
      <c r="Q19" s="1345" t="str">
        <f>B19</f>
        <v>公共配套设施</v>
      </c>
      <c r="R19" s="709" t="s">
        <v>17</v>
      </c>
      <c r="S19" s="710">
        <f>F19</f>
        <v>100</v>
      </c>
      <c r="T19" s="709" t="s">
        <v>17</v>
      </c>
      <c r="U19" s="710">
        <f>H19</f>
        <v>100</v>
      </c>
      <c r="V19" s="709" t="s">
        <v>17</v>
      </c>
      <c r="W19" s="710">
        <f>J19</f>
        <v>100</v>
      </c>
      <c r="X19" s="1348"/>
      <c r="Y19" s="3605"/>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05"/>
      <c r="Q20" s="1345"/>
      <c r="R20" s="709"/>
      <c r="S20" s="710"/>
      <c r="T20" s="709"/>
      <c r="U20" s="710"/>
      <c r="V20" s="709"/>
      <c r="W20" s="710"/>
      <c r="X20" s="1348"/>
      <c r="Y20" s="3605"/>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05"/>
      <c r="Q21" s="1345" t="str">
        <f>B21</f>
        <v>基础设施水平</v>
      </c>
      <c r="R21" s="709" t="s">
        <v>17</v>
      </c>
      <c r="S21" s="710">
        <f>F21</f>
        <v>100</v>
      </c>
      <c r="T21" s="709" t="s">
        <v>17</v>
      </c>
      <c r="U21" s="710">
        <f>H21</f>
        <v>100</v>
      </c>
      <c r="V21" s="709" t="s">
        <v>17</v>
      </c>
      <c r="W21" s="710">
        <f>J21</f>
        <v>100</v>
      </c>
      <c r="X21" s="1348"/>
      <c r="Y21" s="3605"/>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05"/>
      <c r="Q22" s="1345"/>
      <c r="R22" s="709"/>
      <c r="S22" s="710"/>
      <c r="T22" s="709"/>
      <c r="U22" s="710"/>
      <c r="V22" s="709"/>
      <c r="W22" s="710"/>
      <c r="X22" s="1348"/>
      <c r="Y22" s="3605"/>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05"/>
      <c r="Q23" s="1345" t="str">
        <f>B23</f>
        <v>环境质量</v>
      </c>
      <c r="R23" s="709" t="s">
        <v>17</v>
      </c>
      <c r="S23" s="710">
        <f>F23</f>
        <v>100</v>
      </c>
      <c r="T23" s="709" t="s">
        <v>17</v>
      </c>
      <c r="U23" s="710">
        <f>H23</f>
        <v>100</v>
      </c>
      <c r="V23" s="709" t="s">
        <v>17</v>
      </c>
      <c r="W23" s="710">
        <f>J23</f>
        <v>100</v>
      </c>
      <c r="X23" s="1348"/>
      <c r="Y23" s="3605"/>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05"/>
      <c r="Q24" s="1345"/>
      <c r="R24" s="709"/>
      <c r="S24" s="710"/>
      <c r="T24" s="709"/>
      <c r="U24" s="710"/>
      <c r="V24" s="709"/>
      <c r="W24" s="710"/>
      <c r="X24" s="1348"/>
      <c r="Y24" s="3605"/>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05"/>
      <c r="Q25" s="1345">
        <f>B25</f>
        <v>111</v>
      </c>
      <c r="R25" s="709" t="s">
        <v>17</v>
      </c>
      <c r="S25" s="710">
        <f>F25</f>
        <v>100</v>
      </c>
      <c r="T25" s="709" t="s">
        <v>17</v>
      </c>
      <c r="U25" s="710">
        <f>H25</f>
        <v>100</v>
      </c>
      <c r="V25" s="709" t="s">
        <v>17</v>
      </c>
      <c r="W25" s="710">
        <f>J25</f>
        <v>100</v>
      </c>
      <c r="X25" s="1348"/>
      <c r="Y25" s="3605"/>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05"/>
      <c r="Q26" s="1345">
        <f t="shared" ref="Q26:Q40" si="11">B26</f>
        <v>111</v>
      </c>
      <c r="R26" s="709" t="s">
        <v>17</v>
      </c>
      <c r="S26" s="710">
        <f>F26</f>
        <v>100</v>
      </c>
      <c r="T26" s="709" t="s">
        <v>17</v>
      </c>
      <c r="U26" s="710">
        <f>H26</f>
        <v>100</v>
      </c>
      <c r="V26" s="709" t="s">
        <v>17</v>
      </c>
      <c r="W26" s="710">
        <f>J26</f>
        <v>100</v>
      </c>
      <c r="X26" s="1348"/>
      <c r="Y26" s="3605"/>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05"/>
      <c r="Q27" s="1338">
        <f t="shared" si="11"/>
        <v>111</v>
      </c>
      <c r="R27" s="705" t="s">
        <v>17</v>
      </c>
      <c r="S27" s="706">
        <f>F27</f>
        <v>100</v>
      </c>
      <c r="T27" s="705" t="s">
        <v>17</v>
      </c>
      <c r="U27" s="706">
        <f>H27</f>
        <v>100</v>
      </c>
      <c r="V27" s="705" t="s">
        <v>17</v>
      </c>
      <c r="W27" s="706">
        <f>J27</f>
        <v>100</v>
      </c>
      <c r="X27" s="707"/>
      <c r="Y27" s="3605"/>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05"/>
      <c r="Q28" s="1345">
        <f t="shared" si="11"/>
        <v>111</v>
      </c>
      <c r="R28" s="709" t="s">
        <v>17</v>
      </c>
      <c r="S28" s="710">
        <f t="shared" ref="S28:S40" si="12">F28</f>
        <v>100</v>
      </c>
      <c r="T28" s="709" t="s">
        <v>17</v>
      </c>
      <c r="U28" s="710">
        <f t="shared" ref="U28:U40" si="13">H28</f>
        <v>100</v>
      </c>
      <c r="V28" s="709" t="s">
        <v>17</v>
      </c>
      <c r="W28" s="710">
        <f t="shared" ref="W28:W40" si="14">J28</f>
        <v>100</v>
      </c>
      <c r="X28" s="1348"/>
      <c r="Y28" s="3605"/>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60" t="s">
        <v>1950</v>
      </c>
      <c r="Q29" s="1345" t="str">
        <f t="shared" si="11"/>
        <v>建筑类型</v>
      </c>
      <c r="R29" s="709" t="s">
        <v>17</v>
      </c>
      <c r="S29" s="710">
        <f t="shared" si="12"/>
        <v>100</v>
      </c>
      <c r="T29" s="709" t="s">
        <v>17</v>
      </c>
      <c r="U29" s="710">
        <f t="shared" si="13"/>
        <v>100</v>
      </c>
      <c r="V29" s="709" t="s">
        <v>17</v>
      </c>
      <c r="W29" s="710">
        <f t="shared" si="14"/>
        <v>100</v>
      </c>
      <c r="X29" s="1348"/>
      <c r="Y29" s="3609"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9"/>
      <c r="Q30" s="711" t="str">
        <f t="shared" si="11"/>
        <v>项目建筑规模</v>
      </c>
      <c r="R30" s="712" t="s">
        <v>17</v>
      </c>
      <c r="S30" s="713" t="e">
        <f t="shared" si="12"/>
        <v>#N/A</v>
      </c>
      <c r="T30" s="712" t="s">
        <v>17</v>
      </c>
      <c r="U30" s="713" t="e">
        <f t="shared" si="13"/>
        <v>#N/A</v>
      </c>
      <c r="V30" s="712" t="s">
        <v>17</v>
      </c>
      <c r="W30" s="713" t="e">
        <f t="shared" si="14"/>
        <v>#N/A</v>
      </c>
      <c r="X30" s="714"/>
      <c r="Y30" s="3609"/>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9"/>
      <c r="Q31" s="1345" t="str">
        <f t="shared" si="11"/>
        <v>建筑结构</v>
      </c>
      <c r="R31" s="709" t="s">
        <v>17</v>
      </c>
      <c r="S31" s="710">
        <f t="shared" si="12"/>
        <v>100</v>
      </c>
      <c r="T31" s="709" t="s">
        <v>17</v>
      </c>
      <c r="U31" s="710">
        <f t="shared" si="13"/>
        <v>100</v>
      </c>
      <c r="V31" s="709" t="s">
        <v>17</v>
      </c>
      <c r="W31" s="710">
        <f t="shared" si="14"/>
        <v>100</v>
      </c>
      <c r="X31" s="1348"/>
      <c r="Y31" s="3609"/>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9"/>
      <c r="Q32" s="1345" t="str">
        <f t="shared" si="11"/>
        <v>公共部分装修</v>
      </c>
      <c r="R32" s="709" t="s">
        <v>17</v>
      </c>
      <c r="S32" s="710">
        <f t="shared" si="12"/>
        <v>100</v>
      </c>
      <c r="T32" s="709" t="s">
        <v>17</v>
      </c>
      <c r="U32" s="710">
        <f t="shared" si="13"/>
        <v>100</v>
      </c>
      <c r="V32" s="709" t="s">
        <v>17</v>
      </c>
      <c r="W32" s="710">
        <f t="shared" si="14"/>
        <v>100</v>
      </c>
      <c r="X32" s="1348"/>
      <c r="Y32" s="3609"/>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9"/>
      <c r="Q33" s="1345" t="str">
        <f t="shared" si="11"/>
        <v>成新度</v>
      </c>
      <c r="R33" s="709" t="s">
        <v>17</v>
      </c>
      <c r="S33" s="710" t="e">
        <f t="shared" si="12"/>
        <v>#N/A</v>
      </c>
      <c r="T33" s="709" t="s">
        <v>17</v>
      </c>
      <c r="U33" s="710" t="e">
        <f t="shared" si="13"/>
        <v>#N/A</v>
      </c>
      <c r="V33" s="709" t="s">
        <v>17</v>
      </c>
      <c r="W33" s="710" t="e">
        <f t="shared" si="14"/>
        <v>#N/A</v>
      </c>
      <c r="X33" s="1348"/>
      <c r="Y33" s="3609"/>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9"/>
      <c r="Q34" s="1338" t="str">
        <f t="shared" si="11"/>
        <v>物业管理</v>
      </c>
      <c r="R34" s="705" t="s">
        <v>17</v>
      </c>
      <c r="S34" s="706">
        <f t="shared" si="12"/>
        <v>100</v>
      </c>
      <c r="T34" s="705" t="s">
        <v>17</v>
      </c>
      <c r="U34" s="706">
        <f t="shared" si="13"/>
        <v>100</v>
      </c>
      <c r="V34" s="705" t="s">
        <v>17</v>
      </c>
      <c r="W34" s="706">
        <f t="shared" si="14"/>
        <v>100</v>
      </c>
      <c r="X34" s="707"/>
      <c r="Y34" s="3609"/>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9" t="s">
        <v>1950</v>
      </c>
      <c r="Q35" s="1345" t="str">
        <f t="shared" si="11"/>
        <v>市政基础设施</v>
      </c>
      <c r="R35" s="709" t="s">
        <v>17</v>
      </c>
      <c r="S35" s="710">
        <f t="shared" si="12"/>
        <v>100</v>
      </c>
      <c r="T35" s="709" t="s">
        <v>17</v>
      </c>
      <c r="U35" s="710">
        <f t="shared" si="13"/>
        <v>100</v>
      </c>
      <c r="V35" s="709" t="s">
        <v>17</v>
      </c>
      <c r="W35" s="710">
        <f t="shared" si="14"/>
        <v>100</v>
      </c>
      <c r="X35" s="1348"/>
      <c r="Y35" s="3609"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9"/>
      <c r="Q36" s="1345" t="str">
        <f t="shared" si="11"/>
        <v>内部装修</v>
      </c>
      <c r="R36" s="709" t="s">
        <v>17</v>
      </c>
      <c r="S36" s="710">
        <f t="shared" si="12"/>
        <v>100</v>
      </c>
      <c r="T36" s="709" t="s">
        <v>17</v>
      </c>
      <c r="U36" s="710">
        <f t="shared" si="13"/>
        <v>100</v>
      </c>
      <c r="V36" s="709" t="s">
        <v>17</v>
      </c>
      <c r="W36" s="710">
        <f t="shared" si="14"/>
        <v>100</v>
      </c>
      <c r="X36" s="1348"/>
      <c r="Y36" s="3609"/>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9"/>
      <c r="Q37" s="1345" t="str">
        <f t="shared" si="11"/>
        <v>内部装修状况</v>
      </c>
      <c r="R37" s="709" t="s">
        <v>17</v>
      </c>
      <c r="S37" s="710">
        <f t="shared" si="12"/>
        <v>100</v>
      </c>
      <c r="T37" s="709" t="s">
        <v>17</v>
      </c>
      <c r="U37" s="710">
        <f t="shared" si="13"/>
        <v>100</v>
      </c>
      <c r="V37" s="709" t="s">
        <v>17</v>
      </c>
      <c r="W37" s="710">
        <f t="shared" si="14"/>
        <v>100</v>
      </c>
      <c r="X37" s="1348"/>
      <c r="Y37" s="3609"/>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9"/>
      <c r="Q38" s="711">
        <f t="shared" si="11"/>
        <v>111</v>
      </c>
      <c r="R38" s="712" t="s">
        <v>17</v>
      </c>
      <c r="S38" s="713">
        <f t="shared" si="12"/>
        <v>100</v>
      </c>
      <c r="T38" s="712" t="s">
        <v>17</v>
      </c>
      <c r="U38" s="713">
        <f t="shared" si="13"/>
        <v>100</v>
      </c>
      <c r="V38" s="712" t="s">
        <v>17</v>
      </c>
      <c r="W38" s="713">
        <f t="shared" si="14"/>
        <v>100</v>
      </c>
      <c r="X38" s="714"/>
      <c r="Y38" s="3609"/>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9"/>
      <c r="Q39" s="1345">
        <f t="shared" si="11"/>
        <v>111</v>
      </c>
      <c r="R39" s="709" t="s">
        <v>17</v>
      </c>
      <c r="S39" s="710">
        <f t="shared" si="12"/>
        <v>100</v>
      </c>
      <c r="T39" s="709" t="s">
        <v>17</v>
      </c>
      <c r="U39" s="710">
        <f t="shared" si="13"/>
        <v>100</v>
      </c>
      <c r="V39" s="709" t="s">
        <v>17</v>
      </c>
      <c r="W39" s="710">
        <f t="shared" si="14"/>
        <v>100</v>
      </c>
      <c r="X39" s="1348"/>
      <c r="Y39" s="3609"/>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10"/>
      <c r="Q40" s="1345">
        <f t="shared" si="11"/>
        <v>111</v>
      </c>
      <c r="R40" s="709" t="s">
        <v>17</v>
      </c>
      <c r="S40" s="710">
        <f t="shared" si="12"/>
        <v>100</v>
      </c>
      <c r="T40" s="709" t="s">
        <v>17</v>
      </c>
      <c r="U40" s="710">
        <f t="shared" si="13"/>
        <v>100</v>
      </c>
      <c r="V40" s="709" t="s">
        <v>17</v>
      </c>
      <c r="W40" s="710">
        <f t="shared" si="14"/>
        <v>100</v>
      </c>
      <c r="X40" s="1348"/>
      <c r="Y40" s="3610"/>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02" t="str">
        <f>A41</f>
        <v>成交单价（元/平方米）</v>
      </c>
      <c r="Q41" s="3602"/>
      <c r="R41" s="3603">
        <f>E41</f>
        <v>0</v>
      </c>
      <c r="S41" s="3603"/>
      <c r="T41" s="3603">
        <f>G41</f>
        <v>0</v>
      </c>
      <c r="U41" s="3603"/>
      <c r="V41" s="3603">
        <f>I41</f>
        <v>0</v>
      </c>
      <c r="W41" s="3603"/>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02" t="str">
        <f>A42</f>
        <v>比较价值（元/平方米）</v>
      </c>
      <c r="Q42" s="3602"/>
      <c r="R42" s="3603" t="e">
        <f>IF(F1="售价",ROUND(PRODUCT(R41,AA7:AA40),0),ROUND(PRODUCT(R41,AA7:AA40),1))</f>
        <v>#DIV/0!</v>
      </c>
      <c r="S42" s="3603"/>
      <c r="T42" s="3603" t="e">
        <f>IF(F1="售价",ROUND(PRODUCT(T41,AB7:AB40),0),ROUND(PRODUCT(T41,AB7:AB40),1))</f>
        <v>#DIV/0!</v>
      </c>
      <c r="U42" s="3603"/>
      <c r="V42" s="3603" t="e">
        <f>IF(F1="售价",ROUND(PRODUCT(V41,AC7:AC40),0),ROUND(PRODUCT(V41,AC7:AC40),1))</f>
        <v>#DIV/0!</v>
      </c>
      <c r="W42" s="3603"/>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99" t="str">
        <f>A43</f>
        <v>估价对象XX用房的比较价值（楼面单价，元/平方米）</v>
      </c>
      <c r="Q43" s="3600"/>
      <c r="R43" s="3601" t="e">
        <f>IF(F1="售价",ROUND(IF(D42="简单平均",AVERAGE(R42:V42),R42*F42+T42*H42+V42*J42),0),ROUND(IF(D42="简单平均",AVERAGE(R42:V42),R42*F42+T42*H42+V42*J42),1))</f>
        <v>#DIV/0!</v>
      </c>
      <c r="S43" s="3601"/>
      <c r="T43" s="3601"/>
      <c r="U43" s="3601"/>
      <c r="V43" s="3601"/>
      <c r="W43" s="3601"/>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17" t="s">
        <v>2031</v>
      </c>
      <c r="D4" s="3618"/>
      <c r="E4" s="3619" t="s">
        <v>2032</v>
      </c>
      <c r="F4" s="3620"/>
      <c r="G4" s="3617" t="s">
        <v>2033</v>
      </c>
      <c r="H4" s="3618"/>
      <c r="I4" s="3617" t="s">
        <v>2034</v>
      </c>
      <c r="J4" s="3618"/>
      <c r="K4" s="563" t="s">
        <v>2035</v>
      </c>
      <c r="L4" s="2542"/>
      <c r="M4" s="2543"/>
      <c r="N4" s="2543"/>
      <c r="O4" s="2543"/>
      <c r="P4" s="3621" t="s">
        <v>2036</v>
      </c>
      <c r="Q4" s="3622"/>
      <c r="R4" s="3627" t="s">
        <v>2032</v>
      </c>
      <c r="S4" s="3628"/>
      <c r="T4" s="3627" t="s">
        <v>2033</v>
      </c>
      <c r="U4" s="3628"/>
      <c r="V4" s="3633" t="s">
        <v>2034</v>
      </c>
      <c r="W4" s="3633"/>
      <c r="X4" s="1348"/>
      <c r="Y4" s="3627" t="s">
        <v>2036</v>
      </c>
      <c r="Z4" s="3628"/>
      <c r="AA4" s="3614" t="s">
        <v>2032</v>
      </c>
      <c r="AB4" s="3615" t="s">
        <v>2033</v>
      </c>
      <c r="AC4" s="3614" t="s">
        <v>2034</v>
      </c>
    </row>
    <row r="5" spans="1:29" ht="15">
      <c r="A5" s="360"/>
      <c r="B5" s="361"/>
      <c r="C5" s="3636" t="s">
        <v>1927</v>
      </c>
      <c r="D5" s="3637"/>
      <c r="E5" s="3643" t="s">
        <v>1928</v>
      </c>
      <c r="F5" s="3644"/>
      <c r="G5" s="3636" t="s">
        <v>1929</v>
      </c>
      <c r="H5" s="3637"/>
      <c r="I5" s="3636" t="s">
        <v>1930</v>
      </c>
      <c r="J5" s="3637"/>
      <c r="K5" s="563"/>
      <c r="L5" s="2542"/>
      <c r="M5" s="2543"/>
      <c r="N5" s="2543"/>
      <c r="O5" s="2543"/>
      <c r="P5" s="3623"/>
      <c r="Q5" s="3624"/>
      <c r="R5" s="3629"/>
      <c r="S5" s="3630"/>
      <c r="T5" s="3629"/>
      <c r="U5" s="3630"/>
      <c r="V5" s="3633"/>
      <c r="W5" s="3633"/>
      <c r="X5" s="1348"/>
      <c r="Y5" s="3629"/>
      <c r="Z5" s="3630"/>
      <c r="AA5" s="3615"/>
      <c r="AB5" s="3615"/>
      <c r="AC5" s="3615"/>
    </row>
    <row r="6" spans="1:29" ht="15.75" thickBot="1">
      <c r="A6" s="362"/>
      <c r="B6" s="363"/>
      <c r="C6" s="3634" t="s">
        <v>1931</v>
      </c>
      <c r="D6" s="3635"/>
      <c r="E6" s="3641" t="s">
        <v>1931</v>
      </c>
      <c r="F6" s="3642"/>
      <c r="G6" s="3634" t="s">
        <v>1931</v>
      </c>
      <c r="H6" s="3635"/>
      <c r="I6" s="3634" t="s">
        <v>1931</v>
      </c>
      <c r="J6" s="3635"/>
      <c r="K6" s="563" t="s">
        <v>1932</v>
      </c>
      <c r="L6" s="2542"/>
      <c r="M6" s="2543"/>
      <c r="N6" s="2543"/>
      <c r="O6" s="2543"/>
      <c r="P6" s="3625"/>
      <c r="Q6" s="3626"/>
      <c r="R6" s="3629"/>
      <c r="S6" s="3630"/>
      <c r="T6" s="3631"/>
      <c r="U6" s="3632"/>
      <c r="V6" s="3633"/>
      <c r="W6" s="3633"/>
      <c r="X6" s="1348"/>
      <c r="Y6" s="3631"/>
      <c r="Z6" s="3632"/>
      <c r="AA6" s="3616"/>
      <c r="AB6" s="3616"/>
      <c r="AC6" s="3616"/>
    </row>
    <row r="7" spans="1:29" s="112" customFormat="1" ht="15.75" thickBot="1">
      <c r="A7" s="364" t="s">
        <v>1933</v>
      </c>
      <c r="B7" s="365"/>
      <c r="C7" s="366">
        <f>'数据-取费表'!B2</f>
        <v>44653</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38" t="s">
        <v>1934</v>
      </c>
      <c r="Q7" s="3640"/>
      <c r="R7" s="705" t="s">
        <v>17</v>
      </c>
      <c r="S7" s="706">
        <f t="shared" ref="S7:S14" si="0">F7</f>
        <v>0</v>
      </c>
      <c r="T7" s="705" t="s">
        <v>17</v>
      </c>
      <c r="U7" s="706">
        <f t="shared" ref="U7:U14" si="1">H7</f>
        <v>0</v>
      </c>
      <c r="V7" s="705" t="s">
        <v>17</v>
      </c>
      <c r="W7" s="706">
        <f t="shared" ref="W7:W14" si="2">J7</f>
        <v>0</v>
      </c>
      <c r="X7" s="707"/>
      <c r="Y7" s="3638" t="s">
        <v>1934</v>
      </c>
      <c r="Z7" s="3639"/>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38" t="s">
        <v>1937</v>
      </c>
      <c r="Q8" s="3639"/>
      <c r="R8" s="705" t="s">
        <v>17</v>
      </c>
      <c r="S8" s="706">
        <f t="shared" si="0"/>
        <v>0</v>
      </c>
      <c r="T8" s="705" t="s">
        <v>17</v>
      </c>
      <c r="U8" s="706">
        <f t="shared" si="1"/>
        <v>0</v>
      </c>
      <c r="V8" s="705" t="s">
        <v>17</v>
      </c>
      <c r="W8" s="706">
        <f t="shared" si="2"/>
        <v>0</v>
      </c>
      <c r="X8" s="707"/>
      <c r="Y8" s="3638" t="s">
        <v>1937</v>
      </c>
      <c r="Z8" s="3639"/>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02" t="s">
        <v>1940</v>
      </c>
      <c r="Q9" s="1338" t="str">
        <f t="shared" ref="Q9:Q14" si="6">B9</f>
        <v>用途</v>
      </c>
      <c r="R9" s="705" t="s">
        <v>17</v>
      </c>
      <c r="S9" s="706">
        <f t="shared" si="0"/>
        <v>100</v>
      </c>
      <c r="T9" s="705" t="s">
        <v>17</v>
      </c>
      <c r="U9" s="706">
        <f t="shared" si="1"/>
        <v>100</v>
      </c>
      <c r="V9" s="705" t="s">
        <v>17</v>
      </c>
      <c r="W9" s="706">
        <f t="shared" si="2"/>
        <v>100</v>
      </c>
      <c r="X9" s="707"/>
      <c r="Y9" s="3474"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02"/>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02"/>
      <c r="Q11" s="1338">
        <f t="shared" si="6"/>
        <v>111</v>
      </c>
      <c r="R11" s="705" t="s">
        <v>17</v>
      </c>
      <c r="S11" s="706">
        <f t="shared" si="0"/>
        <v>100</v>
      </c>
      <c r="T11" s="705" t="s">
        <v>17</v>
      </c>
      <c r="U11" s="706">
        <f t="shared" si="1"/>
        <v>100</v>
      </c>
      <c r="V11" s="705" t="s">
        <v>17</v>
      </c>
      <c r="W11" s="706">
        <f t="shared" si="2"/>
        <v>100</v>
      </c>
      <c r="X11" s="707"/>
      <c r="Y11" s="3474"/>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02"/>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02"/>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04" t="s">
        <v>1945</v>
      </c>
      <c r="Q14" s="1345" t="str">
        <f t="shared" si="6"/>
        <v>交通便捷度</v>
      </c>
      <c r="R14" s="709" t="s">
        <v>17</v>
      </c>
      <c r="S14" s="710">
        <f t="shared" si="0"/>
        <v>100</v>
      </c>
      <c r="T14" s="709" t="s">
        <v>17</v>
      </c>
      <c r="U14" s="710">
        <f t="shared" si="1"/>
        <v>100</v>
      </c>
      <c r="V14" s="709" t="s">
        <v>17</v>
      </c>
      <c r="W14" s="710">
        <f t="shared" si="2"/>
        <v>100</v>
      </c>
      <c r="X14" s="1348"/>
      <c r="Y14" s="3604"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05"/>
      <c r="Q15" s="1345"/>
      <c r="R15" s="709"/>
      <c r="S15" s="710"/>
      <c r="T15" s="709"/>
      <c r="U15" s="710"/>
      <c r="V15" s="709"/>
      <c r="W15" s="710"/>
      <c r="X15" s="1348"/>
      <c r="Y15" s="3605"/>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05"/>
      <c r="Q16" s="1345" t="str">
        <f>B16</f>
        <v>公共配套设施</v>
      </c>
      <c r="R16" s="709" t="s">
        <v>17</v>
      </c>
      <c r="S16" s="710">
        <f>F16</f>
        <v>100</v>
      </c>
      <c r="T16" s="709" t="s">
        <v>17</v>
      </c>
      <c r="U16" s="710">
        <f>H16</f>
        <v>100</v>
      </c>
      <c r="V16" s="709" t="s">
        <v>17</v>
      </c>
      <c r="W16" s="710">
        <f>J16</f>
        <v>100</v>
      </c>
      <c r="X16" s="1348"/>
      <c r="Y16" s="3605"/>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05"/>
      <c r="Q17" s="1345"/>
      <c r="R17" s="709"/>
      <c r="S17" s="710"/>
      <c r="T17" s="709"/>
      <c r="U17" s="710"/>
      <c r="V17" s="709"/>
      <c r="W17" s="710"/>
      <c r="X17" s="1348"/>
      <c r="Y17" s="3605"/>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05"/>
      <c r="Q18" s="1345" t="str">
        <f>B18</f>
        <v>基础设施水平</v>
      </c>
      <c r="R18" s="709" t="s">
        <v>17</v>
      </c>
      <c r="S18" s="710">
        <f>F18</f>
        <v>100</v>
      </c>
      <c r="T18" s="709" t="s">
        <v>17</v>
      </c>
      <c r="U18" s="710">
        <f>H18</f>
        <v>100</v>
      </c>
      <c r="V18" s="709" t="s">
        <v>17</v>
      </c>
      <c r="W18" s="710">
        <f>J18</f>
        <v>100</v>
      </c>
      <c r="X18" s="1348"/>
      <c r="Y18" s="3605"/>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05"/>
      <c r="Q19" s="1345"/>
      <c r="R19" s="709"/>
      <c r="S19" s="710"/>
      <c r="T19" s="709"/>
      <c r="U19" s="710"/>
      <c r="V19" s="709"/>
      <c r="W19" s="710"/>
      <c r="X19" s="1348"/>
      <c r="Y19" s="3605"/>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05"/>
      <c r="Q20" s="1345" t="str">
        <f>B20</f>
        <v>自然及人文环境</v>
      </c>
      <c r="R20" s="709" t="s">
        <v>17</v>
      </c>
      <c r="S20" s="710">
        <f>F20</f>
        <v>100</v>
      </c>
      <c r="T20" s="709" t="s">
        <v>17</v>
      </c>
      <c r="U20" s="710">
        <f>H20</f>
        <v>100</v>
      </c>
      <c r="V20" s="709" t="s">
        <v>17</v>
      </c>
      <c r="W20" s="710">
        <f>J20</f>
        <v>100</v>
      </c>
      <c r="X20" s="1348"/>
      <c r="Y20" s="3605"/>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05"/>
      <c r="Q21" s="1345"/>
      <c r="R21" s="709"/>
      <c r="S21" s="710"/>
      <c r="T21" s="709"/>
      <c r="U21" s="710"/>
      <c r="V21" s="709"/>
      <c r="W21" s="710"/>
      <c r="X21" s="1348"/>
      <c r="Y21" s="3605"/>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05"/>
      <c r="Q22" s="1345" t="str">
        <f>B22</f>
        <v>楼层</v>
      </c>
      <c r="R22" s="709" t="s">
        <v>17</v>
      </c>
      <c r="S22" s="710">
        <f>F22</f>
        <v>100</v>
      </c>
      <c r="T22" s="709" t="s">
        <v>17</v>
      </c>
      <c r="U22" s="710">
        <f>H22</f>
        <v>100</v>
      </c>
      <c r="V22" s="709" t="s">
        <v>17</v>
      </c>
      <c r="W22" s="710">
        <f>J22</f>
        <v>100</v>
      </c>
      <c r="X22" s="1348"/>
      <c r="Y22" s="3605"/>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05"/>
      <c r="Q23" s="1345">
        <f>B23</f>
        <v>111</v>
      </c>
      <c r="R23" s="709" t="s">
        <v>17</v>
      </c>
      <c r="S23" s="710">
        <f>F23</f>
        <v>100</v>
      </c>
      <c r="T23" s="709" t="s">
        <v>17</v>
      </c>
      <c r="U23" s="710">
        <f>H23</f>
        <v>100</v>
      </c>
      <c r="V23" s="709" t="s">
        <v>17</v>
      </c>
      <c r="W23" s="710">
        <f>J23</f>
        <v>100</v>
      </c>
      <c r="X23" s="1348"/>
      <c r="Y23" s="3605"/>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05"/>
      <c r="Q24" s="1345">
        <f t="shared" ref="Q24:Q36" si="11">B24</f>
        <v>111</v>
      </c>
      <c r="R24" s="709" t="s">
        <v>17</v>
      </c>
      <c r="S24" s="710">
        <f>F24</f>
        <v>100</v>
      </c>
      <c r="T24" s="709" t="s">
        <v>17</v>
      </c>
      <c r="U24" s="710">
        <f>H24</f>
        <v>100</v>
      </c>
      <c r="V24" s="709" t="s">
        <v>17</v>
      </c>
      <c r="W24" s="710">
        <f>J24</f>
        <v>100</v>
      </c>
      <c r="X24" s="1348"/>
      <c r="Y24" s="3605"/>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05"/>
      <c r="Q25" s="1338">
        <f t="shared" si="11"/>
        <v>111</v>
      </c>
      <c r="R25" s="705" t="s">
        <v>17</v>
      </c>
      <c r="S25" s="706">
        <f>F25</f>
        <v>100</v>
      </c>
      <c r="T25" s="705" t="s">
        <v>17</v>
      </c>
      <c r="U25" s="706">
        <f>H25</f>
        <v>100</v>
      </c>
      <c r="V25" s="705" t="s">
        <v>17</v>
      </c>
      <c r="W25" s="706">
        <f>J25</f>
        <v>100</v>
      </c>
      <c r="X25" s="707"/>
      <c r="Y25" s="3605"/>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60"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9"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9"/>
      <c r="Q27" s="711" t="str">
        <f t="shared" si="11"/>
        <v>项目停车位配比</v>
      </c>
      <c r="R27" s="712" t="s">
        <v>17</v>
      </c>
      <c r="S27" s="713">
        <f t="shared" si="12"/>
        <v>100</v>
      </c>
      <c r="T27" s="712" t="s">
        <v>17</v>
      </c>
      <c r="U27" s="713">
        <f t="shared" si="13"/>
        <v>100</v>
      </c>
      <c r="V27" s="712" t="s">
        <v>17</v>
      </c>
      <c r="W27" s="713">
        <f t="shared" si="14"/>
        <v>100</v>
      </c>
      <c r="X27" s="714"/>
      <c r="Y27" s="3609"/>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9"/>
      <c r="Q28" s="1345" t="str">
        <f t="shared" si="11"/>
        <v>公共部分装修</v>
      </c>
      <c r="R28" s="709" t="s">
        <v>17</v>
      </c>
      <c r="S28" s="710">
        <f t="shared" si="12"/>
        <v>100</v>
      </c>
      <c r="T28" s="709" t="s">
        <v>17</v>
      </c>
      <c r="U28" s="710">
        <f t="shared" si="13"/>
        <v>100</v>
      </c>
      <c r="V28" s="709" t="s">
        <v>17</v>
      </c>
      <c r="W28" s="710">
        <f t="shared" si="14"/>
        <v>100</v>
      </c>
      <c r="X28" s="1348"/>
      <c r="Y28" s="3609"/>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9"/>
      <c r="Q29" s="1345" t="str">
        <f t="shared" si="11"/>
        <v>成新率</v>
      </c>
      <c r="R29" s="709" t="s">
        <v>17</v>
      </c>
      <c r="S29" s="710" t="e">
        <f t="shared" si="12"/>
        <v>#N/A</v>
      </c>
      <c r="T29" s="709" t="s">
        <v>17</v>
      </c>
      <c r="U29" s="710" t="e">
        <f t="shared" si="13"/>
        <v>#N/A</v>
      </c>
      <c r="V29" s="709" t="s">
        <v>17</v>
      </c>
      <c r="W29" s="710" t="e">
        <f t="shared" si="14"/>
        <v>#N/A</v>
      </c>
      <c r="X29" s="1348"/>
      <c r="Y29" s="3609"/>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9"/>
      <c r="Q30" s="1345" t="str">
        <f t="shared" si="11"/>
        <v>物业等级</v>
      </c>
      <c r="R30" s="709" t="s">
        <v>17</v>
      </c>
      <c r="S30" s="710">
        <f t="shared" si="12"/>
        <v>100</v>
      </c>
      <c r="T30" s="709" t="s">
        <v>17</v>
      </c>
      <c r="U30" s="710">
        <f t="shared" si="13"/>
        <v>100</v>
      </c>
      <c r="V30" s="709" t="s">
        <v>17</v>
      </c>
      <c r="W30" s="710">
        <f t="shared" si="14"/>
        <v>100</v>
      </c>
      <c r="X30" s="1348"/>
      <c r="Y30" s="3609"/>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9"/>
      <c r="Q31" s="1338" t="str">
        <f t="shared" si="11"/>
        <v>停车位面积</v>
      </c>
      <c r="R31" s="705" t="s">
        <v>17</v>
      </c>
      <c r="S31" s="706" t="e">
        <f t="shared" si="12"/>
        <v>#N/A</v>
      </c>
      <c r="T31" s="705" t="s">
        <v>17</v>
      </c>
      <c r="U31" s="706" t="e">
        <f t="shared" si="13"/>
        <v>#N/A</v>
      </c>
      <c r="V31" s="705" t="s">
        <v>17</v>
      </c>
      <c r="W31" s="706" t="e">
        <f t="shared" si="14"/>
        <v>#N/A</v>
      </c>
      <c r="X31" s="707"/>
      <c r="Y31" s="3609"/>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9" t="s">
        <v>1950</v>
      </c>
      <c r="Q32" s="1345" t="str">
        <f t="shared" si="11"/>
        <v>车位类型</v>
      </c>
      <c r="R32" s="709" t="s">
        <v>17</v>
      </c>
      <c r="S32" s="710">
        <f t="shared" si="12"/>
        <v>100</v>
      </c>
      <c r="T32" s="709" t="s">
        <v>17</v>
      </c>
      <c r="U32" s="710">
        <f t="shared" si="13"/>
        <v>100</v>
      </c>
      <c r="V32" s="709" t="s">
        <v>17</v>
      </c>
      <c r="W32" s="710">
        <f t="shared" si="14"/>
        <v>100</v>
      </c>
      <c r="X32" s="1348"/>
      <c r="Y32" s="3609"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9"/>
      <c r="Q33" s="1345" t="str">
        <f t="shared" si="11"/>
        <v>是否直接入户</v>
      </c>
      <c r="R33" s="709" t="s">
        <v>17</v>
      </c>
      <c r="S33" s="710">
        <f t="shared" si="12"/>
        <v>100</v>
      </c>
      <c r="T33" s="709" t="s">
        <v>17</v>
      </c>
      <c r="U33" s="710">
        <f t="shared" si="13"/>
        <v>100</v>
      </c>
      <c r="V33" s="709" t="s">
        <v>17</v>
      </c>
      <c r="W33" s="710">
        <f t="shared" si="14"/>
        <v>100</v>
      </c>
      <c r="X33" s="1348"/>
      <c r="Y33" s="3609"/>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9"/>
      <c r="Q34" s="1345">
        <f t="shared" si="11"/>
        <v>111</v>
      </c>
      <c r="R34" s="709" t="s">
        <v>17</v>
      </c>
      <c r="S34" s="710">
        <f t="shared" si="12"/>
        <v>100</v>
      </c>
      <c r="T34" s="709" t="s">
        <v>17</v>
      </c>
      <c r="U34" s="710">
        <f t="shared" si="13"/>
        <v>100</v>
      </c>
      <c r="V34" s="709" t="s">
        <v>17</v>
      </c>
      <c r="W34" s="710">
        <f t="shared" si="14"/>
        <v>100</v>
      </c>
      <c r="X34" s="1348"/>
      <c r="Y34" s="3609"/>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9"/>
      <c r="Q35" s="711">
        <f t="shared" si="11"/>
        <v>111</v>
      </c>
      <c r="R35" s="712" t="s">
        <v>17</v>
      </c>
      <c r="S35" s="713">
        <f t="shared" si="12"/>
        <v>100</v>
      </c>
      <c r="T35" s="712" t="s">
        <v>17</v>
      </c>
      <c r="U35" s="713">
        <f t="shared" si="13"/>
        <v>100</v>
      </c>
      <c r="V35" s="712" t="s">
        <v>17</v>
      </c>
      <c r="W35" s="713">
        <f t="shared" si="14"/>
        <v>100</v>
      </c>
      <c r="X35" s="714"/>
      <c r="Y35" s="3609"/>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9"/>
      <c r="Q36" s="1345">
        <f t="shared" si="11"/>
        <v>111</v>
      </c>
      <c r="R36" s="709" t="s">
        <v>17</v>
      </c>
      <c r="S36" s="710">
        <f t="shared" si="12"/>
        <v>100</v>
      </c>
      <c r="T36" s="709" t="s">
        <v>17</v>
      </c>
      <c r="U36" s="710">
        <f t="shared" si="13"/>
        <v>100</v>
      </c>
      <c r="V36" s="709" t="s">
        <v>17</v>
      </c>
      <c r="W36" s="710">
        <f t="shared" si="14"/>
        <v>100</v>
      </c>
      <c r="X36" s="1348"/>
      <c r="Y36" s="3609"/>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602" t="str">
        <f>A37</f>
        <v>成交单价</v>
      </c>
      <c r="Q37" s="3602"/>
      <c r="R37" s="3603">
        <f>E37</f>
        <v>0</v>
      </c>
      <c r="S37" s="3603"/>
      <c r="T37" s="3603">
        <f>G37</f>
        <v>0</v>
      </c>
      <c r="U37" s="3603"/>
      <c r="V37" s="3603">
        <f>I37</f>
        <v>0</v>
      </c>
      <c r="W37" s="3603"/>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602" t="str">
        <f>A38</f>
        <v>比较价值（元/平方米）</v>
      </c>
      <c r="Q38" s="3602"/>
      <c r="R38" s="3603" t="e">
        <f>IF(F1="售价",ROUND(PRODUCT(R37,AA7:AA36),0),ROUND(PRODUCT(R37,AA7:AA36),1))</f>
        <v>#DIV/0!</v>
      </c>
      <c r="S38" s="3603"/>
      <c r="T38" s="3603" t="e">
        <f>IF(F1="售价",ROUND(PRODUCT(T37,AB7:AB36),0),ROUND(PRODUCT(T37,AB7:AB36),1))</f>
        <v>#DIV/0!</v>
      </c>
      <c r="U38" s="3603"/>
      <c r="V38" s="3603" t="e">
        <f>IF(F1="售价",ROUND(PRODUCT(V37,AC7:AC36),0),ROUND(PRODUCT(V37,AC7:AC36),1))</f>
        <v>#DIV/0!</v>
      </c>
      <c r="W38" s="3603"/>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599" t="str">
        <f>A39</f>
        <v>估价对象XX用房的比较价值（楼面单价，元/平方米）</v>
      </c>
      <c r="Q39" s="3600"/>
      <c r="R39" s="3661" t="e">
        <f>IF(F1="售价",ROUND(IF(D38="简单平均",AVERAGE(R38:W38),R38*F38+T38*H38+V38*J38),0),ROUND(IF(D38="简单平均",AVERAGE(R38:V38),R38*F38+T38*H38+V38*J38),1))</f>
        <v>#DIV/0!</v>
      </c>
      <c r="S39" s="3661"/>
      <c r="T39" s="3661"/>
      <c r="U39" s="3661"/>
      <c r="V39" s="3661"/>
      <c r="W39" s="3661"/>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7" t="s">
        <v>2031</v>
      </c>
      <c r="D4" s="3618"/>
      <c r="E4" s="3619" t="s">
        <v>2032</v>
      </c>
      <c r="F4" s="3620"/>
      <c r="G4" s="3617" t="s">
        <v>2033</v>
      </c>
      <c r="H4" s="3618"/>
      <c r="I4" s="3617" t="s">
        <v>2034</v>
      </c>
      <c r="J4" s="3618"/>
      <c r="K4" s="563" t="s">
        <v>2035</v>
      </c>
      <c r="L4" s="2542"/>
      <c r="M4" s="2543"/>
      <c r="N4" s="2543"/>
      <c r="O4" s="2543"/>
      <c r="P4" s="3621" t="s">
        <v>2036</v>
      </c>
      <c r="Q4" s="3622"/>
      <c r="R4" s="3627" t="s">
        <v>2032</v>
      </c>
      <c r="S4" s="3628"/>
      <c r="T4" s="3627" t="s">
        <v>2033</v>
      </c>
      <c r="U4" s="3628"/>
      <c r="V4" s="3633" t="s">
        <v>2034</v>
      </c>
      <c r="W4" s="3633"/>
      <c r="X4" s="1348"/>
      <c r="Y4" s="3627" t="s">
        <v>2036</v>
      </c>
      <c r="Z4" s="3628"/>
      <c r="AA4" s="3614" t="s">
        <v>2032</v>
      </c>
      <c r="AB4" s="3615" t="s">
        <v>2033</v>
      </c>
      <c r="AC4" s="3614" t="s">
        <v>2034</v>
      </c>
    </row>
    <row r="5" spans="1:29" ht="15">
      <c r="A5" s="360"/>
      <c r="B5" s="361"/>
      <c r="C5" s="3636" t="s">
        <v>1927</v>
      </c>
      <c r="D5" s="3637"/>
      <c r="E5" s="3643" t="s">
        <v>1928</v>
      </c>
      <c r="F5" s="3644"/>
      <c r="G5" s="3636" t="s">
        <v>1929</v>
      </c>
      <c r="H5" s="3637"/>
      <c r="I5" s="3636" t="s">
        <v>1930</v>
      </c>
      <c r="J5" s="3637"/>
      <c r="K5" s="563"/>
      <c r="L5" s="2542"/>
      <c r="M5" s="2543"/>
      <c r="N5" s="2543"/>
      <c r="O5" s="2543"/>
      <c r="P5" s="3623"/>
      <c r="Q5" s="3624"/>
      <c r="R5" s="3629"/>
      <c r="S5" s="3630"/>
      <c r="T5" s="3629"/>
      <c r="U5" s="3630"/>
      <c r="V5" s="3633"/>
      <c r="W5" s="3633"/>
      <c r="X5" s="1348"/>
      <c r="Y5" s="3629"/>
      <c r="Z5" s="3630"/>
      <c r="AA5" s="3615"/>
      <c r="AB5" s="3615"/>
      <c r="AC5" s="3615"/>
    </row>
    <row r="6" spans="1:29" ht="15.75" thickBot="1">
      <c r="A6" s="362"/>
      <c r="B6" s="363"/>
      <c r="C6" s="3634" t="s">
        <v>1931</v>
      </c>
      <c r="D6" s="3635"/>
      <c r="E6" s="3641" t="s">
        <v>1931</v>
      </c>
      <c r="F6" s="3642"/>
      <c r="G6" s="3634" t="s">
        <v>1931</v>
      </c>
      <c r="H6" s="3635"/>
      <c r="I6" s="3634" t="s">
        <v>1931</v>
      </c>
      <c r="J6" s="3635"/>
      <c r="K6" s="563" t="s">
        <v>1932</v>
      </c>
      <c r="L6" s="2542"/>
      <c r="M6" s="2543"/>
      <c r="N6" s="2543"/>
      <c r="O6" s="2543"/>
      <c r="P6" s="3625"/>
      <c r="Q6" s="3626"/>
      <c r="R6" s="3629"/>
      <c r="S6" s="3630"/>
      <c r="T6" s="3631"/>
      <c r="U6" s="3632"/>
      <c r="V6" s="3633"/>
      <c r="W6" s="3633"/>
      <c r="X6" s="1348"/>
      <c r="Y6" s="3631"/>
      <c r="Z6" s="3632"/>
      <c r="AA6" s="3616"/>
      <c r="AB6" s="3616"/>
      <c r="AC6" s="3616"/>
    </row>
    <row r="7" spans="1:29" s="112" customFormat="1" ht="15.75" thickBot="1">
      <c r="A7" s="364" t="s">
        <v>1933</v>
      </c>
      <c r="B7" s="365"/>
      <c r="C7" s="366">
        <f>'数据-取费表'!B2</f>
        <v>44653</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38" t="s">
        <v>1934</v>
      </c>
      <c r="Q7" s="3640"/>
      <c r="R7" s="705" t="s">
        <v>17</v>
      </c>
      <c r="S7" s="706">
        <f t="shared" ref="S7:S14" si="0">F7</f>
        <v>0</v>
      </c>
      <c r="T7" s="705" t="s">
        <v>17</v>
      </c>
      <c r="U7" s="706">
        <f t="shared" ref="U7:U14" si="1">H7</f>
        <v>0</v>
      </c>
      <c r="V7" s="705" t="s">
        <v>17</v>
      </c>
      <c r="W7" s="706">
        <f t="shared" ref="W7:W14" si="2">J7</f>
        <v>0</v>
      </c>
      <c r="X7" s="707"/>
      <c r="Y7" s="3638" t="s">
        <v>1934</v>
      </c>
      <c r="Z7" s="3639"/>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38" t="s">
        <v>1937</v>
      </c>
      <c r="Q8" s="3639"/>
      <c r="R8" s="705" t="s">
        <v>17</v>
      </c>
      <c r="S8" s="706">
        <f t="shared" si="0"/>
        <v>0</v>
      </c>
      <c r="T8" s="705" t="s">
        <v>17</v>
      </c>
      <c r="U8" s="706">
        <f t="shared" si="1"/>
        <v>0</v>
      </c>
      <c r="V8" s="705" t="s">
        <v>17</v>
      </c>
      <c r="W8" s="706">
        <f t="shared" si="2"/>
        <v>0</v>
      </c>
      <c r="X8" s="707"/>
      <c r="Y8" s="3638" t="s">
        <v>1937</v>
      </c>
      <c r="Z8" s="3639"/>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02" t="s">
        <v>1940</v>
      </c>
      <c r="Q9" s="1338" t="str">
        <f t="shared" ref="Q9:Q14" si="6">B9</f>
        <v>用途</v>
      </c>
      <c r="R9" s="705" t="s">
        <v>17</v>
      </c>
      <c r="S9" s="706">
        <f t="shared" si="0"/>
        <v>100</v>
      </c>
      <c r="T9" s="705" t="s">
        <v>17</v>
      </c>
      <c r="U9" s="706">
        <f t="shared" si="1"/>
        <v>100</v>
      </c>
      <c r="V9" s="705" t="s">
        <v>17</v>
      </c>
      <c r="W9" s="706">
        <f t="shared" si="2"/>
        <v>100</v>
      </c>
      <c r="X9" s="707"/>
      <c r="Y9" s="3474"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02"/>
      <c r="Q10" s="1338" t="str">
        <f t="shared" si="6"/>
        <v>土地使用年限（年）</v>
      </c>
      <c r="R10" s="705" t="s">
        <v>17</v>
      </c>
      <c r="S10" s="706">
        <f t="shared" si="0"/>
        <v>100</v>
      </c>
      <c r="T10" s="705" t="s">
        <v>17</v>
      </c>
      <c r="U10" s="706">
        <f t="shared" si="1"/>
        <v>100</v>
      </c>
      <c r="V10" s="705" t="s">
        <v>17</v>
      </c>
      <c r="W10" s="706">
        <f t="shared" si="2"/>
        <v>100</v>
      </c>
      <c r="X10" s="707"/>
      <c r="Y10" s="3474"/>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02"/>
      <c r="Q11" s="1338">
        <f t="shared" si="6"/>
        <v>111</v>
      </c>
      <c r="R11" s="705" t="s">
        <v>17</v>
      </c>
      <c r="S11" s="706">
        <f t="shared" si="0"/>
        <v>100</v>
      </c>
      <c r="T11" s="705" t="s">
        <v>17</v>
      </c>
      <c r="U11" s="706">
        <f t="shared" si="1"/>
        <v>100</v>
      </c>
      <c r="V11" s="705" t="s">
        <v>17</v>
      </c>
      <c r="W11" s="706">
        <f t="shared" si="2"/>
        <v>100</v>
      </c>
      <c r="X11" s="707"/>
      <c r="Y11" s="3474"/>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02"/>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02"/>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04" t="s">
        <v>1945</v>
      </c>
      <c r="Q14" s="1345" t="str">
        <f t="shared" si="6"/>
        <v>交通便捷度</v>
      </c>
      <c r="R14" s="709" t="s">
        <v>17</v>
      </c>
      <c r="S14" s="710">
        <f t="shared" si="0"/>
        <v>100</v>
      </c>
      <c r="T14" s="709" t="s">
        <v>17</v>
      </c>
      <c r="U14" s="710">
        <f t="shared" si="1"/>
        <v>100</v>
      </c>
      <c r="V14" s="709" t="s">
        <v>17</v>
      </c>
      <c r="W14" s="710">
        <f t="shared" si="2"/>
        <v>100</v>
      </c>
      <c r="X14" s="1348"/>
      <c r="Y14" s="3604"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05"/>
      <c r="Q15" s="1345"/>
      <c r="R15" s="709"/>
      <c r="S15" s="710"/>
      <c r="T15" s="709"/>
      <c r="U15" s="710"/>
      <c r="V15" s="709"/>
      <c r="W15" s="710"/>
      <c r="X15" s="1348"/>
      <c r="Y15" s="3605"/>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05"/>
      <c r="Q16" s="1345" t="str">
        <f>B16</f>
        <v>公共配套设施</v>
      </c>
      <c r="R16" s="709" t="s">
        <v>17</v>
      </c>
      <c r="S16" s="710">
        <f>F16</f>
        <v>100</v>
      </c>
      <c r="T16" s="709" t="s">
        <v>17</v>
      </c>
      <c r="U16" s="710">
        <f>H16</f>
        <v>100</v>
      </c>
      <c r="V16" s="709" t="s">
        <v>17</v>
      </c>
      <c r="W16" s="710">
        <f>J16</f>
        <v>100</v>
      </c>
      <c r="X16" s="1348"/>
      <c r="Y16" s="3605"/>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05"/>
      <c r="Q17" s="1345"/>
      <c r="R17" s="709"/>
      <c r="S17" s="710"/>
      <c r="T17" s="709"/>
      <c r="U17" s="710"/>
      <c r="V17" s="709"/>
      <c r="W17" s="710"/>
      <c r="X17" s="1348"/>
      <c r="Y17" s="3605"/>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05"/>
      <c r="Q18" s="1345" t="str">
        <f>B18</f>
        <v>基础设施水平</v>
      </c>
      <c r="R18" s="709" t="s">
        <v>17</v>
      </c>
      <c r="S18" s="710">
        <f>F18</f>
        <v>100</v>
      </c>
      <c r="T18" s="709" t="s">
        <v>17</v>
      </c>
      <c r="U18" s="710">
        <f>H18</f>
        <v>100</v>
      </c>
      <c r="V18" s="709" t="s">
        <v>17</v>
      </c>
      <c r="W18" s="710">
        <f>J18</f>
        <v>100</v>
      </c>
      <c r="X18" s="1348"/>
      <c r="Y18" s="3605"/>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05"/>
      <c r="Q19" s="1345"/>
      <c r="R19" s="709"/>
      <c r="S19" s="710"/>
      <c r="T19" s="709"/>
      <c r="U19" s="710"/>
      <c r="V19" s="709"/>
      <c r="W19" s="710"/>
      <c r="X19" s="1348"/>
      <c r="Y19" s="3605"/>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05"/>
      <c r="Q20" s="1345" t="str">
        <f>B20</f>
        <v>自然及人文环境</v>
      </c>
      <c r="R20" s="709" t="s">
        <v>17</v>
      </c>
      <c r="S20" s="710">
        <f>F20</f>
        <v>100</v>
      </c>
      <c r="T20" s="709" t="s">
        <v>17</v>
      </c>
      <c r="U20" s="710">
        <f>H20</f>
        <v>100</v>
      </c>
      <c r="V20" s="709" t="s">
        <v>17</v>
      </c>
      <c r="W20" s="710">
        <f>J20</f>
        <v>100</v>
      </c>
      <c r="X20" s="1348"/>
      <c r="Y20" s="3605"/>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05"/>
      <c r="Q21" s="1345"/>
      <c r="R21" s="709"/>
      <c r="S21" s="710"/>
      <c r="T21" s="709"/>
      <c r="U21" s="710"/>
      <c r="V21" s="709"/>
      <c r="W21" s="710"/>
      <c r="X21" s="1348"/>
      <c r="Y21" s="3605"/>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05"/>
      <c r="Q22" s="1345" t="str">
        <f>B22</f>
        <v>楼层</v>
      </c>
      <c r="R22" s="709" t="s">
        <v>17</v>
      </c>
      <c r="S22" s="710">
        <f>F22</f>
        <v>100</v>
      </c>
      <c r="T22" s="709" t="s">
        <v>17</v>
      </c>
      <c r="U22" s="710">
        <f>H22</f>
        <v>100</v>
      </c>
      <c r="V22" s="709" t="s">
        <v>17</v>
      </c>
      <c r="W22" s="710">
        <f>J22</f>
        <v>100</v>
      </c>
      <c r="X22" s="1348"/>
      <c r="Y22" s="3605"/>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05"/>
      <c r="Q23" s="1345">
        <f>B23</f>
        <v>111</v>
      </c>
      <c r="R23" s="709" t="s">
        <v>17</v>
      </c>
      <c r="S23" s="710">
        <f>F23</f>
        <v>100</v>
      </c>
      <c r="T23" s="709" t="s">
        <v>17</v>
      </c>
      <c r="U23" s="710">
        <f>H23</f>
        <v>100</v>
      </c>
      <c r="V23" s="709" t="s">
        <v>17</v>
      </c>
      <c r="W23" s="710">
        <f>J23</f>
        <v>100</v>
      </c>
      <c r="X23" s="1348"/>
      <c r="Y23" s="3605"/>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05"/>
      <c r="Q24" s="1345">
        <f t="shared" ref="Q24:Q34" si="11">B24</f>
        <v>111</v>
      </c>
      <c r="R24" s="709" t="s">
        <v>17</v>
      </c>
      <c r="S24" s="710">
        <f>F24</f>
        <v>100</v>
      </c>
      <c r="T24" s="709" t="s">
        <v>17</v>
      </c>
      <c r="U24" s="710">
        <f>H24</f>
        <v>100</v>
      </c>
      <c r="V24" s="709" t="s">
        <v>17</v>
      </c>
      <c r="W24" s="710">
        <f>J24</f>
        <v>100</v>
      </c>
      <c r="X24" s="1348"/>
      <c r="Y24" s="3605"/>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05"/>
      <c r="Q25" s="1338">
        <f t="shared" si="11"/>
        <v>111</v>
      </c>
      <c r="R25" s="705" t="s">
        <v>17</v>
      </c>
      <c r="S25" s="706">
        <f>F25</f>
        <v>100</v>
      </c>
      <c r="T25" s="705" t="s">
        <v>17</v>
      </c>
      <c r="U25" s="706">
        <f>H25</f>
        <v>100</v>
      </c>
      <c r="V25" s="705" t="s">
        <v>17</v>
      </c>
      <c r="W25" s="706">
        <f>J25</f>
        <v>100</v>
      </c>
      <c r="X25" s="707"/>
      <c r="Y25" s="3605"/>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60"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9"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9"/>
      <c r="Q27" s="711" t="str">
        <f t="shared" si="11"/>
        <v>成新率</v>
      </c>
      <c r="R27" s="712" t="s">
        <v>17</v>
      </c>
      <c r="S27" s="713" t="e">
        <f t="shared" si="12"/>
        <v>#N/A</v>
      </c>
      <c r="T27" s="712" t="s">
        <v>17</v>
      </c>
      <c r="U27" s="713" t="e">
        <f t="shared" si="13"/>
        <v>#N/A</v>
      </c>
      <c r="V27" s="712" t="s">
        <v>17</v>
      </c>
      <c r="W27" s="713" t="e">
        <f t="shared" si="14"/>
        <v>#N/A</v>
      </c>
      <c r="X27" s="714"/>
      <c r="Y27" s="3609"/>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9"/>
      <c r="Q28" s="1345" t="str">
        <f t="shared" si="11"/>
        <v>物业等级</v>
      </c>
      <c r="R28" s="709" t="s">
        <v>17</v>
      </c>
      <c r="S28" s="710">
        <f t="shared" si="12"/>
        <v>100</v>
      </c>
      <c r="T28" s="709" t="s">
        <v>17</v>
      </c>
      <c r="U28" s="710">
        <f t="shared" si="13"/>
        <v>100</v>
      </c>
      <c r="V28" s="709" t="s">
        <v>17</v>
      </c>
      <c r="W28" s="710">
        <f t="shared" si="14"/>
        <v>100</v>
      </c>
      <c r="X28" s="1348"/>
      <c r="Y28" s="3609"/>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9"/>
      <c r="Q29" s="1345" t="str">
        <f t="shared" si="11"/>
        <v>有无电梯</v>
      </c>
      <c r="R29" s="709" t="s">
        <v>17</v>
      </c>
      <c r="S29" s="710">
        <f t="shared" si="12"/>
        <v>100</v>
      </c>
      <c r="T29" s="709" t="s">
        <v>17</v>
      </c>
      <c r="U29" s="710">
        <f t="shared" si="13"/>
        <v>100</v>
      </c>
      <c r="V29" s="709" t="s">
        <v>17</v>
      </c>
      <c r="W29" s="710">
        <f t="shared" si="14"/>
        <v>100</v>
      </c>
      <c r="X29" s="1348"/>
      <c r="Y29" s="3609"/>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9"/>
      <c r="Q30" s="1345" t="str">
        <f t="shared" si="11"/>
        <v>建筑面积</v>
      </c>
      <c r="R30" s="709" t="s">
        <v>17</v>
      </c>
      <c r="S30" s="710" t="e">
        <f t="shared" si="12"/>
        <v>#N/A</v>
      </c>
      <c r="T30" s="709" t="s">
        <v>17</v>
      </c>
      <c r="U30" s="710" t="e">
        <f t="shared" si="13"/>
        <v>#N/A</v>
      </c>
      <c r="V30" s="709" t="s">
        <v>17</v>
      </c>
      <c r="W30" s="710" t="e">
        <f t="shared" si="14"/>
        <v>#N/A</v>
      </c>
      <c r="X30" s="1348"/>
      <c r="Y30" s="3609"/>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9"/>
      <c r="Q31" s="1338" t="str">
        <f t="shared" si="11"/>
        <v>是否封闭</v>
      </c>
      <c r="R31" s="705" t="s">
        <v>17</v>
      </c>
      <c r="S31" s="706">
        <f t="shared" si="12"/>
        <v>100</v>
      </c>
      <c r="T31" s="705" t="s">
        <v>17</v>
      </c>
      <c r="U31" s="706">
        <f t="shared" si="13"/>
        <v>100</v>
      </c>
      <c r="V31" s="705" t="s">
        <v>17</v>
      </c>
      <c r="W31" s="706">
        <f t="shared" si="14"/>
        <v>100</v>
      </c>
      <c r="X31" s="707"/>
      <c r="Y31" s="3609"/>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9" t="s">
        <v>1950</v>
      </c>
      <c r="Q32" s="1345">
        <f t="shared" si="11"/>
        <v>111</v>
      </c>
      <c r="R32" s="709" t="s">
        <v>17</v>
      </c>
      <c r="S32" s="710">
        <f t="shared" si="12"/>
        <v>100</v>
      </c>
      <c r="T32" s="709" t="s">
        <v>17</v>
      </c>
      <c r="U32" s="710">
        <f t="shared" si="13"/>
        <v>100</v>
      </c>
      <c r="V32" s="709" t="s">
        <v>17</v>
      </c>
      <c r="W32" s="710">
        <f t="shared" si="14"/>
        <v>100</v>
      </c>
      <c r="X32" s="1348"/>
      <c r="Y32" s="3609"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9"/>
      <c r="Q33" s="1345">
        <f t="shared" si="11"/>
        <v>111</v>
      </c>
      <c r="R33" s="709" t="s">
        <v>17</v>
      </c>
      <c r="S33" s="710">
        <f t="shared" si="12"/>
        <v>100</v>
      </c>
      <c r="T33" s="709" t="s">
        <v>17</v>
      </c>
      <c r="U33" s="710">
        <f t="shared" si="13"/>
        <v>100</v>
      </c>
      <c r="V33" s="709" t="s">
        <v>17</v>
      </c>
      <c r="W33" s="710">
        <f t="shared" si="14"/>
        <v>100</v>
      </c>
      <c r="X33" s="1348"/>
      <c r="Y33" s="3609"/>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9"/>
      <c r="Q34" s="1345">
        <f t="shared" si="11"/>
        <v>111</v>
      </c>
      <c r="R34" s="709" t="s">
        <v>17</v>
      </c>
      <c r="S34" s="710">
        <f t="shared" si="12"/>
        <v>100</v>
      </c>
      <c r="T34" s="709" t="s">
        <v>17</v>
      </c>
      <c r="U34" s="710">
        <f t="shared" si="13"/>
        <v>100</v>
      </c>
      <c r="V34" s="709" t="s">
        <v>17</v>
      </c>
      <c r="W34" s="710">
        <f t="shared" si="14"/>
        <v>100</v>
      </c>
      <c r="X34" s="1348"/>
      <c r="Y34" s="3609"/>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602" t="str">
        <f>A35</f>
        <v>成交单价（元/平方米）</v>
      </c>
      <c r="Q35" s="3602"/>
      <c r="R35" s="3603">
        <f>E35</f>
        <v>0</v>
      </c>
      <c r="S35" s="3603"/>
      <c r="T35" s="3603">
        <f>G35</f>
        <v>0</v>
      </c>
      <c r="U35" s="3603"/>
      <c r="V35" s="3603">
        <f>I35</f>
        <v>0</v>
      </c>
      <c r="W35" s="3603"/>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602" t="str">
        <f>A36</f>
        <v>比较价值（元/平方米）</v>
      </c>
      <c r="Q36" s="3602"/>
      <c r="R36" s="3603" t="e">
        <f>IF(F1="售价",ROUND(PRODUCT(R35,AA7:AA34),0),ROUND(PRODUCT(R35,AA7:AA34),1))</f>
        <v>#DIV/0!</v>
      </c>
      <c r="S36" s="3603"/>
      <c r="T36" s="3603" t="e">
        <f>IF(F1="售价",ROUND(PRODUCT(T35,AB7:AB34),0),ROUND(PRODUCT(T35,AB7:AB34),1))</f>
        <v>#DIV/0!</v>
      </c>
      <c r="U36" s="3603"/>
      <c r="V36" s="3603" t="e">
        <f>IF(F1="售价",ROUND(PRODUCT(V35,AC7:AC34),0),ROUND(PRODUCT(V35,AC7:AC34),1))</f>
        <v>#DIV/0!</v>
      </c>
      <c r="W36" s="3603"/>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599" t="str">
        <f>A37</f>
        <v>估价对象XX用房的比较价值（楼面单价，元/平方米）</v>
      </c>
      <c r="Q37" s="3600"/>
      <c r="R37" s="3661" t="e">
        <f>IF(F1="售价",ROUND(IF(D36="简单平均",AVERAGE(R36:W36),R36*F36+T36*H36+V36*J36),0),ROUND(IF(D36="简单平均",AVERAGE(R36:V36),R36*F36+T36*H36+V36*J36),1))</f>
        <v>#DIV/0!</v>
      </c>
      <c r="S37" s="3661"/>
      <c r="T37" s="3661"/>
      <c r="U37" s="3661"/>
      <c r="V37" s="3661"/>
      <c r="W37" s="3661"/>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17" t="s">
        <v>2031</v>
      </c>
      <c r="D4" s="3618"/>
      <c r="E4" s="3619" t="s">
        <v>2032</v>
      </c>
      <c r="F4" s="3620"/>
      <c r="G4" s="3617" t="s">
        <v>2033</v>
      </c>
      <c r="H4" s="3618"/>
      <c r="I4" s="3617" t="s">
        <v>2034</v>
      </c>
      <c r="J4" s="3618"/>
      <c r="K4" s="563" t="s">
        <v>2035</v>
      </c>
      <c r="L4" s="2542"/>
      <c r="M4" s="2543"/>
      <c r="N4" s="2543"/>
      <c r="O4" s="2543"/>
      <c r="P4" s="3621" t="s">
        <v>2036</v>
      </c>
      <c r="Q4" s="3622"/>
      <c r="R4" s="3627" t="s">
        <v>2032</v>
      </c>
      <c r="S4" s="3628"/>
      <c r="T4" s="3627" t="s">
        <v>2033</v>
      </c>
      <c r="U4" s="3628"/>
      <c r="V4" s="3633" t="s">
        <v>2034</v>
      </c>
      <c r="W4" s="3633"/>
      <c r="X4" s="1348"/>
      <c r="Y4" s="3627" t="s">
        <v>2036</v>
      </c>
      <c r="Z4" s="3628"/>
      <c r="AA4" s="3614" t="s">
        <v>2032</v>
      </c>
      <c r="AB4" s="3615" t="s">
        <v>2033</v>
      </c>
      <c r="AC4" s="3614" t="s">
        <v>2034</v>
      </c>
    </row>
    <row r="5" spans="1:30" ht="15">
      <c r="A5" s="360"/>
      <c r="B5" s="361"/>
      <c r="C5" s="3636" t="s">
        <v>1927</v>
      </c>
      <c r="D5" s="3637"/>
      <c r="E5" s="3643" t="s">
        <v>1928</v>
      </c>
      <c r="F5" s="3644"/>
      <c r="G5" s="3636" t="s">
        <v>1929</v>
      </c>
      <c r="H5" s="3637"/>
      <c r="I5" s="3636" t="s">
        <v>1930</v>
      </c>
      <c r="J5" s="3637"/>
      <c r="K5" s="563"/>
      <c r="L5" s="2542"/>
      <c r="M5" s="2543"/>
      <c r="N5" s="2543"/>
      <c r="O5" s="2543"/>
      <c r="P5" s="3623"/>
      <c r="Q5" s="3624"/>
      <c r="R5" s="3629"/>
      <c r="S5" s="3630"/>
      <c r="T5" s="3629"/>
      <c r="U5" s="3630"/>
      <c r="V5" s="3633"/>
      <c r="W5" s="3633"/>
      <c r="X5" s="1348"/>
      <c r="Y5" s="3629"/>
      <c r="Z5" s="3630"/>
      <c r="AA5" s="3615"/>
      <c r="AB5" s="3615"/>
      <c r="AC5" s="3615"/>
    </row>
    <row r="6" spans="1:30" ht="15.75" thickBot="1">
      <c r="A6" s="362"/>
      <c r="B6" s="363"/>
      <c r="C6" s="3634" t="s">
        <v>1931</v>
      </c>
      <c r="D6" s="3635"/>
      <c r="E6" s="3641" t="s">
        <v>1931</v>
      </c>
      <c r="F6" s="3642"/>
      <c r="G6" s="3634" t="s">
        <v>1931</v>
      </c>
      <c r="H6" s="3635"/>
      <c r="I6" s="3634" t="s">
        <v>1931</v>
      </c>
      <c r="J6" s="3635"/>
      <c r="K6" s="563" t="s">
        <v>1932</v>
      </c>
      <c r="L6" s="2542"/>
      <c r="M6" s="2543"/>
      <c r="N6" s="2543"/>
      <c r="O6" s="2543"/>
      <c r="P6" s="3625"/>
      <c r="Q6" s="3626"/>
      <c r="R6" s="3629"/>
      <c r="S6" s="3630"/>
      <c r="T6" s="3631"/>
      <c r="U6" s="3632"/>
      <c r="V6" s="3633"/>
      <c r="W6" s="3633"/>
      <c r="X6" s="1348"/>
      <c r="Y6" s="3631"/>
      <c r="Z6" s="3632"/>
      <c r="AA6" s="3616"/>
      <c r="AB6" s="3616"/>
      <c r="AC6" s="3616"/>
    </row>
    <row r="7" spans="1:30" s="112" customFormat="1" ht="15.75" thickBot="1">
      <c r="A7" s="364" t="s">
        <v>1933</v>
      </c>
      <c r="B7" s="365"/>
      <c r="C7" s="366">
        <f>'数据-取费表'!B2</f>
        <v>44653</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38" t="s">
        <v>1934</v>
      </c>
      <c r="Q7" s="3640"/>
      <c r="R7" s="705" t="s">
        <v>17</v>
      </c>
      <c r="S7" s="706">
        <f t="shared" ref="S7:S15" si="0">F7</f>
        <v>0</v>
      </c>
      <c r="T7" s="705" t="s">
        <v>17</v>
      </c>
      <c r="U7" s="706">
        <f t="shared" ref="U7:U15" si="1">H7</f>
        <v>0</v>
      </c>
      <c r="V7" s="705" t="s">
        <v>17</v>
      </c>
      <c r="W7" s="706">
        <f t="shared" ref="W7:W15" si="2">J7</f>
        <v>0</v>
      </c>
      <c r="X7" s="707"/>
      <c r="Y7" s="3638" t="s">
        <v>1934</v>
      </c>
      <c r="Z7" s="3639"/>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38" t="s">
        <v>1937</v>
      </c>
      <c r="Q8" s="3639"/>
      <c r="R8" s="705" t="s">
        <v>17</v>
      </c>
      <c r="S8" s="706">
        <f t="shared" si="0"/>
        <v>0</v>
      </c>
      <c r="T8" s="705" t="s">
        <v>17</v>
      </c>
      <c r="U8" s="706">
        <f t="shared" si="1"/>
        <v>0</v>
      </c>
      <c r="V8" s="705" t="s">
        <v>17</v>
      </c>
      <c r="W8" s="706">
        <f t="shared" si="2"/>
        <v>0</v>
      </c>
      <c r="X8" s="707"/>
      <c r="Y8" s="3638" t="s">
        <v>1937</v>
      </c>
      <c r="Z8" s="3639"/>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02"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02"/>
      <c r="Q10" s="1338" t="str">
        <f t="shared" si="6"/>
        <v>土地使用年限（年）</v>
      </c>
      <c r="R10" s="705" t="s">
        <v>17</v>
      </c>
      <c r="S10" s="706" t="e">
        <f t="shared" si="0"/>
        <v>#DIV/0!</v>
      </c>
      <c r="T10" s="705" t="s">
        <v>17</v>
      </c>
      <c r="U10" s="706" t="e">
        <f t="shared" si="1"/>
        <v>#DIV/0!</v>
      </c>
      <c r="V10" s="705" t="s">
        <v>17</v>
      </c>
      <c r="W10" s="706" t="e">
        <f t="shared" si="2"/>
        <v>#DIV/0!</v>
      </c>
      <c r="X10" s="707"/>
      <c r="Y10" s="3474"/>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02"/>
      <c r="Q11" s="1338" t="str">
        <f t="shared" si="6"/>
        <v>容积率</v>
      </c>
      <c r="R11" s="705" t="s">
        <v>17</v>
      </c>
      <c r="S11" s="706" t="e">
        <f t="shared" si="0"/>
        <v>#N/A</v>
      </c>
      <c r="T11" s="705" t="s">
        <v>17</v>
      </c>
      <c r="U11" s="706" t="e">
        <f t="shared" si="1"/>
        <v>#N/A</v>
      </c>
      <c r="V11" s="705" t="s">
        <v>17</v>
      </c>
      <c r="W11" s="706" t="e">
        <f t="shared" si="2"/>
        <v>#N/A</v>
      </c>
      <c r="X11" s="707"/>
      <c r="Y11" s="3474"/>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02"/>
      <c r="Q12" s="1338" t="str">
        <f t="shared" si="6"/>
        <v>配建</v>
      </c>
      <c r="R12" s="705" t="s">
        <v>17</v>
      </c>
      <c r="S12" s="706">
        <f t="shared" si="0"/>
        <v>100</v>
      </c>
      <c r="T12" s="705" t="s">
        <v>17</v>
      </c>
      <c r="U12" s="706">
        <f t="shared" si="1"/>
        <v>100</v>
      </c>
      <c r="V12" s="705" t="s">
        <v>17</v>
      </c>
      <c r="W12" s="706">
        <f t="shared" si="2"/>
        <v>100</v>
      </c>
      <c r="X12" s="707"/>
      <c r="Y12" s="3474"/>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02"/>
      <c r="Q13" s="1338">
        <f t="shared" si="6"/>
        <v>111</v>
      </c>
      <c r="R13" s="705" t="s">
        <v>17</v>
      </c>
      <c r="S13" s="706">
        <f t="shared" si="0"/>
        <v>100</v>
      </c>
      <c r="T13" s="705" t="s">
        <v>17</v>
      </c>
      <c r="U13" s="706">
        <f t="shared" si="1"/>
        <v>100</v>
      </c>
      <c r="V13" s="705" t="s">
        <v>17</v>
      </c>
      <c r="W13" s="706">
        <f t="shared" si="2"/>
        <v>100</v>
      </c>
      <c r="X13" s="707"/>
      <c r="Y13" s="3474"/>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02"/>
      <c r="Q14" s="1338">
        <f t="shared" si="6"/>
        <v>111</v>
      </c>
      <c r="R14" s="705" t="s">
        <v>17</v>
      </c>
      <c r="S14" s="706">
        <f t="shared" si="0"/>
        <v>100</v>
      </c>
      <c r="T14" s="705" t="s">
        <v>17</v>
      </c>
      <c r="U14" s="706">
        <f t="shared" si="1"/>
        <v>100</v>
      </c>
      <c r="V14" s="705" t="s">
        <v>17</v>
      </c>
      <c r="W14" s="706">
        <f t="shared" si="2"/>
        <v>100</v>
      </c>
      <c r="X14" s="707"/>
      <c r="Y14" s="3474"/>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04" t="s">
        <v>1945</v>
      </c>
      <c r="Q15" s="1345" t="str">
        <f t="shared" si="6"/>
        <v>居住社区成熟度</v>
      </c>
      <c r="R15" s="709" t="s">
        <v>17</v>
      </c>
      <c r="S15" s="710">
        <f t="shared" si="0"/>
        <v>100</v>
      </c>
      <c r="T15" s="709" t="s">
        <v>17</v>
      </c>
      <c r="U15" s="710">
        <f t="shared" si="1"/>
        <v>100</v>
      </c>
      <c r="V15" s="709" t="s">
        <v>17</v>
      </c>
      <c r="W15" s="710">
        <f t="shared" si="2"/>
        <v>100</v>
      </c>
      <c r="X15" s="1348"/>
      <c r="Y15" s="3604"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05"/>
      <c r="Q16" s="1345"/>
      <c r="R16" s="709"/>
      <c r="S16" s="710"/>
      <c r="T16" s="709"/>
      <c r="U16" s="710"/>
      <c r="V16" s="709"/>
      <c r="W16" s="710"/>
      <c r="X16" s="1348"/>
      <c r="Y16" s="3605"/>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05"/>
      <c r="Q17" s="1345" t="str">
        <f>B17</f>
        <v>商业繁华度</v>
      </c>
      <c r="R17" s="709" t="s">
        <v>17</v>
      </c>
      <c r="S17" s="710">
        <f>F17</f>
        <v>100</v>
      </c>
      <c r="T17" s="709" t="s">
        <v>17</v>
      </c>
      <c r="U17" s="710">
        <f>H17</f>
        <v>100</v>
      </c>
      <c r="V17" s="709" t="s">
        <v>17</v>
      </c>
      <c r="W17" s="710">
        <f>J17</f>
        <v>100</v>
      </c>
      <c r="X17" s="1348"/>
      <c r="Y17" s="3605"/>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05"/>
      <c r="Q18" s="1345"/>
      <c r="R18" s="709"/>
      <c r="S18" s="710"/>
      <c r="T18" s="709"/>
      <c r="U18" s="710"/>
      <c r="V18" s="709"/>
      <c r="W18" s="710"/>
      <c r="X18" s="1348"/>
      <c r="Y18" s="3605"/>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05"/>
      <c r="Q19" s="1345" t="str">
        <f>B19</f>
        <v>办公集聚程度</v>
      </c>
      <c r="R19" s="709" t="s">
        <v>17</v>
      </c>
      <c r="S19" s="710">
        <f>F19</f>
        <v>100</v>
      </c>
      <c r="T19" s="709" t="s">
        <v>17</v>
      </c>
      <c r="U19" s="710">
        <f>H19</f>
        <v>100</v>
      </c>
      <c r="V19" s="709" t="s">
        <v>17</v>
      </c>
      <c r="W19" s="710">
        <f>J19</f>
        <v>100</v>
      </c>
      <c r="X19" s="1348"/>
      <c r="Y19" s="3605"/>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05"/>
      <c r="Q20" s="1345"/>
      <c r="R20" s="709"/>
      <c r="S20" s="710"/>
      <c r="T20" s="709"/>
      <c r="U20" s="710"/>
      <c r="V20" s="709"/>
      <c r="W20" s="710"/>
      <c r="X20" s="1348"/>
      <c r="Y20" s="3605"/>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05"/>
      <c r="Q21" s="1345" t="str">
        <f>B21</f>
        <v>交通便捷度</v>
      </c>
      <c r="R21" s="709" t="s">
        <v>17</v>
      </c>
      <c r="S21" s="710">
        <f>F21</f>
        <v>100</v>
      </c>
      <c r="T21" s="709" t="s">
        <v>17</v>
      </c>
      <c r="U21" s="710">
        <f>H21</f>
        <v>100</v>
      </c>
      <c r="V21" s="709" t="s">
        <v>17</v>
      </c>
      <c r="W21" s="710">
        <f>J21</f>
        <v>100</v>
      </c>
      <c r="X21" s="1348"/>
      <c r="Y21" s="3605"/>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05"/>
      <c r="Q22" s="1345"/>
      <c r="R22" s="709"/>
      <c r="S22" s="710"/>
      <c r="T22" s="709"/>
      <c r="U22" s="710"/>
      <c r="V22" s="709"/>
      <c r="W22" s="710"/>
      <c r="X22" s="1348"/>
      <c r="Y22" s="3605"/>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05"/>
      <c r="Q23" s="1345" t="str">
        <f t="shared" ref="Q23:Q37" si="8">B23</f>
        <v>区域土地利用方向</v>
      </c>
      <c r="R23" s="709" t="s">
        <v>17</v>
      </c>
      <c r="S23" s="710">
        <f>F23</f>
        <v>100</v>
      </c>
      <c r="T23" s="709" t="s">
        <v>17</v>
      </c>
      <c r="U23" s="710">
        <f>H23</f>
        <v>100</v>
      </c>
      <c r="V23" s="709" t="s">
        <v>17</v>
      </c>
      <c r="W23" s="710">
        <f>J23</f>
        <v>100</v>
      </c>
      <c r="X23" s="1348"/>
      <c r="Y23" s="3605"/>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05"/>
      <c r="Q24" s="1345"/>
      <c r="R24" s="709"/>
      <c r="S24" s="710"/>
      <c r="T24" s="709"/>
      <c r="U24" s="710"/>
      <c r="V24" s="709"/>
      <c r="W24" s="710"/>
      <c r="X24" s="1348"/>
      <c r="Y24" s="3605"/>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05"/>
      <c r="Q25" s="1345" t="str">
        <f t="shared" si="8"/>
        <v>自然及人文环境状况</v>
      </c>
      <c r="R25" s="709" t="s">
        <v>17</v>
      </c>
      <c r="S25" s="710">
        <f>F25</f>
        <v>100</v>
      </c>
      <c r="T25" s="709" t="s">
        <v>17</v>
      </c>
      <c r="U25" s="710">
        <f>H25</f>
        <v>100</v>
      </c>
      <c r="V25" s="709" t="s">
        <v>17</v>
      </c>
      <c r="W25" s="710">
        <f>J25</f>
        <v>100</v>
      </c>
      <c r="X25" s="1348"/>
      <c r="Y25" s="3605"/>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05"/>
      <c r="Q26" s="1345"/>
      <c r="R26" s="709"/>
      <c r="S26" s="710"/>
      <c r="T26" s="709"/>
      <c r="U26" s="710"/>
      <c r="V26" s="709"/>
      <c r="W26" s="710"/>
      <c r="X26" s="1348"/>
      <c r="Y26" s="3605"/>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05"/>
      <c r="Q27" s="1338" t="str">
        <f t="shared" si="8"/>
        <v>公共配套设施</v>
      </c>
      <c r="R27" s="705" t="s">
        <v>17</v>
      </c>
      <c r="S27" s="706">
        <f>F27</f>
        <v>100</v>
      </c>
      <c r="T27" s="705" t="s">
        <v>17</v>
      </c>
      <c r="U27" s="706">
        <f>H27</f>
        <v>100</v>
      </c>
      <c r="V27" s="705" t="s">
        <v>17</v>
      </c>
      <c r="W27" s="706">
        <f>J27</f>
        <v>100</v>
      </c>
      <c r="X27" s="707"/>
      <c r="Y27" s="3605"/>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05"/>
      <c r="Q28" s="1338"/>
      <c r="R28" s="705"/>
      <c r="S28" s="706"/>
      <c r="T28" s="705"/>
      <c r="U28" s="706"/>
      <c r="V28" s="705"/>
      <c r="W28" s="706"/>
      <c r="X28" s="707"/>
      <c r="Y28" s="3605"/>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05"/>
      <c r="Q29" s="1338" t="str">
        <f t="shared" ref="Q29" si="9">B29</f>
        <v>基础设施水平</v>
      </c>
      <c r="R29" s="705" t="s">
        <v>17</v>
      </c>
      <c r="S29" s="706">
        <f>F29</f>
        <v>100</v>
      </c>
      <c r="T29" s="705" t="s">
        <v>17</v>
      </c>
      <c r="U29" s="706">
        <f>H29</f>
        <v>100</v>
      </c>
      <c r="V29" s="705" t="s">
        <v>17</v>
      </c>
      <c r="W29" s="706">
        <f>J29</f>
        <v>100</v>
      </c>
      <c r="X29" s="707"/>
      <c r="Y29" s="3605"/>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05"/>
      <c r="Q30" s="1338"/>
      <c r="R30" s="705"/>
      <c r="S30" s="706"/>
      <c r="T30" s="705"/>
      <c r="U30" s="706"/>
      <c r="V30" s="705"/>
      <c r="W30" s="706"/>
      <c r="X30" s="707"/>
      <c r="Y30" s="3605"/>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05"/>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05"/>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05"/>
      <c r="Q32" s="1345" t="str">
        <f t="shared" si="8"/>
        <v>毗邻道路的类型与等级</v>
      </c>
      <c r="R32" s="709" t="s">
        <v>17</v>
      </c>
      <c r="S32" s="710">
        <f t="shared" si="10"/>
        <v>100</v>
      </c>
      <c r="T32" s="709" t="s">
        <v>17</v>
      </c>
      <c r="U32" s="710">
        <f t="shared" si="11"/>
        <v>100</v>
      </c>
      <c r="V32" s="709" t="s">
        <v>17</v>
      </c>
      <c r="W32" s="710">
        <f t="shared" si="12"/>
        <v>100</v>
      </c>
      <c r="X32" s="1348"/>
      <c r="Y32" s="3605"/>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05"/>
      <c r="Q33" s="1345"/>
      <c r="R33" s="709"/>
      <c r="S33" s="710"/>
      <c r="T33" s="709"/>
      <c r="U33" s="710"/>
      <c r="V33" s="709"/>
      <c r="W33" s="710"/>
      <c r="X33" s="1348"/>
      <c r="Y33" s="3605"/>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05"/>
      <c r="Q34" s="1345" t="str">
        <f t="shared" si="8"/>
        <v>土地级别</v>
      </c>
      <c r="R34" s="709" t="s">
        <v>17</v>
      </c>
      <c r="S34" s="710">
        <f t="shared" si="10"/>
        <v>100</v>
      </c>
      <c r="T34" s="709" t="s">
        <v>17</v>
      </c>
      <c r="U34" s="710">
        <f t="shared" si="11"/>
        <v>100</v>
      </c>
      <c r="V34" s="709" t="s">
        <v>17</v>
      </c>
      <c r="W34" s="710">
        <f t="shared" si="12"/>
        <v>100</v>
      </c>
      <c r="X34" s="1348"/>
      <c r="Y34" s="3605"/>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05"/>
      <c r="Q35" s="1345">
        <f t="shared" si="8"/>
        <v>111</v>
      </c>
      <c r="R35" s="709" t="s">
        <v>17</v>
      </c>
      <c r="S35" s="710">
        <f t="shared" si="10"/>
        <v>100</v>
      </c>
      <c r="T35" s="709" t="s">
        <v>17</v>
      </c>
      <c r="U35" s="710">
        <f t="shared" si="11"/>
        <v>100</v>
      </c>
      <c r="V35" s="709" t="s">
        <v>17</v>
      </c>
      <c r="W35" s="710">
        <f t="shared" si="12"/>
        <v>100</v>
      </c>
      <c r="X35" s="1348"/>
      <c r="Y35" s="3605"/>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60" t="s">
        <v>1950</v>
      </c>
      <c r="Q36" s="1345">
        <f t="shared" si="8"/>
        <v>111</v>
      </c>
      <c r="R36" s="709" t="s">
        <v>17</v>
      </c>
      <c r="S36" s="710">
        <f t="shared" si="10"/>
        <v>100</v>
      </c>
      <c r="T36" s="709" t="s">
        <v>17</v>
      </c>
      <c r="U36" s="710">
        <f t="shared" si="11"/>
        <v>100</v>
      </c>
      <c r="V36" s="709" t="s">
        <v>17</v>
      </c>
      <c r="W36" s="710">
        <f t="shared" si="12"/>
        <v>100</v>
      </c>
      <c r="X36" s="1348"/>
      <c r="Y36" s="3609"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9"/>
      <c r="Q37" s="1345">
        <f t="shared" si="8"/>
        <v>111</v>
      </c>
      <c r="R37" s="712" t="s">
        <v>17</v>
      </c>
      <c r="S37" s="713">
        <f t="shared" si="10"/>
        <v>100</v>
      </c>
      <c r="T37" s="712" t="s">
        <v>17</v>
      </c>
      <c r="U37" s="713">
        <f t="shared" si="11"/>
        <v>100</v>
      </c>
      <c r="V37" s="712" t="s">
        <v>17</v>
      </c>
      <c r="W37" s="713">
        <f t="shared" si="12"/>
        <v>100</v>
      </c>
      <c r="X37" s="714"/>
      <c r="Y37" s="3609"/>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9"/>
      <c r="Q38" s="1345" t="str">
        <f>B38</f>
        <v>宗地面积</v>
      </c>
      <c r="R38" s="709" t="s">
        <v>17</v>
      </c>
      <c r="S38" s="710" t="e">
        <f t="shared" si="10"/>
        <v>#N/A</v>
      </c>
      <c r="T38" s="709" t="s">
        <v>17</v>
      </c>
      <c r="U38" s="710" t="e">
        <f t="shared" si="11"/>
        <v>#N/A</v>
      </c>
      <c r="V38" s="709" t="s">
        <v>17</v>
      </c>
      <c r="W38" s="710" t="e">
        <f t="shared" si="12"/>
        <v>#N/A</v>
      </c>
      <c r="X38" s="1348"/>
      <c r="Y38" s="3609"/>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9"/>
      <c r="Q39" s="1345" t="str">
        <f t="shared" ref="Q39:Q45" si="14">B39</f>
        <v>宗地形状</v>
      </c>
      <c r="R39" s="709" t="s">
        <v>17</v>
      </c>
      <c r="S39" s="710">
        <f t="shared" si="10"/>
        <v>100</v>
      </c>
      <c r="T39" s="709" t="s">
        <v>17</v>
      </c>
      <c r="U39" s="710">
        <f t="shared" si="11"/>
        <v>100</v>
      </c>
      <c r="V39" s="709" t="s">
        <v>17</v>
      </c>
      <c r="W39" s="710">
        <f t="shared" si="12"/>
        <v>100</v>
      </c>
      <c r="X39" s="1348"/>
      <c r="Y39" s="3609"/>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9"/>
      <c r="Q40" s="1345" t="str">
        <f t="shared" si="14"/>
        <v>临街宽度及深度</v>
      </c>
      <c r="R40" s="709" t="s">
        <v>17</v>
      </c>
      <c r="S40" s="710">
        <f t="shared" si="10"/>
        <v>100</v>
      </c>
      <c r="T40" s="709" t="s">
        <v>17</v>
      </c>
      <c r="U40" s="710">
        <f t="shared" si="11"/>
        <v>100</v>
      </c>
      <c r="V40" s="709" t="s">
        <v>17</v>
      </c>
      <c r="W40" s="710">
        <f t="shared" si="12"/>
        <v>100</v>
      </c>
      <c r="X40" s="1348"/>
      <c r="Y40" s="3609"/>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9"/>
      <c r="Q41" s="1345" t="str">
        <f t="shared" si="14"/>
        <v>宗地开发程度</v>
      </c>
      <c r="R41" s="705" t="s">
        <v>17</v>
      </c>
      <c r="S41" s="706">
        <f t="shared" si="10"/>
        <v>100</v>
      </c>
      <c r="T41" s="705" t="s">
        <v>17</v>
      </c>
      <c r="U41" s="706">
        <f t="shared" si="11"/>
        <v>100</v>
      </c>
      <c r="V41" s="705" t="s">
        <v>17</v>
      </c>
      <c r="W41" s="706">
        <f t="shared" si="12"/>
        <v>100</v>
      </c>
      <c r="X41" s="707"/>
      <c r="Y41" s="3609"/>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9" t="s">
        <v>1950</v>
      </c>
      <c r="Q42" s="1345" t="str">
        <f t="shared" si="14"/>
        <v>工程地质条件</v>
      </c>
      <c r="R42" s="709" t="s">
        <v>17</v>
      </c>
      <c r="S42" s="710">
        <f t="shared" si="10"/>
        <v>100</v>
      </c>
      <c r="T42" s="709" t="s">
        <v>17</v>
      </c>
      <c r="U42" s="710">
        <f t="shared" si="11"/>
        <v>100</v>
      </c>
      <c r="V42" s="709" t="s">
        <v>17</v>
      </c>
      <c r="W42" s="710">
        <f t="shared" si="12"/>
        <v>100</v>
      </c>
      <c r="X42" s="1348"/>
      <c r="Y42" s="3609"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9"/>
      <c r="Q43" s="1345">
        <f t="shared" si="14"/>
        <v>111</v>
      </c>
      <c r="R43" s="709" t="s">
        <v>17</v>
      </c>
      <c r="S43" s="710">
        <f t="shared" si="10"/>
        <v>100</v>
      </c>
      <c r="T43" s="709" t="s">
        <v>17</v>
      </c>
      <c r="U43" s="710">
        <f t="shared" si="11"/>
        <v>100</v>
      </c>
      <c r="V43" s="709" t="s">
        <v>17</v>
      </c>
      <c r="W43" s="710">
        <f t="shared" si="12"/>
        <v>100</v>
      </c>
      <c r="X43" s="1348"/>
      <c r="Y43" s="3609"/>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9"/>
      <c r="Q44" s="1345">
        <f t="shared" si="14"/>
        <v>111</v>
      </c>
      <c r="R44" s="709" t="s">
        <v>17</v>
      </c>
      <c r="S44" s="710">
        <f t="shared" si="10"/>
        <v>100</v>
      </c>
      <c r="T44" s="709" t="s">
        <v>17</v>
      </c>
      <c r="U44" s="710">
        <f t="shared" si="11"/>
        <v>100</v>
      </c>
      <c r="V44" s="709" t="s">
        <v>17</v>
      </c>
      <c r="W44" s="710">
        <f t="shared" si="12"/>
        <v>100</v>
      </c>
      <c r="X44" s="1348"/>
      <c r="Y44" s="3609"/>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9"/>
      <c r="Q45" s="1345">
        <f t="shared" si="14"/>
        <v>111</v>
      </c>
      <c r="R45" s="712" t="s">
        <v>17</v>
      </c>
      <c r="S45" s="713">
        <f t="shared" si="10"/>
        <v>100</v>
      </c>
      <c r="T45" s="712" t="s">
        <v>17</v>
      </c>
      <c r="U45" s="713">
        <f t="shared" si="11"/>
        <v>100</v>
      </c>
      <c r="V45" s="712" t="s">
        <v>17</v>
      </c>
      <c r="W45" s="713">
        <f t="shared" si="12"/>
        <v>100</v>
      </c>
      <c r="X45" s="714"/>
      <c r="Y45" s="3609"/>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602" t="str">
        <f>A46</f>
        <v>成交单价</v>
      </c>
      <c r="Q46" s="3602"/>
      <c r="R46" s="3633">
        <f>E46</f>
        <v>0</v>
      </c>
      <c r="S46" s="3633"/>
      <c r="T46" s="3633">
        <f>G46</f>
        <v>0</v>
      </c>
      <c r="U46" s="3633"/>
      <c r="V46" s="3633">
        <f>I46</f>
        <v>0</v>
      </c>
      <c r="W46" s="3633"/>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602" t="str">
        <f>A47</f>
        <v>比较价值（元/平方米）</v>
      </c>
      <c r="Q47" s="3602"/>
      <c r="R47" s="3662" t="e">
        <f>ROUND(PRODUCT(R46,AA7:AA45),0)</f>
        <v>#DIV/0!</v>
      </c>
      <c r="S47" s="3662"/>
      <c r="T47" s="3662" t="e">
        <f>ROUND(PRODUCT(T46,AB7:AB45),0)</f>
        <v>#DIV/0!</v>
      </c>
      <c r="U47" s="3662"/>
      <c r="V47" s="3662" t="e">
        <f>ROUND(PRODUCT(V46,AC7:AC45),0)</f>
        <v>#DIV/0!</v>
      </c>
      <c r="W47" s="3662"/>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599" t="str">
        <f>A48</f>
        <v>估价对象XX用房的比较价值（楼面单价，元/平方米）</v>
      </c>
      <c r="Q48" s="3600"/>
      <c r="R48" s="3663" t="e">
        <f>ROUND(IF(D47="简单平均",AVERAGE(R47:W47),R47*F47+T47*H47+V47*J47),0)</f>
        <v>#DIV/0!</v>
      </c>
      <c r="S48" s="3663"/>
      <c r="T48" s="3663"/>
      <c r="U48" s="3663"/>
      <c r="V48" s="3663"/>
      <c r="W48" s="3663"/>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17" t="s">
        <v>2149</v>
      </c>
      <c r="H55" s="3664"/>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13"/>
      <c r="H56" s="3602"/>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0.6</v>
      </c>
      <c r="D57" s="955">
        <v>0.25</v>
      </c>
      <c r="E57" s="646"/>
      <c r="F57" s="896" t="e">
        <f t="shared" si="15"/>
        <v>#DIV/0!</v>
      </c>
      <c r="G57" s="3665" t="s">
        <v>2154</v>
      </c>
      <c r="H57" s="897" t="str">
        <f>项目基本情况!B37</f>
        <v>三级</v>
      </c>
      <c r="I57" s="901">
        <f>SUMIF(修正!A57:A68,H57,修正!B57:B68)</f>
        <v>0.6</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0.3</v>
      </c>
      <c r="D58" s="955">
        <v>0.25</v>
      </c>
      <c r="E58" s="646"/>
      <c r="F58" s="896" t="e">
        <f t="shared" si="15"/>
        <v>#DIV/0!</v>
      </c>
      <c r="G58" s="3665"/>
      <c r="H58" s="897" t="str">
        <f>项目基本情况!B37</f>
        <v>三级</v>
      </c>
      <c r="I58" s="901">
        <f>SUMIF(修正!A57:A68,H58,修正!C57:C68)</f>
        <v>0.3</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0.25</v>
      </c>
      <c r="D59" s="955">
        <v>0.25</v>
      </c>
      <c r="E59" s="646"/>
      <c r="F59" s="896" t="e">
        <f t="shared" si="15"/>
        <v>#DIV/0!</v>
      </c>
      <c r="G59" s="3665"/>
      <c r="H59" s="897" t="str">
        <f>项目基本情况!B37</f>
        <v>三级</v>
      </c>
      <c r="I59" s="901">
        <f>SUMIF(修正!A57:A68,H59,修正!D57:D68)</f>
        <v>0.25</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65"/>
      <c r="H60" s="897" t="str">
        <f>项目基本情况!B37</f>
        <v>三级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0.25</v>
      </c>
      <c r="D61" s="955">
        <v>0.25</v>
      </c>
      <c r="E61" s="219">
        <f>'数据-汇总表'!E11</f>
        <v>0</v>
      </c>
      <c r="F61" s="896" t="e">
        <f t="shared" si="15"/>
        <v>#DIV/0!</v>
      </c>
      <c r="G61" s="1981" t="s">
        <v>2159</v>
      </c>
      <c r="H61" s="897" t="str">
        <f>项目基本情况!C37</f>
        <v>三级</v>
      </c>
      <c r="I61" s="901">
        <f>SUMIF(修正!A57:A68,H61,修正!E57:E68)</f>
        <v>0.25</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0.25</v>
      </c>
      <c r="D62" s="955">
        <v>0.25</v>
      </c>
      <c r="E62" s="219">
        <f>'数据-汇总表'!E12</f>
        <v>0</v>
      </c>
      <c r="F62" s="896" t="e">
        <f t="shared" si="15"/>
        <v>#DIV/0!</v>
      </c>
      <c r="G62" s="902" t="s">
        <v>2161</v>
      </c>
      <c r="H62" s="897" t="str">
        <f>IF(G62="商业",项目基本情况!B37,IF(G62="办公",项目基本情况!C37,IF(G62="住宅",项目基本情况!D37,项目基本情况!E37)))</f>
        <v>三级</v>
      </c>
      <c r="I62" s="901">
        <f>SUMIF(修正!A57:A68,H62,修正!F57:F68)</f>
        <v>0.25</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0.15</v>
      </c>
      <c r="D64" s="955">
        <v>0.25</v>
      </c>
      <c r="E64" s="219">
        <f>'数据-汇总表'!E14</f>
        <v>0</v>
      </c>
      <c r="F64" s="896" t="e">
        <f t="shared" si="15"/>
        <v>#DIV/0!</v>
      </c>
      <c r="G64" s="1981" t="s">
        <v>2154</v>
      </c>
      <c r="H64" s="897" t="str">
        <f>项目基本情况!B37</f>
        <v>三级</v>
      </c>
      <c r="I64" s="901">
        <f>SUMIF(修正!A57:A68,H64,修正!G57:G68)</f>
        <v>0.15</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0.15</v>
      </c>
      <c r="D65" s="955">
        <v>0.25</v>
      </c>
      <c r="E65" s="219">
        <f>'数据-汇总表'!E15</f>
        <v>0</v>
      </c>
      <c r="F65" s="896" t="e">
        <f t="shared" si="15"/>
        <v>#DIV/0!</v>
      </c>
      <c r="G65" s="1982" t="s">
        <v>2159</v>
      </c>
      <c r="H65" s="907" t="str">
        <f>项目基本情况!C37</f>
        <v>三级</v>
      </c>
      <c r="I65" s="903">
        <f>SUMIF(修正!A57:A68,H65,修正!G57:G68)</f>
        <v>0.15</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"北京市平均增长率"&amp;TEXT(SUMIF('基准地价修正-商业'!N25:N29,A71,'基准地价修正-商业'!P25:P29),"0.00%")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7" t="s">
        <v>2031</v>
      </c>
      <c r="D4" s="3618"/>
      <c r="E4" s="3619" t="s">
        <v>2032</v>
      </c>
      <c r="F4" s="3620"/>
      <c r="G4" s="3617" t="s">
        <v>2033</v>
      </c>
      <c r="H4" s="3618"/>
      <c r="I4" s="3617" t="s">
        <v>2034</v>
      </c>
      <c r="J4" s="3618"/>
      <c r="K4" s="563" t="s">
        <v>2035</v>
      </c>
      <c r="L4" s="2542"/>
      <c r="M4" s="2543"/>
      <c r="N4" s="2543"/>
      <c r="O4" s="2543"/>
      <c r="P4" s="3621" t="s">
        <v>2036</v>
      </c>
      <c r="Q4" s="3622"/>
      <c r="R4" s="3627" t="s">
        <v>2032</v>
      </c>
      <c r="S4" s="3628"/>
      <c r="T4" s="3627" t="s">
        <v>2033</v>
      </c>
      <c r="U4" s="3628"/>
      <c r="V4" s="3633" t="s">
        <v>2034</v>
      </c>
      <c r="W4" s="3633"/>
      <c r="X4" s="1348"/>
      <c r="Y4" s="3627" t="s">
        <v>2036</v>
      </c>
      <c r="Z4" s="3628"/>
      <c r="AA4" s="3614" t="s">
        <v>2032</v>
      </c>
      <c r="AB4" s="3615" t="s">
        <v>2033</v>
      </c>
      <c r="AC4" s="3614" t="s">
        <v>2034</v>
      </c>
    </row>
    <row r="5" spans="1:29" ht="15">
      <c r="A5" s="360"/>
      <c r="B5" s="361"/>
      <c r="C5" s="3636" t="s">
        <v>1927</v>
      </c>
      <c r="D5" s="3637"/>
      <c r="E5" s="3643" t="s">
        <v>1928</v>
      </c>
      <c r="F5" s="3644"/>
      <c r="G5" s="3636" t="s">
        <v>1929</v>
      </c>
      <c r="H5" s="3637"/>
      <c r="I5" s="3636" t="s">
        <v>1930</v>
      </c>
      <c r="J5" s="3637"/>
      <c r="K5" s="563"/>
      <c r="L5" s="2542"/>
      <c r="M5" s="2543"/>
      <c r="N5" s="2543"/>
      <c r="O5" s="2543"/>
      <c r="P5" s="3623"/>
      <c r="Q5" s="3624"/>
      <c r="R5" s="3629"/>
      <c r="S5" s="3630"/>
      <c r="T5" s="3629"/>
      <c r="U5" s="3630"/>
      <c r="V5" s="3633"/>
      <c r="W5" s="3633"/>
      <c r="X5" s="1348"/>
      <c r="Y5" s="3629"/>
      <c r="Z5" s="3630"/>
      <c r="AA5" s="3615"/>
      <c r="AB5" s="3615"/>
      <c r="AC5" s="3615"/>
    </row>
    <row r="6" spans="1:29" ht="15.75" thickBot="1">
      <c r="A6" s="362"/>
      <c r="B6" s="363"/>
      <c r="C6" s="3666" t="s">
        <v>2182</v>
      </c>
      <c r="D6" s="3667"/>
      <c r="E6" s="3668" t="s">
        <v>2182</v>
      </c>
      <c r="F6" s="3669"/>
      <c r="G6" s="3666" t="s">
        <v>2182</v>
      </c>
      <c r="H6" s="3667"/>
      <c r="I6" s="3666" t="s">
        <v>2182</v>
      </c>
      <c r="J6" s="3667"/>
      <c r="K6" s="563" t="s">
        <v>1932</v>
      </c>
      <c r="L6" s="2542"/>
      <c r="M6" s="2543"/>
      <c r="N6" s="2543"/>
      <c r="O6" s="2543"/>
      <c r="P6" s="3625"/>
      <c r="Q6" s="3626"/>
      <c r="R6" s="3629"/>
      <c r="S6" s="3630"/>
      <c r="T6" s="3631"/>
      <c r="U6" s="3632"/>
      <c r="V6" s="3633"/>
      <c r="W6" s="3633"/>
      <c r="X6" s="1348"/>
      <c r="Y6" s="3631"/>
      <c r="Z6" s="3632"/>
      <c r="AA6" s="3616"/>
      <c r="AB6" s="3616"/>
      <c r="AC6" s="3616"/>
    </row>
    <row r="7" spans="1:29" s="112" customFormat="1" ht="15.75" thickBot="1">
      <c r="A7" s="364" t="s">
        <v>1933</v>
      </c>
      <c r="B7" s="365"/>
      <c r="C7" s="366">
        <f>'数据-取费表'!B2</f>
        <v>44653</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38" t="s">
        <v>1934</v>
      </c>
      <c r="Q7" s="3640"/>
      <c r="R7" s="705" t="s">
        <v>17</v>
      </c>
      <c r="S7" s="706">
        <f t="shared" ref="S7:S15" si="0">F7</f>
        <v>0</v>
      </c>
      <c r="T7" s="705" t="s">
        <v>17</v>
      </c>
      <c r="U7" s="706">
        <f t="shared" ref="U7:U15" si="1">H7</f>
        <v>0</v>
      </c>
      <c r="V7" s="705" t="s">
        <v>17</v>
      </c>
      <c r="W7" s="706">
        <f t="shared" ref="W7:W15" si="2">J7</f>
        <v>0</v>
      </c>
      <c r="X7" s="707"/>
      <c r="Y7" s="3638" t="s">
        <v>1934</v>
      </c>
      <c r="Z7" s="3639"/>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38" t="s">
        <v>1937</v>
      </c>
      <c r="Q8" s="3639"/>
      <c r="R8" s="705" t="s">
        <v>17</v>
      </c>
      <c r="S8" s="706">
        <f t="shared" si="0"/>
        <v>0</v>
      </c>
      <c r="T8" s="705" t="s">
        <v>17</v>
      </c>
      <c r="U8" s="706">
        <f t="shared" si="1"/>
        <v>0</v>
      </c>
      <c r="V8" s="705" t="s">
        <v>17</v>
      </c>
      <c r="W8" s="706">
        <f t="shared" si="2"/>
        <v>0</v>
      </c>
      <c r="X8" s="707"/>
      <c r="Y8" s="3638" t="s">
        <v>1937</v>
      </c>
      <c r="Z8" s="3639"/>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02" t="s">
        <v>1940</v>
      </c>
      <c r="Q9" s="1338" t="str">
        <f t="shared" ref="Q9:Q15" si="6">B9</f>
        <v>用途</v>
      </c>
      <c r="R9" s="705" t="s">
        <v>17</v>
      </c>
      <c r="S9" s="706">
        <f t="shared" si="0"/>
        <v>100</v>
      </c>
      <c r="T9" s="705" t="s">
        <v>17</v>
      </c>
      <c r="U9" s="706">
        <f t="shared" si="1"/>
        <v>100</v>
      </c>
      <c r="V9" s="705" t="s">
        <v>17</v>
      </c>
      <c r="W9" s="706">
        <f t="shared" si="2"/>
        <v>100</v>
      </c>
      <c r="X9" s="707"/>
      <c r="Y9" s="3474"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02"/>
      <c r="Q10" s="1338" t="str">
        <f t="shared" si="6"/>
        <v>土地使用年限（年）</v>
      </c>
      <c r="R10" s="705" t="s">
        <v>17</v>
      </c>
      <c r="S10" s="706" t="e">
        <f t="shared" si="0"/>
        <v>#DIV/0!</v>
      </c>
      <c r="T10" s="705" t="s">
        <v>17</v>
      </c>
      <c r="U10" s="706" t="e">
        <f t="shared" si="1"/>
        <v>#DIV/0!</v>
      </c>
      <c r="V10" s="705" t="s">
        <v>17</v>
      </c>
      <c r="W10" s="706" t="e">
        <f t="shared" si="2"/>
        <v>#DIV/0!</v>
      </c>
      <c r="X10" s="707"/>
      <c r="Y10" s="3474"/>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02"/>
      <c r="Q11" s="1338" t="str">
        <f t="shared" si="6"/>
        <v>容积率</v>
      </c>
      <c r="R11" s="705" t="s">
        <v>17</v>
      </c>
      <c r="S11" s="706" t="e">
        <f t="shared" si="0"/>
        <v>#N/A</v>
      </c>
      <c r="T11" s="705" t="s">
        <v>17</v>
      </c>
      <c r="U11" s="706" t="e">
        <f t="shared" si="1"/>
        <v>#N/A</v>
      </c>
      <c r="V11" s="705" t="s">
        <v>17</v>
      </c>
      <c r="W11" s="706" t="e">
        <f t="shared" si="2"/>
        <v>#N/A</v>
      </c>
      <c r="X11" s="707"/>
      <c r="Y11" s="3474"/>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02"/>
      <c r="Q12" s="1338">
        <f t="shared" si="6"/>
        <v>111</v>
      </c>
      <c r="R12" s="705" t="s">
        <v>17</v>
      </c>
      <c r="S12" s="706">
        <f t="shared" si="0"/>
        <v>100</v>
      </c>
      <c r="T12" s="705" t="s">
        <v>17</v>
      </c>
      <c r="U12" s="706">
        <f t="shared" si="1"/>
        <v>100</v>
      </c>
      <c r="V12" s="705" t="s">
        <v>17</v>
      </c>
      <c r="W12" s="706">
        <f t="shared" si="2"/>
        <v>100</v>
      </c>
      <c r="X12" s="707"/>
      <c r="Y12" s="3474"/>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02"/>
      <c r="Q13" s="1338">
        <f t="shared" si="6"/>
        <v>111</v>
      </c>
      <c r="R13" s="705" t="s">
        <v>17</v>
      </c>
      <c r="S13" s="706">
        <f t="shared" si="0"/>
        <v>100</v>
      </c>
      <c r="T13" s="705" t="s">
        <v>17</v>
      </c>
      <c r="U13" s="706">
        <f t="shared" si="1"/>
        <v>100</v>
      </c>
      <c r="V13" s="705" t="s">
        <v>17</v>
      </c>
      <c r="W13" s="706">
        <f t="shared" si="2"/>
        <v>100</v>
      </c>
      <c r="X13" s="707"/>
      <c r="Y13" s="3474"/>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02"/>
      <c r="Q14" s="1338">
        <f t="shared" si="6"/>
        <v>111</v>
      </c>
      <c r="R14" s="705" t="s">
        <v>17</v>
      </c>
      <c r="S14" s="706">
        <f t="shared" si="0"/>
        <v>100</v>
      </c>
      <c r="T14" s="705" t="s">
        <v>17</v>
      </c>
      <c r="U14" s="706">
        <f t="shared" si="1"/>
        <v>100</v>
      </c>
      <c r="V14" s="705" t="s">
        <v>17</v>
      </c>
      <c r="W14" s="706">
        <f t="shared" si="2"/>
        <v>100</v>
      </c>
      <c r="X14" s="707"/>
      <c r="Y14" s="3474"/>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04" t="s">
        <v>1945</v>
      </c>
      <c r="Q15" s="1345" t="str">
        <f t="shared" si="6"/>
        <v>产业集聚程度</v>
      </c>
      <c r="R15" s="709" t="s">
        <v>17</v>
      </c>
      <c r="S15" s="710">
        <f t="shared" si="0"/>
        <v>100</v>
      </c>
      <c r="T15" s="709" t="s">
        <v>17</v>
      </c>
      <c r="U15" s="710">
        <f t="shared" si="1"/>
        <v>100</v>
      </c>
      <c r="V15" s="709" t="s">
        <v>17</v>
      </c>
      <c r="W15" s="710">
        <f t="shared" si="2"/>
        <v>100</v>
      </c>
      <c r="X15" s="1348"/>
      <c r="Y15" s="3604"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05"/>
      <c r="Q16" s="1345"/>
      <c r="R16" s="709"/>
      <c r="S16" s="710"/>
      <c r="T16" s="709"/>
      <c r="U16" s="710"/>
      <c r="V16" s="709"/>
      <c r="W16" s="710"/>
      <c r="X16" s="1348"/>
      <c r="Y16" s="3605"/>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05"/>
      <c r="Q17" s="1345" t="str">
        <f>B17</f>
        <v>交通便捷度</v>
      </c>
      <c r="R17" s="709" t="s">
        <v>17</v>
      </c>
      <c r="S17" s="710">
        <f>F17</f>
        <v>100</v>
      </c>
      <c r="T17" s="709" t="s">
        <v>17</v>
      </c>
      <c r="U17" s="710">
        <f>H17</f>
        <v>100</v>
      </c>
      <c r="V17" s="709" t="s">
        <v>17</v>
      </c>
      <c r="W17" s="710">
        <f>J17</f>
        <v>100</v>
      </c>
      <c r="X17" s="1348"/>
      <c r="Y17" s="3605"/>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05"/>
      <c r="Q18" s="1345"/>
      <c r="R18" s="709"/>
      <c r="S18" s="710"/>
      <c r="T18" s="709"/>
      <c r="U18" s="710"/>
      <c r="V18" s="709"/>
      <c r="W18" s="710"/>
      <c r="X18" s="1348"/>
      <c r="Y18" s="3605"/>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05"/>
      <c r="Q19" s="1345" t="str">
        <f t="shared" ref="Q19:Q33" si="8">B19</f>
        <v>区域土地利用方向</v>
      </c>
      <c r="R19" s="709" t="s">
        <v>17</v>
      </c>
      <c r="S19" s="710">
        <f>F19</f>
        <v>100</v>
      </c>
      <c r="T19" s="709" t="s">
        <v>17</v>
      </c>
      <c r="U19" s="710">
        <f>H19</f>
        <v>100</v>
      </c>
      <c r="V19" s="709" t="s">
        <v>17</v>
      </c>
      <c r="W19" s="710">
        <f>J19</f>
        <v>100</v>
      </c>
      <c r="X19" s="1348"/>
      <c r="Y19" s="3605"/>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05"/>
      <c r="Q20" s="1345"/>
      <c r="R20" s="709"/>
      <c r="S20" s="710"/>
      <c r="T20" s="709"/>
      <c r="U20" s="710"/>
      <c r="V20" s="709"/>
      <c r="W20" s="710"/>
      <c r="X20" s="1348"/>
      <c r="Y20" s="3605"/>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05"/>
      <c r="Q21" s="1345" t="str">
        <f t="shared" si="8"/>
        <v>环境状况</v>
      </c>
      <c r="R21" s="709" t="s">
        <v>17</v>
      </c>
      <c r="S21" s="710">
        <f>F21</f>
        <v>100</v>
      </c>
      <c r="T21" s="709" t="s">
        <v>17</v>
      </c>
      <c r="U21" s="710">
        <f>H21</f>
        <v>100</v>
      </c>
      <c r="V21" s="709" t="s">
        <v>17</v>
      </c>
      <c r="W21" s="710">
        <f>J21</f>
        <v>100</v>
      </c>
      <c r="X21" s="1348"/>
      <c r="Y21" s="3605"/>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05"/>
      <c r="Q22" s="1345"/>
      <c r="R22" s="709"/>
      <c r="S22" s="710"/>
      <c r="T22" s="709"/>
      <c r="U22" s="710"/>
      <c r="V22" s="709"/>
      <c r="W22" s="710"/>
      <c r="X22" s="1348"/>
      <c r="Y22" s="3605"/>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05"/>
      <c r="Q23" s="1338" t="str">
        <f t="shared" si="8"/>
        <v>公共配套设施</v>
      </c>
      <c r="R23" s="705" t="s">
        <v>17</v>
      </c>
      <c r="S23" s="706">
        <f>F23</f>
        <v>100</v>
      </c>
      <c r="T23" s="705" t="s">
        <v>17</v>
      </c>
      <c r="U23" s="706">
        <f>H23</f>
        <v>100</v>
      </c>
      <c r="V23" s="705" t="s">
        <v>17</v>
      </c>
      <c r="W23" s="706">
        <f>J23</f>
        <v>100</v>
      </c>
      <c r="X23" s="707"/>
      <c r="Y23" s="3605"/>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05"/>
      <c r="Q24" s="1338"/>
      <c r="R24" s="705"/>
      <c r="S24" s="706"/>
      <c r="T24" s="705"/>
      <c r="U24" s="706"/>
      <c r="V24" s="705"/>
      <c r="W24" s="706"/>
      <c r="X24" s="707"/>
      <c r="Y24" s="3605"/>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05"/>
      <c r="Q25" s="1338" t="str">
        <f t="shared" ref="Q25" si="9">B25</f>
        <v>基础设施水平</v>
      </c>
      <c r="R25" s="705" t="s">
        <v>17</v>
      </c>
      <c r="S25" s="706">
        <f>F25</f>
        <v>100</v>
      </c>
      <c r="T25" s="705" t="s">
        <v>17</v>
      </c>
      <c r="U25" s="706">
        <f>H25</f>
        <v>100</v>
      </c>
      <c r="V25" s="705" t="s">
        <v>17</v>
      </c>
      <c r="W25" s="706">
        <f>J25</f>
        <v>100</v>
      </c>
      <c r="X25" s="707"/>
      <c r="Y25" s="3605"/>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05"/>
      <c r="Q26" s="1338"/>
      <c r="R26" s="705"/>
      <c r="S26" s="706"/>
      <c r="T26" s="705"/>
      <c r="U26" s="706"/>
      <c r="V26" s="705"/>
      <c r="W26" s="706"/>
      <c r="X26" s="707"/>
      <c r="Y26" s="3605"/>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05"/>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05"/>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05"/>
      <c r="Q28" s="1345" t="str">
        <f t="shared" si="8"/>
        <v>毗邻道路的类型与等级</v>
      </c>
      <c r="R28" s="709" t="s">
        <v>17</v>
      </c>
      <c r="S28" s="710">
        <f t="shared" si="10"/>
        <v>100</v>
      </c>
      <c r="T28" s="709" t="s">
        <v>17</v>
      </c>
      <c r="U28" s="710">
        <f t="shared" si="11"/>
        <v>100</v>
      </c>
      <c r="V28" s="709" t="s">
        <v>17</v>
      </c>
      <c r="W28" s="710">
        <f t="shared" si="12"/>
        <v>100</v>
      </c>
      <c r="X28" s="1348"/>
      <c r="Y28" s="3605"/>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05"/>
      <c r="Q29" s="1345"/>
      <c r="R29" s="709"/>
      <c r="S29" s="710"/>
      <c r="T29" s="709"/>
      <c r="U29" s="710"/>
      <c r="V29" s="709"/>
      <c r="W29" s="710"/>
      <c r="X29" s="1348"/>
      <c r="Y29" s="3605"/>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05"/>
      <c r="Q30" s="1345" t="str">
        <f t="shared" si="8"/>
        <v>土地级别</v>
      </c>
      <c r="R30" s="709" t="s">
        <v>17</v>
      </c>
      <c r="S30" s="710">
        <f t="shared" si="10"/>
        <v>100</v>
      </c>
      <c r="T30" s="709" t="s">
        <v>17</v>
      </c>
      <c r="U30" s="710">
        <f t="shared" si="11"/>
        <v>100</v>
      </c>
      <c r="V30" s="709" t="s">
        <v>17</v>
      </c>
      <c r="W30" s="710">
        <f t="shared" si="12"/>
        <v>100</v>
      </c>
      <c r="X30" s="1348"/>
      <c r="Y30" s="3605"/>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05"/>
      <c r="Q31" s="1345">
        <f t="shared" si="8"/>
        <v>111</v>
      </c>
      <c r="R31" s="709" t="s">
        <v>17</v>
      </c>
      <c r="S31" s="710">
        <f t="shared" si="10"/>
        <v>100</v>
      </c>
      <c r="T31" s="709" t="s">
        <v>17</v>
      </c>
      <c r="U31" s="710">
        <f t="shared" si="11"/>
        <v>100</v>
      </c>
      <c r="V31" s="709" t="s">
        <v>17</v>
      </c>
      <c r="W31" s="710">
        <f t="shared" si="12"/>
        <v>100</v>
      </c>
      <c r="X31" s="1348"/>
      <c r="Y31" s="3605"/>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60" t="s">
        <v>1950</v>
      </c>
      <c r="Q32" s="1345">
        <f t="shared" si="8"/>
        <v>111</v>
      </c>
      <c r="R32" s="709" t="s">
        <v>17</v>
      </c>
      <c r="S32" s="710">
        <f t="shared" si="10"/>
        <v>100</v>
      </c>
      <c r="T32" s="709" t="s">
        <v>17</v>
      </c>
      <c r="U32" s="710">
        <f t="shared" si="11"/>
        <v>100</v>
      </c>
      <c r="V32" s="709" t="s">
        <v>17</v>
      </c>
      <c r="W32" s="710">
        <f t="shared" si="12"/>
        <v>100</v>
      </c>
      <c r="X32" s="1348"/>
      <c r="Y32" s="3609"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9"/>
      <c r="Q33" s="1345">
        <f t="shared" si="8"/>
        <v>111</v>
      </c>
      <c r="R33" s="712" t="s">
        <v>17</v>
      </c>
      <c r="S33" s="713">
        <f t="shared" si="10"/>
        <v>100</v>
      </c>
      <c r="T33" s="712" t="s">
        <v>17</v>
      </c>
      <c r="U33" s="713">
        <f t="shared" si="11"/>
        <v>100</v>
      </c>
      <c r="V33" s="712" t="s">
        <v>17</v>
      </c>
      <c r="W33" s="713">
        <f t="shared" si="12"/>
        <v>100</v>
      </c>
      <c r="X33" s="714"/>
      <c r="Y33" s="3609"/>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9"/>
      <c r="Q34" s="1345" t="str">
        <f>B34</f>
        <v>宗地面积</v>
      </c>
      <c r="R34" s="709" t="s">
        <v>17</v>
      </c>
      <c r="S34" s="710" t="e">
        <f t="shared" si="10"/>
        <v>#N/A</v>
      </c>
      <c r="T34" s="709" t="s">
        <v>17</v>
      </c>
      <c r="U34" s="710" t="e">
        <f t="shared" si="11"/>
        <v>#N/A</v>
      </c>
      <c r="V34" s="709" t="s">
        <v>17</v>
      </c>
      <c r="W34" s="710" t="e">
        <f t="shared" si="12"/>
        <v>#N/A</v>
      </c>
      <c r="X34" s="1348"/>
      <c r="Y34" s="3609"/>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9"/>
      <c r="Q35" s="1345" t="str">
        <f t="shared" ref="Q35:Q40" si="14">B35</f>
        <v>宗地形状</v>
      </c>
      <c r="R35" s="709" t="s">
        <v>17</v>
      </c>
      <c r="S35" s="710">
        <f t="shared" si="10"/>
        <v>100</v>
      </c>
      <c r="T35" s="709" t="s">
        <v>17</v>
      </c>
      <c r="U35" s="710">
        <f t="shared" si="11"/>
        <v>100</v>
      </c>
      <c r="V35" s="709" t="s">
        <v>17</v>
      </c>
      <c r="W35" s="710">
        <f t="shared" si="12"/>
        <v>100</v>
      </c>
      <c r="X35" s="1348"/>
      <c r="Y35" s="3609"/>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9"/>
      <c r="Q36" s="1345" t="str">
        <f t="shared" si="14"/>
        <v>宗地开发程度</v>
      </c>
      <c r="R36" s="705" t="s">
        <v>17</v>
      </c>
      <c r="S36" s="706">
        <f t="shared" si="10"/>
        <v>100</v>
      </c>
      <c r="T36" s="705" t="s">
        <v>17</v>
      </c>
      <c r="U36" s="706">
        <f t="shared" si="11"/>
        <v>100</v>
      </c>
      <c r="V36" s="705" t="s">
        <v>17</v>
      </c>
      <c r="W36" s="706">
        <f t="shared" si="12"/>
        <v>100</v>
      </c>
      <c r="X36" s="707"/>
      <c r="Y36" s="3609"/>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9" t="s">
        <v>1950</v>
      </c>
      <c r="Q37" s="1345" t="str">
        <f t="shared" si="14"/>
        <v>工程地质条件</v>
      </c>
      <c r="R37" s="709" t="s">
        <v>17</v>
      </c>
      <c r="S37" s="710">
        <f t="shared" si="10"/>
        <v>100</v>
      </c>
      <c r="T37" s="709" t="s">
        <v>17</v>
      </c>
      <c r="U37" s="710">
        <f t="shared" si="11"/>
        <v>100</v>
      </c>
      <c r="V37" s="709" t="s">
        <v>17</v>
      </c>
      <c r="W37" s="710">
        <f t="shared" si="12"/>
        <v>100</v>
      </c>
      <c r="X37" s="1348"/>
      <c r="Y37" s="3609"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9"/>
      <c r="Q38" s="1345">
        <f t="shared" si="14"/>
        <v>111</v>
      </c>
      <c r="R38" s="709" t="s">
        <v>17</v>
      </c>
      <c r="S38" s="710">
        <f t="shared" si="10"/>
        <v>100</v>
      </c>
      <c r="T38" s="709" t="s">
        <v>17</v>
      </c>
      <c r="U38" s="710">
        <f t="shared" si="11"/>
        <v>100</v>
      </c>
      <c r="V38" s="709" t="s">
        <v>17</v>
      </c>
      <c r="W38" s="710">
        <f t="shared" si="12"/>
        <v>100</v>
      </c>
      <c r="X38" s="1348"/>
      <c r="Y38" s="3609"/>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9"/>
      <c r="Q39" s="1345">
        <f t="shared" si="14"/>
        <v>111</v>
      </c>
      <c r="R39" s="709" t="s">
        <v>17</v>
      </c>
      <c r="S39" s="710">
        <f t="shared" si="10"/>
        <v>100</v>
      </c>
      <c r="T39" s="709" t="s">
        <v>17</v>
      </c>
      <c r="U39" s="710">
        <f t="shared" si="11"/>
        <v>100</v>
      </c>
      <c r="V39" s="709" t="s">
        <v>17</v>
      </c>
      <c r="W39" s="710">
        <f t="shared" si="12"/>
        <v>100</v>
      </c>
      <c r="X39" s="1348"/>
      <c r="Y39" s="3609"/>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9"/>
      <c r="Q40" s="1345">
        <f t="shared" si="14"/>
        <v>111</v>
      </c>
      <c r="R40" s="712" t="s">
        <v>17</v>
      </c>
      <c r="S40" s="713">
        <f t="shared" si="10"/>
        <v>100</v>
      </c>
      <c r="T40" s="712" t="s">
        <v>17</v>
      </c>
      <c r="U40" s="713">
        <f t="shared" si="11"/>
        <v>100</v>
      </c>
      <c r="V40" s="712" t="s">
        <v>17</v>
      </c>
      <c r="W40" s="713">
        <f t="shared" si="12"/>
        <v>100</v>
      </c>
      <c r="X40" s="714"/>
      <c r="Y40" s="3609"/>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602" t="str">
        <f>A41</f>
        <v>成交单价</v>
      </c>
      <c r="Q41" s="3602"/>
      <c r="R41" s="3633">
        <f>E41</f>
        <v>0</v>
      </c>
      <c r="S41" s="3633"/>
      <c r="T41" s="3633">
        <f>G41</f>
        <v>0</v>
      </c>
      <c r="U41" s="3633"/>
      <c r="V41" s="3633">
        <f>I41</f>
        <v>0</v>
      </c>
      <c r="W41" s="3633"/>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602" t="str">
        <f>A42</f>
        <v>比较价值（元/平方米）</v>
      </c>
      <c r="Q42" s="3602"/>
      <c r="R42" s="3662" t="e">
        <f>ROUND(PRODUCT(R41,AA7:AA40),0)</f>
        <v>#DIV/0!</v>
      </c>
      <c r="S42" s="3662"/>
      <c r="T42" s="3662" t="e">
        <f>ROUND(PRODUCT(T41,AB7:AB40),0)</f>
        <v>#DIV/0!</v>
      </c>
      <c r="U42" s="3662"/>
      <c r="V42" s="3662" t="e">
        <f>ROUND(PRODUCT(V41,AC7:AC40),0)</f>
        <v>#DIV/0!</v>
      </c>
      <c r="W42" s="3662"/>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599" t="str">
        <f>A43</f>
        <v>估价对象XX用房的比较价值（楼面单价，元/平方米）</v>
      </c>
      <c r="Q43" s="3600"/>
      <c r="R43" s="3663" t="e">
        <f>ROUND(IF(D42="简单平均",AVERAGE(R42:W42),R42*F42+T42*H42+V42*J42),0)</f>
        <v>#DIV/0!</v>
      </c>
      <c r="S43" s="3663"/>
      <c r="T43" s="3663"/>
      <c r="U43" s="3663"/>
      <c r="V43" s="3663"/>
      <c r="W43" s="3663"/>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17" t="s">
        <v>2149</v>
      </c>
      <c r="H50" s="3664"/>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13"/>
      <c r="H51" s="3602"/>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0.6</v>
      </c>
      <c r="D52" s="955">
        <v>0.25</v>
      </c>
      <c r="E52" s="646"/>
      <c r="F52" s="643" t="e">
        <f t="shared" si="15"/>
        <v>#DIV/0!</v>
      </c>
      <c r="G52" s="3665" t="s">
        <v>2154</v>
      </c>
      <c r="H52" s="897" t="str">
        <f>项目基本情况!B37</f>
        <v>三级</v>
      </c>
      <c r="I52" s="787">
        <f>SUMIF(修正!A57:A68,H52,修正!B57:B68)</f>
        <v>0.6</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0.3</v>
      </c>
      <c r="D53" s="955">
        <v>0.25</v>
      </c>
      <c r="E53" s="646"/>
      <c r="F53" s="643" t="e">
        <f t="shared" si="15"/>
        <v>#DIV/0!</v>
      </c>
      <c r="G53" s="3665"/>
      <c r="H53" s="897" t="str">
        <f>项目基本情况!B37</f>
        <v>三级</v>
      </c>
      <c r="I53" s="787">
        <f>SUMIF(修正!A57:A68,H53,修正!C57:C68)</f>
        <v>0.3</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0.25</v>
      </c>
      <c r="D54" s="955">
        <v>0.25</v>
      </c>
      <c r="E54" s="646"/>
      <c r="F54" s="643" t="e">
        <f t="shared" si="15"/>
        <v>#DIV/0!</v>
      </c>
      <c r="G54" s="3665"/>
      <c r="H54" s="897" t="str">
        <f>项目基本情况!B37</f>
        <v>三级</v>
      </c>
      <c r="I54" s="787">
        <f>SUMIF(修正!A57:A68,H54,修正!D57:D68)</f>
        <v>0.25</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65"/>
      <c r="H55" s="897" t="str">
        <f>项目基本情况!B37</f>
        <v>三级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0.25</v>
      </c>
      <c r="D56" s="955">
        <v>0.25</v>
      </c>
      <c r="E56" s="219">
        <f>'数据-汇总表'!E11</f>
        <v>0</v>
      </c>
      <c r="F56" s="643" t="e">
        <f t="shared" si="15"/>
        <v>#DIV/0!</v>
      </c>
      <c r="G56" s="1981" t="s">
        <v>2159</v>
      </c>
      <c r="H56" s="897" t="str">
        <f>项目基本情况!C37</f>
        <v>三级</v>
      </c>
      <c r="I56" s="787">
        <f>SUMIF(修正!A57:A68,H56,修正!E57:E68)</f>
        <v>0.25</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0.25</v>
      </c>
      <c r="D57" s="955">
        <v>0.25</v>
      </c>
      <c r="E57" s="219">
        <f>'数据-汇总表'!E12</f>
        <v>0</v>
      </c>
      <c r="F57" s="643" t="e">
        <f t="shared" si="15"/>
        <v>#DIV/0!</v>
      </c>
      <c r="G57" s="902" t="s">
        <v>2161</v>
      </c>
      <c r="H57" s="897" t="str">
        <f>IF(G57="商业",项目基本情况!B37,IF(G57="办公",项目基本情况!C37,IF(G57="住宅",项目基本情况!D37,项目基本情况!E37)))</f>
        <v>三级</v>
      </c>
      <c r="I57" s="787">
        <f>SUMIF(修正!A57:A68,H57,修正!F57:F68)</f>
        <v>0.25</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0.15</v>
      </c>
      <c r="D59" s="955">
        <v>0.25</v>
      </c>
      <c r="E59" s="219">
        <f>'数据-汇总表'!E14</f>
        <v>0</v>
      </c>
      <c r="F59" s="643" t="e">
        <f t="shared" si="15"/>
        <v>#DIV/0!</v>
      </c>
      <c r="G59" s="1981" t="s">
        <v>2154</v>
      </c>
      <c r="H59" s="897" t="str">
        <f>项目基本情况!B37</f>
        <v>三级</v>
      </c>
      <c r="I59" s="787">
        <f>SUMIF(修正!A57:A68,H59,修正!G57:G68)</f>
        <v>0.15</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0.15</v>
      </c>
      <c r="D60" s="955">
        <v>0.25</v>
      </c>
      <c r="E60" s="219">
        <f>'数据-汇总表'!E15</f>
        <v>0</v>
      </c>
      <c r="F60" s="643" t="e">
        <f t="shared" si="15"/>
        <v>#DIV/0!</v>
      </c>
      <c r="G60" s="1982" t="s">
        <v>2159</v>
      </c>
      <c r="H60" s="907" t="str">
        <f>项目基本情况!C37</f>
        <v>三级</v>
      </c>
      <c r="I60" s="787">
        <f>SUMIF(修正!A57:A68,H60,修正!G57:G68)</f>
        <v>0.15</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"北京市平均增长率"&amp;TEXT('基准地价修正-商业'!P28,"0.00%")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zoomScale="90" zoomScaleNormal="80" zoomScaleSheetLayoutView="90" workbookViewId="0">
      <selection activeCell="G25" sqref="G25"/>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0</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17221</v>
      </c>
      <c r="C2" s="2913" t="s">
        <v>2198</v>
      </c>
      <c r="D2" s="2914" t="s">
        <v>2199</v>
      </c>
      <c r="E2" s="1990" t="s">
        <v>911</v>
      </c>
      <c r="F2" s="2914" t="s">
        <v>2200</v>
      </c>
      <c r="G2" s="2915" t="str">
        <f>IF(E2="商业",项目基本情况!B37,IF(E2="办公",项目基本情况!C37,IF(E2="住宅",项目基本情况!D37,IF(E2="工业",项目基本情况!E37,项目基本情况!F37))))</f>
        <v>三级</v>
      </c>
      <c r="H2" s="2914" t="s">
        <v>2201</v>
      </c>
      <c r="I2" s="2915" t="str">
        <f>IF(E2="商业",项目基本情况!B38,IF(E2="办公",项目基本情况!C38,IF(E2="住宅",项目基本情况!D38,IF(E2="工业",项目基本情况!E38,项目基本情况!F38))))</f>
        <v>Ⅲ—08</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31208</v>
      </c>
      <c r="U2" s="1216">
        <f>[2]面积指标!$E$6</f>
        <v>1717.4099999999999</v>
      </c>
      <c r="V2" s="3146">
        <f>ROUND(T2*U2/10000,0)</f>
        <v>5360</v>
      </c>
      <c r="W2" s="1217"/>
      <c r="X2" s="1217"/>
      <c r="Y2" s="1217"/>
      <c r="Z2" s="1217"/>
      <c r="AA2" s="1217"/>
      <c r="AB2" s="1217"/>
      <c r="AC2" s="1218"/>
      <c r="AD2" s="2614"/>
      <c r="AE2" s="2614"/>
      <c r="AF2" s="2614"/>
      <c r="AG2" s="2614"/>
      <c r="AH2" s="2614"/>
      <c r="AI2" s="2614"/>
      <c r="AJ2" s="2615"/>
    </row>
    <row r="3" spans="1:36" ht="15.75">
      <c r="A3" s="205" t="s">
        <v>2203</v>
      </c>
      <c r="B3" s="206" t="e">
        <f>ROUND(B2*10000/D1,0)</f>
        <v>#DIV/0!</v>
      </c>
      <c r="C3" s="2913" t="s">
        <v>2204</v>
      </c>
      <c r="D3" s="2914" t="s">
        <v>2205</v>
      </c>
      <c r="E3" s="1991" t="s">
        <v>2853</v>
      </c>
      <c r="F3" s="1992" t="s">
        <v>3122</v>
      </c>
      <c r="G3" s="2878">
        <f>'[2]数据-汇总表'!$I$4</f>
        <v>3.33</v>
      </c>
      <c r="H3" s="174" t="s">
        <v>2206</v>
      </c>
      <c r="I3" s="789">
        <v>1</v>
      </c>
      <c r="J3" s="2842" t="s">
        <v>2207</v>
      </c>
      <c r="L3" s="2919" t="s">
        <v>2208</v>
      </c>
      <c r="M3" s="2920">
        <f>SUMPRODUCT((区片价!B30:B54=I2)*(区片价!C3:G3=E2)*(区片价!C30:G54))</f>
        <v>24380</v>
      </c>
      <c r="N3" s="2918">
        <f>SUMPRODUCT((因素修正幅度!B30:B54=I2)*(因素修正幅度!C3:G3=E2)*(因素修正幅度!C30:G54))</f>
        <v>9.7000000000000003E-2</v>
      </c>
      <c r="O3" s="1126"/>
      <c r="P3" s="1126"/>
      <c r="Q3" s="1126"/>
      <c r="R3" s="3146">
        <v>2</v>
      </c>
      <c r="S3" s="3146">
        <f>ROUND(IF(R3&lt;6,SUMPRODUCT((B107:B111=R3)*(C106:N106=G2)*(C107:N111)),SUMIF(C106:N106,G2,C113:N113)),4)</f>
        <v>1.1838</v>
      </c>
      <c r="T3" s="3146">
        <f t="shared" si="0"/>
        <v>24598</v>
      </c>
      <c r="U3" s="1216">
        <f>[2]面积指标!$E$7</f>
        <v>1855.46</v>
      </c>
      <c r="V3" s="3146">
        <f t="shared" ref="V3:V16" si="1">ROUND(T3*U3/10000,0)</f>
        <v>4564</v>
      </c>
      <c r="W3" s="1217"/>
      <c r="X3" s="1217"/>
      <c r="Y3" s="1217"/>
      <c r="Z3" s="1217"/>
      <c r="AA3" s="1217"/>
      <c r="AB3" s="1217"/>
      <c r="AC3" s="1218"/>
      <c r="AD3" s="2614"/>
      <c r="AE3" s="2614"/>
      <c r="AF3" s="2614"/>
      <c r="AG3" s="2614"/>
      <c r="AH3" s="2614"/>
      <c r="AI3" s="2614"/>
      <c r="AJ3" s="2615"/>
    </row>
    <row r="4" spans="1:36" ht="15.75">
      <c r="A4" s="3673"/>
      <c r="B4" s="3674"/>
      <c r="C4" s="3674"/>
      <c r="D4" s="3675"/>
      <c r="E4" s="3675"/>
      <c r="F4" s="3675"/>
      <c r="G4" s="3675"/>
      <c r="H4" s="3675"/>
      <c r="I4" s="3675"/>
      <c r="J4" s="3676"/>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20789</v>
      </c>
      <c r="U4" s="1216">
        <f>[2]面积指标!$E$8</f>
        <v>1861.99</v>
      </c>
      <c r="V4" s="3146">
        <f t="shared" si="1"/>
        <v>3871</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24897</v>
      </c>
      <c r="D5" s="3209">
        <f>ROUND(C6+C20,0)</f>
        <v>24344</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18335</v>
      </c>
      <c r="U5" s="1216">
        <f>[2]面积指标!$E$9</f>
        <v>1868.43</v>
      </c>
      <c r="V5" s="3146">
        <f t="shared" si="1"/>
        <v>3426</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24380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17620</v>
      </c>
      <c r="U6" s="1216"/>
      <c r="V6" s="3146">
        <f t="shared" si="1"/>
        <v>0</v>
      </c>
      <c r="W6" s="1217"/>
      <c r="X6" s="1217"/>
      <c r="Y6" s="1217"/>
      <c r="Z6" s="1217"/>
      <c r="AA6" s="1217"/>
      <c r="AB6" s="1217"/>
      <c r="AC6" s="1994"/>
      <c r="AD6" s="2843"/>
      <c r="AE6" s="2843"/>
      <c r="AF6" s="2843"/>
      <c r="AG6" s="2843"/>
      <c r="AH6" s="2843"/>
      <c r="AI6" s="2843"/>
      <c r="AJ6" s="2844"/>
    </row>
    <row r="7" spans="1:36" ht="15">
      <c r="A7" s="3677">
        <f>IF(E2="商业",IF(C8="不临58条商业街","",2),"")</f>
        <v>2</v>
      </c>
      <c r="B7" s="2905" t="s">
        <v>2216</v>
      </c>
      <c r="C7" s="2973">
        <f>IF(C8="不临65条商业街",1,ROUND(1+(1.6*E8+1.2*E9+0.8*E10+0.4*E11)*C9,4))</f>
        <v>1.0226999999999999</v>
      </c>
      <c r="D7" s="2974" t="s">
        <v>2217</v>
      </c>
      <c r="E7" s="790">
        <v>66</v>
      </c>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三级</v>
      </c>
      <c r="Y7" s="3148" t="s">
        <v>2220</v>
      </c>
      <c r="Z7" s="3149">
        <f>G3</f>
        <v>3.33</v>
      </c>
      <c r="AA7" s="1217"/>
      <c r="AB7" s="1217"/>
      <c r="AC7" s="1218"/>
      <c r="AD7" s="2614"/>
      <c r="AE7" s="2614"/>
      <c r="AF7" s="2614"/>
      <c r="AG7" s="2614"/>
      <c r="AH7" s="2614"/>
      <c r="AI7" s="2614"/>
      <c r="AJ7" s="2615"/>
    </row>
    <row r="8" spans="1:36" ht="15">
      <c r="A8" s="3678"/>
      <c r="B8" s="174" t="s">
        <v>2221</v>
      </c>
      <c r="C8" s="1996" t="s">
        <v>3132</v>
      </c>
      <c r="D8" s="2984" t="s">
        <v>139</v>
      </c>
      <c r="E8" s="2985">
        <f>ROUND(C11/E7,4)</f>
        <v>5.6800000000000003E-2</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70" t="s">
        <v>2224</v>
      </c>
      <c r="X8" s="3671"/>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8"/>
      <c r="B9" s="174" t="s">
        <v>2237</v>
      </c>
      <c r="C9" s="2987">
        <f>SUMIF(修正!C71:C138,C8,修正!E71:E138)</f>
        <v>0.1</v>
      </c>
      <c r="D9" s="175" t="s">
        <v>140</v>
      </c>
      <c r="E9" s="175">
        <f>ROUND(C11/E7,4)</f>
        <v>5.6800000000000003E-2</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72"/>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8"/>
      <c r="B10" s="174" t="s">
        <v>2240</v>
      </c>
      <c r="C10" s="175">
        <f>SUMIF(修正!C71:C138,C8,修正!F71:F138)</f>
        <v>15</v>
      </c>
      <c r="D10" s="175" t="s">
        <v>141</v>
      </c>
      <c r="E10" s="175">
        <f>ROUND(C11/E7,4)</f>
        <v>5.6800000000000003E-2</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72"/>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8"/>
      <c r="B11" s="2927" t="s">
        <v>2243</v>
      </c>
      <c r="C11" s="2986">
        <f>C10/4</f>
        <v>3.75</v>
      </c>
      <c r="D11" s="2986" t="s">
        <v>142</v>
      </c>
      <c r="E11" s="2986">
        <f>ROUND(C11/E7,4)</f>
        <v>5.6800000000000003E-2</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2742</v>
      </c>
      <c r="B12" s="2928" t="s">
        <v>2743</v>
      </c>
      <c r="C12" s="3214">
        <v>1</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t="s">
        <v>3134</v>
      </c>
      <c r="W17" s="1126"/>
      <c r="X17" s="1126"/>
      <c r="Y17" s="1126"/>
      <c r="Z17" s="1127"/>
      <c r="AE17" s="1126"/>
      <c r="AF17" s="1126"/>
      <c r="AG17" s="1989"/>
      <c r="AH17" s="1989"/>
      <c r="AI17" s="1989"/>
      <c r="AJ17" s="1989"/>
    </row>
    <row r="18" spans="1:37" s="2613" customFormat="1" ht="14.25">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9" t="s">
        <v>2849</v>
      </c>
      <c r="B20" s="171" t="s">
        <v>2259</v>
      </c>
      <c r="C20" s="3003">
        <f>ROUND(IF(F21="与级别开发程度一致",0,(G21-E21)/C21),0)</f>
        <v>-36</v>
      </c>
      <c r="D20" s="3681" t="s">
        <v>2263</v>
      </c>
      <c r="E20" s="3682"/>
      <c r="F20" s="3681" t="s">
        <v>2260</v>
      </c>
      <c r="G20" s="3682"/>
      <c r="H20" s="2898" t="s">
        <v>3117</v>
      </c>
      <c r="I20" s="2898" t="s">
        <v>3118</v>
      </c>
      <c r="J20" s="2899" t="s">
        <v>3119</v>
      </c>
      <c r="K20" s="2003" t="s">
        <v>3120</v>
      </c>
      <c r="L20" s="2003" t="s">
        <v>3121</v>
      </c>
      <c r="M20" s="2003" t="s">
        <v>3123</v>
      </c>
      <c r="N20" s="2003" t="s">
        <v>70</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0"/>
      <c r="B21" s="2939" t="s">
        <v>2262</v>
      </c>
      <c r="C21" s="3004">
        <f>SUMPRODUCT((修正!A2:A7=E2)*(修正!B1:M1=G2)*(修正!B2:M7))</f>
        <v>2.5</v>
      </c>
      <c r="D21" s="3009" t="str">
        <f>IF(OR(G2="八级",G2="九级",G2="十级",G2="十一级",G2="十二级"),"五通一平","七通一平")</f>
        <v>七通一平</v>
      </c>
      <c r="E21" s="3010">
        <f>SUMPRODUCT((修正!B1:M1=G2)*(修正!B17:M17))</f>
        <v>315</v>
      </c>
      <c r="F21" s="2022" t="s">
        <v>3124</v>
      </c>
      <c r="G21" s="3021">
        <f>SUM(H21:O21)</f>
        <v>225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15</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44653</v>
      </c>
      <c r="H23" s="2005" t="s">
        <v>3108</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0.78439999999999999</v>
      </c>
      <c r="D24" s="3015" t="s">
        <v>2272</v>
      </c>
      <c r="E24" s="3016">
        <v>3.6999999999999998E-2</v>
      </c>
      <c r="F24" s="3015" t="s">
        <v>2264</v>
      </c>
      <c r="G24" s="3026">
        <f>SUMIF(M30:Q30,E2,M33:Q33)</f>
        <v>5.5E-2</v>
      </c>
      <c r="H24" s="3015" t="s">
        <v>2273</v>
      </c>
      <c r="I24" s="2879">
        <f>项目基本情况!E15</f>
        <v>22.01</v>
      </c>
      <c r="J24" s="3031">
        <f>IF(E2="住宅",70,IF(E2="商业",40,50))</f>
        <v>40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3125</v>
      </c>
      <c r="C25" s="2909">
        <f>IF(B25="容积率修正",IF(G3&lt;10,D26,J26),C27)</f>
        <v>1.5019</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2929</v>
      </c>
      <c r="D26" s="2908">
        <f>IF(E26=G26,F26,IF(G3&lt;=10,ROUND(F26+(H26-F26)*(G3-E26)/(G26-E26),4),"——"))</f>
        <v>0.95860000000000001</v>
      </c>
      <c r="E26" s="3018">
        <f>ROUNDDOWN(G3,1)</f>
        <v>3.3</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0.95979999999999999</v>
      </c>
      <c r="G26" s="3018">
        <f>ROUNDUP(G3,1)</f>
        <v>3.4</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0.95579999999999998</v>
      </c>
      <c r="I26" s="290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1.5019</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1.0495000000000001</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17221</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31208</v>
      </c>
      <c r="D33" s="2006"/>
      <c r="E33" s="787">
        <f>ROUND(C33*D33/10000,0)</f>
        <v>0</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7802</v>
      </c>
      <c r="D34" s="2007"/>
      <c r="E34" s="787">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86"/>
      <c r="B37" s="2960" t="s">
        <v>2301</v>
      </c>
      <c r="C37" s="3040">
        <f>ROUND(D5*C22*C23*C24*C28*F37,0)</f>
        <v>12190</v>
      </c>
      <c r="D37" s="2006"/>
      <c r="E37" s="175">
        <f>ROUND(C37*D37/10000,0)</f>
        <v>0</v>
      </c>
      <c r="F37" s="175">
        <f>SUMIF(修正!A57:A68,G2,修正!B57:B68)</f>
        <v>0.6</v>
      </c>
      <c r="G37" s="175">
        <f>ROUND(IF(E2="工业",C37*$M$42,C37*$M$41),0)</f>
        <v>3048</v>
      </c>
      <c r="H37" s="175">
        <f>D37</f>
        <v>0</v>
      </c>
      <c r="I37" s="175">
        <f>ROUND(G37*H37/10000,0)</f>
        <v>0</v>
      </c>
      <c r="J37" s="3688"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87"/>
      <c r="B38" s="2961" t="s">
        <v>2302</v>
      </c>
      <c r="C38" s="3040">
        <f>ROUND(D5*C22*C23*C24*C28*F38,0)</f>
        <v>6095</v>
      </c>
      <c r="D38" s="2006"/>
      <c r="E38" s="175">
        <f t="shared" ref="E38:E42" si="4">ROUND(C38*D38/10000,0)</f>
        <v>0</v>
      </c>
      <c r="F38" s="175">
        <f>SUMIF(修正!A57:A68,G2,修正!C57:C68)</f>
        <v>0.3</v>
      </c>
      <c r="G38" s="175">
        <f>ROUND(IF(E2="工业",C38*$M$42,C38*$M$41),0)</f>
        <v>1524</v>
      </c>
      <c r="H38" s="175">
        <f t="shared" ref="H38:H42" si="5">D38</f>
        <v>0</v>
      </c>
      <c r="I38" s="175">
        <f t="shared" ref="I38:I42" si="6">ROUND(G38*H38/10000,0)</f>
        <v>0</v>
      </c>
      <c r="J38" s="3687"/>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87"/>
      <c r="B39" s="2961" t="s">
        <v>2970</v>
      </c>
      <c r="C39" s="3040">
        <f>ROUND(D5*C22*C23*C24*C28*F39,0)</f>
        <v>5079</v>
      </c>
      <c r="D39" s="2006"/>
      <c r="E39" s="175">
        <f t="shared" si="4"/>
        <v>0</v>
      </c>
      <c r="F39" s="175">
        <f>SUMIF(修正!A57:A68,G2,修正!D57:D68)</f>
        <v>0.25</v>
      </c>
      <c r="G39" s="175">
        <f>ROUND(IF(E2="工业",C39*$M$42,C39*$M$41),0)</f>
        <v>1270</v>
      </c>
      <c r="H39" s="175">
        <f t="shared" si="5"/>
        <v>0</v>
      </c>
      <c r="I39" s="175">
        <f t="shared" si="6"/>
        <v>0</v>
      </c>
      <c r="J39" s="3687"/>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5195</v>
      </c>
      <c r="D40" s="2006"/>
      <c r="E40" s="175">
        <f t="shared" si="4"/>
        <v>0</v>
      </c>
      <c r="F40" s="3040">
        <f>SUMIF(修正!A57:A68,G2,修正!E57:E68)</f>
        <v>0.25</v>
      </c>
      <c r="G40" s="175">
        <f>ROUND(IF(E2="工业",C40*$M$42,C40*$M$41),0)</f>
        <v>1299</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5.5E-2</v>
      </c>
      <c r="F44" s="175" t="s">
        <v>2273</v>
      </c>
      <c r="G44" s="186"/>
      <c r="H44" s="175">
        <v>50</v>
      </c>
      <c r="L44" s="1126" t="s">
        <v>3131</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1.0495000000000001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t="s">
        <v>3126</v>
      </c>
      <c r="D51" s="3101">
        <f t="shared" ref="D51:D59" si="7">SUMIF($J$50:$N$50,C51,J51:N51)</f>
        <v>1.4500000000000001E-2</v>
      </c>
      <c r="E51" s="3102">
        <f>ROUND(SUM(D51:D59),4)</f>
        <v>4.9500000000000002E-2</v>
      </c>
      <c r="F51" s="1808">
        <f>IF(E2="商业",SUMIF(L1:L12,G2,N1:N12),"——")</f>
        <v>9.7000000000000003E-2</v>
      </c>
      <c r="G51" s="1073">
        <v>1.4500000000000001E-2</v>
      </c>
      <c r="H51" s="3156">
        <f t="shared" ref="H51:H59" si="8">IFERROR(ROUNDDOWN($F$51*I51/2,4),"——")</f>
        <v>1.4500000000000001E-2</v>
      </c>
      <c r="I51" s="3107">
        <v>0.3</v>
      </c>
      <c r="J51" s="3108">
        <f t="shared" ref="J51:J59" si="9">K51+$G51</f>
        <v>2.9000000000000001E-2</v>
      </c>
      <c r="K51" s="3108">
        <f t="shared" ref="K51:K59" si="10">$L51+$G51</f>
        <v>1.4500000000000001E-2</v>
      </c>
      <c r="L51" s="3108">
        <v>0</v>
      </c>
      <c r="M51" s="3108">
        <f t="shared" ref="M51:N59" si="11">L51-$G51</f>
        <v>-1.4500000000000001E-2</v>
      </c>
      <c r="N51" s="3108">
        <f t="shared" si="11"/>
        <v>-2.9000000000000001E-2</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t="s">
        <v>3126</v>
      </c>
      <c r="D52" s="3101">
        <f t="shared" si="7"/>
        <v>1.06E-2</v>
      </c>
      <c r="E52" s="3103"/>
      <c r="F52" s="2868"/>
      <c r="G52" s="1073">
        <v>1.06E-2</v>
      </c>
      <c r="H52" s="3156">
        <f t="shared" si="8"/>
        <v>1.06E-2</v>
      </c>
      <c r="I52" s="3107">
        <v>0.22</v>
      </c>
      <c r="J52" s="3108">
        <f t="shared" si="9"/>
        <v>2.12E-2</v>
      </c>
      <c r="K52" s="3108">
        <f t="shared" si="10"/>
        <v>1.06E-2</v>
      </c>
      <c r="L52" s="3108">
        <v>0</v>
      </c>
      <c r="M52" s="3108">
        <f t="shared" si="11"/>
        <v>-1.06E-2</v>
      </c>
      <c r="N52" s="3108">
        <f t="shared" si="11"/>
        <v>-2.12E-2</v>
      </c>
      <c r="AA52" s="1127"/>
      <c r="AB52" s="1127"/>
      <c r="AC52" s="1127"/>
      <c r="AD52" s="1127"/>
      <c r="AE52" s="1127"/>
      <c r="AF52" s="1127"/>
      <c r="AG52" s="1127"/>
      <c r="AH52" s="1127"/>
      <c r="AI52" s="1127"/>
      <c r="AJ52" s="1127"/>
      <c r="AK52" s="1127"/>
    </row>
    <row r="53" spans="1:37" s="1126" customFormat="1" ht="36">
      <c r="A53" s="3097" t="s">
        <v>2844</v>
      </c>
      <c r="B53" s="3096">
        <f>估价对象房地状况!C19</f>
        <v>0</v>
      </c>
      <c r="C53" s="2001" t="s">
        <v>3126</v>
      </c>
      <c r="D53" s="3101">
        <f t="shared" si="7"/>
        <v>5.7999999999999996E-3</v>
      </c>
      <c r="E53" s="3103"/>
      <c r="F53" s="2868"/>
      <c r="G53" s="1073">
        <v>5.7999999999999996E-3</v>
      </c>
      <c r="H53" s="3156">
        <f t="shared" si="8"/>
        <v>5.7999999999999996E-3</v>
      </c>
      <c r="I53" s="3107">
        <v>0.12</v>
      </c>
      <c r="J53" s="3108">
        <f t="shared" si="9"/>
        <v>1.1599999999999999E-2</v>
      </c>
      <c r="K53" s="3108">
        <f t="shared" si="10"/>
        <v>5.7999999999999996E-3</v>
      </c>
      <c r="L53" s="3108">
        <v>0</v>
      </c>
      <c r="M53" s="3108">
        <f t="shared" si="11"/>
        <v>-5.7999999999999996E-3</v>
      </c>
      <c r="N53" s="3108">
        <f t="shared" si="11"/>
        <v>-1.1599999999999999E-2</v>
      </c>
      <c r="AA53" s="1127"/>
      <c r="AB53" s="1127"/>
      <c r="AC53" s="1127"/>
      <c r="AD53" s="1127"/>
      <c r="AE53" s="1127"/>
      <c r="AF53" s="1127"/>
      <c r="AG53" s="1127"/>
      <c r="AH53" s="1127"/>
      <c r="AI53" s="1127"/>
      <c r="AJ53" s="1127"/>
      <c r="AK53" s="1127"/>
    </row>
    <row r="54" spans="1:37" s="1126" customFormat="1" ht="36.75">
      <c r="A54" s="3092" t="s">
        <v>2319</v>
      </c>
      <c r="B54" s="2010" t="s">
        <v>2320</v>
      </c>
      <c r="C54" s="2001" t="s">
        <v>3126</v>
      </c>
      <c r="D54" s="3101">
        <f t="shared" si="7"/>
        <v>2.3999999999999998E-3</v>
      </c>
      <c r="E54" s="3103"/>
      <c r="F54" s="2868"/>
      <c r="G54" s="1073">
        <v>2.3999999999999998E-3</v>
      </c>
      <c r="H54" s="3156">
        <f t="shared" si="8"/>
        <v>2.3999999999999998E-3</v>
      </c>
      <c r="I54" s="3107">
        <v>0.05</v>
      </c>
      <c r="J54" s="3108">
        <f t="shared" si="9"/>
        <v>4.7999999999999996E-3</v>
      </c>
      <c r="K54" s="3108">
        <f t="shared" si="10"/>
        <v>2.3999999999999998E-3</v>
      </c>
      <c r="L54" s="3108">
        <v>0</v>
      </c>
      <c r="M54" s="3108">
        <f t="shared" si="11"/>
        <v>-2.3999999999999998E-3</v>
      </c>
      <c r="N54" s="3108">
        <f t="shared" si="11"/>
        <v>-4.7999999999999996E-3</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t="s">
        <v>3126</v>
      </c>
      <c r="D55" s="3101">
        <f t="shared" si="7"/>
        <v>3.8E-3</v>
      </c>
      <c r="E55" s="3103"/>
      <c r="F55" s="2868"/>
      <c r="G55" s="1073">
        <v>3.8E-3</v>
      </c>
      <c r="H55" s="3156">
        <f t="shared" si="8"/>
        <v>3.8E-3</v>
      </c>
      <c r="I55" s="3107">
        <v>0.08</v>
      </c>
      <c r="J55" s="3108">
        <f t="shared" si="9"/>
        <v>7.6E-3</v>
      </c>
      <c r="K55" s="3108">
        <f t="shared" si="10"/>
        <v>3.8E-3</v>
      </c>
      <c r="L55" s="3108">
        <v>0</v>
      </c>
      <c r="M55" s="3108">
        <f t="shared" si="11"/>
        <v>-3.8E-3</v>
      </c>
      <c r="N55" s="3108">
        <f t="shared" si="11"/>
        <v>-7.6E-3</v>
      </c>
      <c r="AA55" s="1127"/>
      <c r="AB55" s="1127"/>
      <c r="AC55" s="1127"/>
      <c r="AD55" s="1127"/>
      <c r="AE55" s="1127"/>
      <c r="AF55" s="1127"/>
      <c r="AG55" s="1127"/>
      <c r="AH55" s="1127"/>
      <c r="AI55" s="1127"/>
      <c r="AJ55" s="1127"/>
      <c r="AK55" s="1127"/>
    </row>
    <row r="56" spans="1:37" s="1126" customFormat="1" ht="24">
      <c r="A56" s="3092" t="s">
        <v>2322</v>
      </c>
      <c r="B56" s="2011" t="s">
        <v>2323</v>
      </c>
      <c r="C56" s="2001" t="s">
        <v>3127</v>
      </c>
      <c r="D56" s="3101">
        <f t="shared" si="7"/>
        <v>0</v>
      </c>
      <c r="E56" s="3103"/>
      <c r="F56" s="2868"/>
      <c r="G56" s="1073">
        <v>2.3999999999999998E-3</v>
      </c>
      <c r="H56" s="3156">
        <f t="shared" si="8"/>
        <v>2.3999999999999998E-3</v>
      </c>
      <c r="I56" s="3107">
        <v>0.05</v>
      </c>
      <c r="J56" s="3108">
        <f t="shared" si="9"/>
        <v>4.7999999999999996E-3</v>
      </c>
      <c r="K56" s="3108">
        <f t="shared" si="10"/>
        <v>2.3999999999999998E-3</v>
      </c>
      <c r="L56" s="3108">
        <v>0</v>
      </c>
      <c r="M56" s="3108">
        <f t="shared" si="11"/>
        <v>-2.3999999999999998E-3</v>
      </c>
      <c r="N56" s="3108">
        <f t="shared" si="11"/>
        <v>-4.7999999999999996E-3</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t="s">
        <v>3126</v>
      </c>
      <c r="D57" s="3101">
        <f t="shared" si="7"/>
        <v>2.3999999999999998E-3</v>
      </c>
      <c r="E57" s="3103"/>
      <c r="F57" s="2868"/>
      <c r="G57" s="1073">
        <v>2.3999999999999998E-3</v>
      </c>
      <c r="H57" s="3156">
        <f t="shared" si="8"/>
        <v>2.3999999999999998E-3</v>
      </c>
      <c r="I57" s="3107">
        <v>0.05</v>
      </c>
      <c r="J57" s="3108">
        <f t="shared" si="9"/>
        <v>4.7999999999999996E-3</v>
      </c>
      <c r="K57" s="3108">
        <f t="shared" si="10"/>
        <v>2.3999999999999998E-3</v>
      </c>
      <c r="L57" s="3108">
        <v>0</v>
      </c>
      <c r="M57" s="3108">
        <f t="shared" si="11"/>
        <v>-2.3999999999999998E-3</v>
      </c>
      <c r="N57" s="3108">
        <f t="shared" si="11"/>
        <v>-4.7999999999999996E-3</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t="s">
        <v>3128</v>
      </c>
      <c r="D58" s="3101">
        <f t="shared" si="7"/>
        <v>7.6E-3</v>
      </c>
      <c r="E58" s="3103"/>
      <c r="F58" s="2868"/>
      <c r="G58" s="1073">
        <v>3.8E-3</v>
      </c>
      <c r="H58" s="3156">
        <f t="shared" si="8"/>
        <v>3.8E-3</v>
      </c>
      <c r="I58" s="3107">
        <v>0.08</v>
      </c>
      <c r="J58" s="3108">
        <f t="shared" si="9"/>
        <v>7.6E-3</v>
      </c>
      <c r="K58" s="3108">
        <f t="shared" si="10"/>
        <v>3.8E-3</v>
      </c>
      <c r="L58" s="3108">
        <v>0</v>
      </c>
      <c r="M58" s="3108">
        <f t="shared" si="11"/>
        <v>-3.8E-3</v>
      </c>
      <c r="N58" s="3108">
        <f t="shared" si="11"/>
        <v>-7.6E-3</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t="s">
        <v>3126</v>
      </c>
      <c r="D59" s="3101">
        <f t="shared" si="7"/>
        <v>2.3999999999999998E-3</v>
      </c>
      <c r="E59" s="3104"/>
      <c r="F59" s="2868"/>
      <c r="G59" s="1073">
        <v>2.3999999999999998E-3</v>
      </c>
      <c r="H59" s="3156">
        <f t="shared" si="8"/>
        <v>2.3999999999999998E-3</v>
      </c>
      <c r="I59" s="3109">
        <v>0.05</v>
      </c>
      <c r="J59" s="3108">
        <f t="shared" si="9"/>
        <v>4.7999999999999996E-3</v>
      </c>
      <c r="K59" s="3108">
        <f t="shared" si="10"/>
        <v>2.3999999999999998E-3</v>
      </c>
      <c r="L59" s="3108">
        <v>0</v>
      </c>
      <c r="M59" s="3108">
        <f t="shared" si="11"/>
        <v>-2.3999999999999998E-3</v>
      </c>
      <c r="N59" s="3108">
        <f t="shared" si="11"/>
        <v>-4.7999999999999996E-3</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c r="A64" s="3097" t="s">
        <v>2845</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2846</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2845</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c r="A76" s="3092" t="s">
        <v>2331</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c r="A79" s="3092" t="s">
        <v>2322</v>
      </c>
      <c r="B79" s="2011" t="s">
        <v>2323</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c r="A80" s="3092" t="s">
        <v>2326</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thickBot="1">
      <c r="A81" s="3099" t="s">
        <v>2332</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2">SUMIF($J$83:$N$83,C84,J84:N84)</f>
        <v>0</v>
      </c>
      <c r="E84" s="3102">
        <f>ROUND(SUM(D84:D91),4)</f>
        <v>0</v>
      </c>
      <c r="F84" s="1808" t="str">
        <f>IF(E2="工业",SUMIF(L1:L12,G2,N1:N12),"——")</f>
        <v>——</v>
      </c>
      <c r="G84" s="1073"/>
      <c r="H84" s="3156" t="str">
        <f t="shared" ref="H84:H91" si="23">IFERROR(ROUNDDOWN($F$84*I84/2,4),"——")</f>
        <v>——</v>
      </c>
      <c r="I84" s="3107">
        <v>0.26</v>
      </c>
      <c r="J84" s="3108">
        <f t="shared" ref="J84:J91" si="24">K84+$G84</f>
        <v>0</v>
      </c>
      <c r="K84" s="3108">
        <f t="shared" ref="K84:K91" si="25">$L84+$G84</f>
        <v>0</v>
      </c>
      <c r="L84" s="3108">
        <v>0</v>
      </c>
      <c r="M84" s="3108">
        <f t="shared" ref="M84:N91" si="26">L84-$G84</f>
        <v>0</v>
      </c>
      <c r="N84" s="3108">
        <f t="shared" si="26"/>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2"/>
        <v>0</v>
      </c>
      <c r="E85" s="3112"/>
      <c r="F85" s="1808"/>
      <c r="G85" s="1073"/>
      <c r="H85" s="3156" t="str">
        <f t="shared" si="23"/>
        <v>——</v>
      </c>
      <c r="I85" s="3107">
        <v>0.3</v>
      </c>
      <c r="J85" s="3108">
        <f t="shared" si="24"/>
        <v>0</v>
      </c>
      <c r="K85" s="3108">
        <f t="shared" si="25"/>
        <v>0</v>
      </c>
      <c r="L85" s="3108">
        <v>0</v>
      </c>
      <c r="M85" s="3108">
        <f t="shared" si="26"/>
        <v>0</v>
      </c>
      <c r="N85" s="3108">
        <f t="shared" si="26"/>
        <v>0</v>
      </c>
      <c r="Z85" s="1989"/>
      <c r="AA85" s="2012"/>
      <c r="AG85" s="1127"/>
      <c r="AK85" s="2012"/>
    </row>
    <row r="86" spans="1:37" ht="36">
      <c r="A86" s="3097" t="s">
        <v>2845</v>
      </c>
      <c r="B86" s="3096">
        <f>估价对象房地状况!G17</f>
        <v>0</v>
      </c>
      <c r="C86" s="2001"/>
      <c r="D86" s="3101">
        <f t="shared" si="22"/>
        <v>0</v>
      </c>
      <c r="E86" s="3112"/>
      <c r="F86" s="1808"/>
      <c r="G86" s="1073"/>
      <c r="H86" s="3156" t="str">
        <f t="shared" si="23"/>
        <v>——</v>
      </c>
      <c r="I86" s="3107">
        <v>0.1</v>
      </c>
      <c r="J86" s="3108">
        <f t="shared" si="24"/>
        <v>0</v>
      </c>
      <c r="K86" s="3108">
        <f t="shared" si="25"/>
        <v>0</v>
      </c>
      <c r="L86" s="3108">
        <v>0</v>
      </c>
      <c r="M86" s="3108">
        <f t="shared" si="26"/>
        <v>0</v>
      </c>
      <c r="N86" s="3108">
        <f t="shared" si="26"/>
        <v>0</v>
      </c>
      <c r="Z86" s="1989"/>
      <c r="AA86" s="2012"/>
      <c r="AG86" s="1127"/>
      <c r="AK86" s="2012"/>
    </row>
    <row r="87" spans="1:37" ht="14.25">
      <c r="A87" s="3092" t="s">
        <v>2331</v>
      </c>
      <c r="B87" s="3096">
        <f>估价对象房地状况!G22</f>
        <v>0</v>
      </c>
      <c r="C87" s="2001"/>
      <c r="D87" s="3101">
        <f t="shared" si="22"/>
        <v>0</v>
      </c>
      <c r="E87" s="3112"/>
      <c r="F87" s="1808"/>
      <c r="G87" s="1073"/>
      <c r="H87" s="3156" t="str">
        <f t="shared" si="23"/>
        <v>——</v>
      </c>
      <c r="I87" s="3107">
        <v>0.05</v>
      </c>
      <c r="J87" s="3108">
        <f t="shared" si="24"/>
        <v>0</v>
      </c>
      <c r="K87" s="3108">
        <f t="shared" si="25"/>
        <v>0</v>
      </c>
      <c r="L87" s="3108">
        <v>0</v>
      </c>
      <c r="M87" s="3108">
        <f t="shared" si="26"/>
        <v>0</v>
      </c>
      <c r="N87" s="3108">
        <f t="shared" si="26"/>
        <v>0</v>
      </c>
      <c r="Z87" s="1989"/>
      <c r="AA87" s="2012"/>
      <c r="AG87" s="1127"/>
      <c r="AK87" s="2012"/>
    </row>
    <row r="88" spans="1:37" ht="25.5">
      <c r="A88" s="3092" t="s">
        <v>2324</v>
      </c>
      <c r="B88" s="1324" t="str">
        <f>估价对象房地状况!G19</f>
        <v>估价对象所在区域公共配套设施齐备情况</v>
      </c>
      <c r="C88" s="2001"/>
      <c r="D88" s="3101">
        <f t="shared" si="22"/>
        <v>0</v>
      </c>
      <c r="E88" s="3112"/>
      <c r="F88" s="1808"/>
      <c r="G88" s="1073"/>
      <c r="H88" s="3156" t="str">
        <f t="shared" si="23"/>
        <v>——</v>
      </c>
      <c r="I88" s="3107">
        <v>0.06</v>
      </c>
      <c r="J88" s="3108">
        <f t="shared" si="24"/>
        <v>0</v>
      </c>
      <c r="K88" s="3108">
        <f t="shared" si="25"/>
        <v>0</v>
      </c>
      <c r="L88" s="3108">
        <v>0</v>
      </c>
      <c r="M88" s="3108">
        <f t="shared" si="26"/>
        <v>0</v>
      </c>
      <c r="N88" s="3108">
        <f t="shared" si="26"/>
        <v>0</v>
      </c>
    </row>
    <row r="89" spans="1:37" ht="24">
      <c r="A89" s="3092" t="s">
        <v>2325</v>
      </c>
      <c r="B89" s="1324" t="str">
        <f>估价对象房地状况!G20</f>
        <v>估价对象所在区域基础设施水平</v>
      </c>
      <c r="C89" s="2001"/>
      <c r="D89" s="3101">
        <f t="shared" si="22"/>
        <v>0</v>
      </c>
      <c r="E89" s="3112"/>
      <c r="F89" s="1808"/>
      <c r="G89" s="1073"/>
      <c r="H89" s="3156" t="str">
        <f t="shared" si="23"/>
        <v>——</v>
      </c>
      <c r="I89" s="3107">
        <v>0.12</v>
      </c>
      <c r="J89" s="3108">
        <f t="shared" si="24"/>
        <v>0</v>
      </c>
      <c r="K89" s="3108">
        <f t="shared" si="25"/>
        <v>0</v>
      </c>
      <c r="L89" s="3108">
        <v>0</v>
      </c>
      <c r="M89" s="3108">
        <f t="shared" si="26"/>
        <v>0</v>
      </c>
      <c r="N89" s="3108">
        <f t="shared" si="26"/>
        <v>0</v>
      </c>
    </row>
    <row r="90" spans="1:37" ht="24">
      <c r="A90" s="3092" t="s">
        <v>2322</v>
      </c>
      <c r="B90" s="2011" t="s">
        <v>2335</v>
      </c>
      <c r="C90" s="2001"/>
      <c r="D90" s="3101">
        <f t="shared" si="22"/>
        <v>0</v>
      </c>
      <c r="E90" s="3112"/>
      <c r="F90" s="1808"/>
      <c r="G90" s="1073"/>
      <c r="H90" s="3156" t="str">
        <f t="shared" si="23"/>
        <v>——</v>
      </c>
      <c r="I90" s="3107">
        <v>0.06</v>
      </c>
      <c r="J90" s="3108">
        <f t="shared" si="24"/>
        <v>0</v>
      </c>
      <c r="K90" s="3108">
        <f t="shared" si="25"/>
        <v>0</v>
      </c>
      <c r="L90" s="3108">
        <v>0</v>
      </c>
      <c r="M90" s="3108">
        <f t="shared" si="26"/>
        <v>0</v>
      </c>
      <c r="N90" s="3108">
        <f t="shared" si="26"/>
        <v>0</v>
      </c>
    </row>
    <row r="91" spans="1:37" ht="39" thickBot="1">
      <c r="A91" s="3099" t="s">
        <v>2336</v>
      </c>
      <c r="B91" s="3114" t="str">
        <f>估价对象房地状况!G18</f>
        <v>该园区内是否有污染型企业，绿化情况，卫生条件，整体环境状况判断</v>
      </c>
      <c r="C91" s="2001"/>
      <c r="D91" s="3101">
        <f t="shared" si="22"/>
        <v>0</v>
      </c>
      <c r="E91" s="3113"/>
      <c r="F91" s="1808"/>
      <c r="G91" s="1073"/>
      <c r="H91" s="3156" t="str">
        <f t="shared" si="23"/>
        <v>——</v>
      </c>
      <c r="I91" s="3109">
        <v>0.05</v>
      </c>
      <c r="J91" s="3108">
        <f t="shared" si="24"/>
        <v>0</v>
      </c>
      <c r="K91" s="3108">
        <f t="shared" si="25"/>
        <v>0</v>
      </c>
      <c r="L91" s="3108">
        <v>0</v>
      </c>
      <c r="M91" s="3108">
        <f t="shared" si="26"/>
        <v>0</v>
      </c>
      <c r="N91" s="3108">
        <f t="shared" si="26"/>
        <v>0</v>
      </c>
      <c r="S91" s="1126"/>
      <c r="T91" s="1126"/>
      <c r="U91" s="1126"/>
      <c r="V91" s="1126"/>
      <c r="W91" s="1126"/>
      <c r="X91" s="1126"/>
      <c r="Y91" s="1126"/>
    </row>
    <row r="92" spans="1:37" ht="15">
      <c r="A92" s="3087" t="s">
        <v>2847</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t="str">
        <f t="shared" ref="H94:H102" si="27">IFERROR(ROUNDDOWN($F$62*I94/2,4),"——")</f>
        <v>——</v>
      </c>
      <c r="I94" s="3107">
        <v>0.25</v>
      </c>
      <c r="J94" s="3108">
        <f t="shared" ref="J94:J102" si="28">K94+$G94</f>
        <v>0</v>
      </c>
      <c r="K94" s="3108">
        <f t="shared" ref="K94:K102" si="29">$L94+$G94</f>
        <v>0</v>
      </c>
      <c r="L94" s="3108">
        <v>0</v>
      </c>
      <c r="M94" s="3108">
        <f t="shared" ref="M94:M102" si="30">L94-$G94</f>
        <v>0</v>
      </c>
      <c r="N94" s="3108">
        <f t="shared" ref="N94:N102" si="31">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2">SUMIF($J$61:$N$61,C95,J95:N95)</f>
        <v>0</v>
      </c>
      <c r="E95" s="3103"/>
      <c r="F95" s="1808"/>
      <c r="G95" s="1073"/>
      <c r="H95" s="3156" t="str">
        <f t="shared" si="27"/>
        <v>——</v>
      </c>
      <c r="I95" s="3107">
        <v>0.26</v>
      </c>
      <c r="J95" s="3108">
        <f t="shared" si="28"/>
        <v>0</v>
      </c>
      <c r="K95" s="3108">
        <f t="shared" si="29"/>
        <v>0</v>
      </c>
      <c r="L95" s="3108">
        <v>0</v>
      </c>
      <c r="M95" s="3108">
        <f t="shared" si="30"/>
        <v>0</v>
      </c>
      <c r="N95" s="3108">
        <f t="shared" si="31"/>
        <v>0</v>
      </c>
      <c r="AA95" s="1127"/>
      <c r="AB95" s="1127"/>
      <c r="AC95" s="1127"/>
      <c r="AD95" s="1127"/>
      <c r="AE95" s="1127"/>
      <c r="AF95" s="1127"/>
      <c r="AG95" s="1127"/>
      <c r="AH95" s="1127"/>
      <c r="AI95" s="1127"/>
      <c r="AJ95" s="1127"/>
      <c r="AK95" s="1127"/>
    </row>
    <row r="96" spans="1:37" s="1126" customFormat="1" ht="36">
      <c r="A96" s="3097" t="s">
        <v>2845</v>
      </c>
      <c r="B96" s="3096">
        <f>估价对象房地状况!C19</f>
        <v>0</v>
      </c>
      <c r="C96" s="2001"/>
      <c r="D96" s="3101">
        <f t="shared" si="32"/>
        <v>0</v>
      </c>
      <c r="E96" s="3103"/>
      <c r="F96" s="1808"/>
      <c r="G96" s="1073"/>
      <c r="H96" s="3156" t="str">
        <f t="shared" si="27"/>
        <v>——</v>
      </c>
      <c r="I96" s="3107">
        <v>0.11</v>
      </c>
      <c r="J96" s="3108">
        <f t="shared" si="28"/>
        <v>0</v>
      </c>
      <c r="K96" s="3108">
        <f t="shared" si="29"/>
        <v>0</v>
      </c>
      <c r="L96" s="3108">
        <v>0</v>
      </c>
      <c r="M96" s="3108">
        <f t="shared" si="30"/>
        <v>0</v>
      </c>
      <c r="N96" s="3108">
        <f t="shared" si="31"/>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2"/>
        <v>0</v>
      </c>
      <c r="E97" s="3103"/>
      <c r="F97" s="1808"/>
      <c r="G97" s="1073"/>
      <c r="H97" s="3156" t="str">
        <f t="shared" si="27"/>
        <v>——</v>
      </c>
      <c r="I97" s="3107">
        <v>0.05</v>
      </c>
      <c r="J97" s="3108">
        <f t="shared" si="28"/>
        <v>0</v>
      </c>
      <c r="K97" s="3108">
        <f t="shared" si="29"/>
        <v>0</v>
      </c>
      <c r="L97" s="3108">
        <v>0</v>
      </c>
      <c r="M97" s="3108">
        <f t="shared" si="30"/>
        <v>0</v>
      </c>
      <c r="N97" s="3108">
        <f t="shared" si="31"/>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2"/>
        <v>0</v>
      </c>
      <c r="E98" s="3103"/>
      <c r="F98" s="1808"/>
      <c r="G98" s="1073"/>
      <c r="H98" s="3156" t="str">
        <f t="shared" si="27"/>
        <v>——</v>
      </c>
      <c r="I98" s="3107">
        <v>0.05</v>
      </c>
      <c r="J98" s="3108">
        <f t="shared" si="28"/>
        <v>0</v>
      </c>
      <c r="K98" s="3108">
        <f t="shared" si="29"/>
        <v>0</v>
      </c>
      <c r="L98" s="3108">
        <v>0</v>
      </c>
      <c r="M98" s="3108">
        <f t="shared" si="30"/>
        <v>0</v>
      </c>
      <c r="N98" s="3108">
        <f t="shared" si="31"/>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2"/>
        <v>0</v>
      </c>
      <c r="E99" s="3103"/>
      <c r="F99" s="1808"/>
      <c r="G99" s="1073"/>
      <c r="H99" s="3156" t="str">
        <f t="shared" si="27"/>
        <v>——</v>
      </c>
      <c r="I99" s="3107">
        <v>0.06</v>
      </c>
      <c r="J99" s="3108">
        <f t="shared" si="28"/>
        <v>0</v>
      </c>
      <c r="K99" s="3108">
        <f t="shared" si="29"/>
        <v>0</v>
      </c>
      <c r="L99" s="3108">
        <v>0</v>
      </c>
      <c r="M99" s="3108">
        <f t="shared" si="30"/>
        <v>0</v>
      </c>
      <c r="N99" s="3108">
        <f t="shared" si="31"/>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2"/>
        <v>0</v>
      </c>
      <c r="E100" s="3103"/>
      <c r="F100" s="1808"/>
      <c r="G100" s="1073"/>
      <c r="H100" s="3156" t="str">
        <f t="shared" si="27"/>
        <v>——</v>
      </c>
      <c r="I100" s="3107">
        <v>0.06</v>
      </c>
      <c r="J100" s="3108">
        <f t="shared" si="28"/>
        <v>0</v>
      </c>
      <c r="K100" s="3108">
        <f t="shared" si="29"/>
        <v>0</v>
      </c>
      <c r="L100" s="3108">
        <v>0</v>
      </c>
      <c r="M100" s="3108">
        <f t="shared" si="30"/>
        <v>0</v>
      </c>
      <c r="N100" s="3108">
        <f t="shared" si="31"/>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2"/>
        <v>0</v>
      </c>
      <c r="E101" s="3103"/>
      <c r="F101" s="1808"/>
      <c r="G101" s="1073"/>
      <c r="H101" s="3156" t="str">
        <f t="shared" si="27"/>
        <v>——</v>
      </c>
      <c r="I101" s="3107">
        <v>0.09</v>
      </c>
      <c r="J101" s="3108">
        <f t="shared" si="28"/>
        <v>0</v>
      </c>
      <c r="K101" s="3108">
        <f t="shared" si="29"/>
        <v>0</v>
      </c>
      <c r="L101" s="3108">
        <v>0</v>
      </c>
      <c r="M101" s="3108">
        <f t="shared" si="30"/>
        <v>0</v>
      </c>
      <c r="N101" s="3108">
        <f t="shared" si="31"/>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2"/>
        <v>0</v>
      </c>
      <c r="E102" s="3104"/>
      <c r="F102" s="1808"/>
      <c r="G102" s="1073"/>
      <c r="H102" s="3156" t="str">
        <f t="shared" si="27"/>
        <v>——</v>
      </c>
      <c r="I102" s="3109">
        <v>7.0000000000000007E-2</v>
      </c>
      <c r="J102" s="3108">
        <f t="shared" si="28"/>
        <v>0</v>
      </c>
      <c r="K102" s="3108">
        <f t="shared" si="29"/>
        <v>0</v>
      </c>
      <c r="L102" s="3108">
        <v>0</v>
      </c>
      <c r="M102" s="3108">
        <f t="shared" si="30"/>
        <v>0</v>
      </c>
      <c r="N102" s="3108">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83" t="s">
        <v>2337</v>
      </c>
      <c r="B104" s="3683"/>
      <c r="C104" s="3683"/>
      <c r="D104" s="3683"/>
      <c r="E104" s="3683"/>
      <c r="F104" s="3683"/>
      <c r="G104" s="3683"/>
      <c r="H104" s="3683"/>
      <c r="I104" s="3683"/>
      <c r="J104" s="3683"/>
      <c r="K104" s="3117"/>
      <c r="L104" s="3117"/>
      <c r="M104" s="3117"/>
      <c r="N104" s="3117"/>
    </row>
    <row r="105" spans="1:37">
      <c r="A105" s="3685" t="s">
        <v>2338</v>
      </c>
      <c r="B105" s="3685" t="s">
        <v>2339</v>
      </c>
      <c r="C105" s="3044" t="s">
        <v>2340</v>
      </c>
      <c r="D105" s="3045"/>
      <c r="E105" s="3045"/>
      <c r="F105" s="3045"/>
      <c r="G105" s="3045"/>
      <c r="H105" s="3045"/>
      <c r="I105" s="3045"/>
      <c r="J105" s="3118"/>
      <c r="K105" s="3119"/>
      <c r="L105" s="3119"/>
      <c r="M105" s="3119"/>
      <c r="N105" s="3119"/>
    </row>
    <row r="106" spans="1:37">
      <c r="A106" s="3685"/>
      <c r="B106" s="3685"/>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9"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90"/>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90"/>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90"/>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90"/>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90"/>
      <c r="B112" s="3120" t="s">
        <v>2747</v>
      </c>
      <c r="C112" s="3122">
        <f>$I$3</f>
        <v>1</v>
      </c>
      <c r="D112" s="3122">
        <f t="shared" ref="D112:M112" si="33">$I$3</f>
        <v>1</v>
      </c>
      <c r="E112" s="3122">
        <f t="shared" si="33"/>
        <v>1</v>
      </c>
      <c r="F112" s="3122">
        <f t="shared" si="33"/>
        <v>1</v>
      </c>
      <c r="G112" s="3122">
        <f t="shared" si="33"/>
        <v>1</v>
      </c>
      <c r="H112" s="3122">
        <f t="shared" si="33"/>
        <v>1</v>
      </c>
      <c r="I112" s="3122">
        <f t="shared" si="33"/>
        <v>1</v>
      </c>
      <c r="J112" s="3122">
        <f t="shared" si="33"/>
        <v>1</v>
      </c>
      <c r="K112" s="3122">
        <f t="shared" si="33"/>
        <v>1</v>
      </c>
      <c r="L112" s="3122">
        <f t="shared" si="33"/>
        <v>1</v>
      </c>
      <c r="M112" s="3122">
        <f t="shared" si="33"/>
        <v>1</v>
      </c>
      <c r="N112" s="3122">
        <f>$I$3</f>
        <v>1</v>
      </c>
    </row>
    <row r="113" spans="1:14">
      <c r="A113" s="3691"/>
      <c r="B113" s="3120">
        <v>6</v>
      </c>
      <c r="C113" s="3123">
        <f>(-0.5556*(C112^2)-0.2719*C112+8944)*(10^(-4))</f>
        <v>0.89431725000000006</v>
      </c>
      <c r="D113" s="3123">
        <f>(-0.5556*(D112^2)-0.2719*D112+8944)*(10^(-4))</f>
        <v>0.89431725000000006</v>
      </c>
      <c r="E113" s="3123">
        <f>(-0.7912*(E112^2)-11.3794*E112+8482)*(10^(-4))</f>
        <v>0.84698294000000007</v>
      </c>
      <c r="F113" s="3123">
        <f t="shared" ref="F113:I113" si="34">(-0.7912*(F112^2)-11.3794*F112+8482)*(10^(-4))</f>
        <v>0.84698294000000007</v>
      </c>
      <c r="G113" s="3123">
        <f t="shared" si="34"/>
        <v>0.84698294000000007</v>
      </c>
      <c r="H113" s="3123">
        <f t="shared" si="34"/>
        <v>0.84698294000000007</v>
      </c>
      <c r="I113" s="3123">
        <f t="shared" si="34"/>
        <v>0.84698294000000007</v>
      </c>
      <c r="J113" s="3123">
        <f>(-0.989*(J112^2)-63.78*J112+7771)*(10^(-4))</f>
        <v>0.77062310000000001</v>
      </c>
      <c r="K113" s="3123">
        <f t="shared" ref="K113:N113" si="35">(-0.989*(K112^2)-63.78*K112+7771)*(10^(-4))</f>
        <v>0.77062310000000001</v>
      </c>
      <c r="L113" s="3123">
        <f t="shared" si="35"/>
        <v>0.77062310000000001</v>
      </c>
      <c r="M113" s="3123">
        <f t="shared" si="35"/>
        <v>0.77062310000000001</v>
      </c>
      <c r="N113" s="3123">
        <f t="shared" si="35"/>
        <v>0.77062310000000001</v>
      </c>
    </row>
    <row r="114" spans="1:14">
      <c r="A114" s="3684" t="s">
        <v>2342</v>
      </c>
      <c r="B114" s="3684"/>
      <c r="C114" s="3684"/>
      <c r="D114" s="3684"/>
      <c r="E114" s="3684"/>
      <c r="F114" s="3684"/>
      <c r="G114" s="3684"/>
      <c r="H114" s="3684"/>
      <c r="I114" s="3684"/>
      <c r="J114" s="3684"/>
      <c r="K114" s="3124"/>
      <c r="L114" s="3124"/>
      <c r="M114" s="3124"/>
      <c r="N114" s="3124"/>
    </row>
    <row r="116" spans="1:14" ht="13.5" thickBot="1"/>
    <row r="117" spans="1:14" ht="25.5" thickBot="1">
      <c r="A117" s="3125" t="s">
        <v>2343</v>
      </c>
      <c r="B117" s="3126">
        <f>G3</f>
        <v>3.33</v>
      </c>
      <c r="C117" s="3127" t="s">
        <v>2344</v>
      </c>
      <c r="D117" s="3128">
        <f>SUMPRODUCT((A119:A123=F117)*(B118:M118=H117)*B119:M123)</f>
        <v>0.90239999999999998</v>
      </c>
      <c r="E117" s="2915" t="s">
        <v>2199</v>
      </c>
      <c r="F117" s="3129" t="str">
        <f>E2</f>
        <v>商业</v>
      </c>
      <c r="G117" s="2915" t="s">
        <v>2200</v>
      </c>
      <c r="H117" s="3129" t="str">
        <f>G2</f>
        <v>三级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0.96020000000000005</v>
      </c>
      <c r="C119" s="3138">
        <f>B119</f>
        <v>0.96020000000000005</v>
      </c>
      <c r="D119" s="3138">
        <f>ROUND(0.949-0.014*B117,4)</f>
        <v>0.90239999999999998</v>
      </c>
      <c r="E119" s="3138">
        <f>D119</f>
        <v>0.90239999999999998</v>
      </c>
      <c r="F119" s="3138">
        <f>E119</f>
        <v>0.90239999999999998</v>
      </c>
      <c r="G119" s="3138">
        <f>F119</f>
        <v>0.90239999999999998</v>
      </c>
      <c r="H119" s="3138">
        <f>G119</f>
        <v>0.90239999999999998</v>
      </c>
      <c r="I119" s="3138">
        <f>ROUND(0.8486-0.018*B117,4)</f>
        <v>0.78869999999999996</v>
      </c>
      <c r="J119" s="3138">
        <f t="shared" ref="J119:M122" si="36">I119</f>
        <v>0.78869999999999996</v>
      </c>
      <c r="K119" s="3138">
        <f t="shared" si="36"/>
        <v>0.78869999999999996</v>
      </c>
      <c r="L119" s="3138">
        <f t="shared" si="36"/>
        <v>0.78869999999999996</v>
      </c>
      <c r="M119" s="3139">
        <f t="shared" si="36"/>
        <v>0.78869999999999996</v>
      </c>
    </row>
    <row r="120" spans="1:14">
      <c r="A120" s="3137" t="s">
        <v>2256</v>
      </c>
      <c r="B120" s="3138">
        <f>ROUND(0.993-0.0112*B117,4)</f>
        <v>0.95569999999999999</v>
      </c>
      <c r="C120" s="3138">
        <f>B120</f>
        <v>0.95569999999999999</v>
      </c>
      <c r="D120" s="3138">
        <f>ROUND(0.9415-0.0142*B117,4)</f>
        <v>0.89419999999999999</v>
      </c>
      <c r="E120" s="3138">
        <f t="shared" ref="E120:H121" si="37">D120</f>
        <v>0.89419999999999999</v>
      </c>
      <c r="F120" s="3138">
        <f t="shared" si="37"/>
        <v>0.89419999999999999</v>
      </c>
      <c r="G120" s="3138">
        <f t="shared" si="37"/>
        <v>0.89419999999999999</v>
      </c>
      <c r="H120" s="3138">
        <f t="shared" si="37"/>
        <v>0.89419999999999999</v>
      </c>
      <c r="I120" s="3138">
        <f>ROUND(0.838-0.0182*B117,4)</f>
        <v>0.77739999999999998</v>
      </c>
      <c r="J120" s="3138">
        <f t="shared" si="36"/>
        <v>0.77739999999999998</v>
      </c>
      <c r="K120" s="3138">
        <f t="shared" si="36"/>
        <v>0.77739999999999998</v>
      </c>
      <c r="L120" s="3138">
        <f t="shared" si="36"/>
        <v>0.77739999999999998</v>
      </c>
      <c r="M120" s="3139">
        <f t="shared" si="36"/>
        <v>0.77739999999999998</v>
      </c>
    </row>
    <row r="121" spans="1:14">
      <c r="A121" s="3137" t="s">
        <v>2257</v>
      </c>
      <c r="B121" s="3138">
        <f>ROUND(0.9448-0.0115*B117,4)</f>
        <v>0.90649999999999997</v>
      </c>
      <c r="C121" s="3138">
        <f>B121</f>
        <v>0.90649999999999997</v>
      </c>
      <c r="D121" s="3138">
        <f>ROUND(0.937-0.0145*B117,4)</f>
        <v>0.88870000000000005</v>
      </c>
      <c r="E121" s="3138">
        <f t="shared" si="37"/>
        <v>0.88870000000000005</v>
      </c>
      <c r="F121" s="3138">
        <f t="shared" si="37"/>
        <v>0.88870000000000005</v>
      </c>
      <c r="G121" s="3138">
        <f t="shared" si="37"/>
        <v>0.88870000000000005</v>
      </c>
      <c r="H121" s="3138">
        <f t="shared" si="37"/>
        <v>0.88870000000000005</v>
      </c>
      <c r="I121" s="3138">
        <f>ROUND(0.7965-0.0185*B117,4)</f>
        <v>0.7349</v>
      </c>
      <c r="J121" s="3138">
        <f t="shared" si="36"/>
        <v>0.7349</v>
      </c>
      <c r="K121" s="3138">
        <f t="shared" si="36"/>
        <v>0.7349</v>
      </c>
      <c r="L121" s="3138">
        <f t="shared" si="36"/>
        <v>0.7349</v>
      </c>
      <c r="M121" s="3139">
        <f t="shared" si="36"/>
        <v>0.7349</v>
      </c>
    </row>
    <row r="122" spans="1:14" ht="13.5" thickBot="1">
      <c r="A122" s="3140" t="s">
        <v>2258</v>
      </c>
      <c r="B122" s="3141">
        <f>ROUND(0.7836-0.012*B117,4)</f>
        <v>0.74360000000000004</v>
      </c>
      <c r="C122" s="3141">
        <f>B122</f>
        <v>0.74360000000000004</v>
      </c>
      <c r="D122" s="3141">
        <f>ROUND(0.753-0.015*B117,4)</f>
        <v>0.70309999999999995</v>
      </c>
      <c r="E122" s="3141">
        <f>D122</f>
        <v>0.70309999999999995</v>
      </c>
      <c r="F122" s="3141">
        <f>E122</f>
        <v>0.70309999999999995</v>
      </c>
      <c r="G122" s="3141">
        <f>ROUND(0.6612-0.018*B117,4)</f>
        <v>0.60129999999999995</v>
      </c>
      <c r="H122" s="3141">
        <f>G122</f>
        <v>0.60129999999999995</v>
      </c>
      <c r="I122" s="3141">
        <f>ROUND(0.5905-0.019*B117,4)</f>
        <v>0.5272</v>
      </c>
      <c r="J122" s="3141">
        <f t="shared" si="36"/>
        <v>0.5272</v>
      </c>
      <c r="K122" s="3141">
        <f t="shared" si="36"/>
        <v>0.5272</v>
      </c>
      <c r="L122" s="3141">
        <f t="shared" si="36"/>
        <v>0.5272</v>
      </c>
      <c r="M122" s="3142">
        <f t="shared" si="36"/>
        <v>0.5272</v>
      </c>
    </row>
    <row r="123" spans="1:14">
      <c r="A123" s="3143" t="s">
        <v>2931</v>
      </c>
      <c r="B123" s="3138">
        <f>ROUND(0.9404-0.0106*B117,4)</f>
        <v>0.90510000000000002</v>
      </c>
      <c r="C123" s="3138">
        <f>B123</f>
        <v>0.90510000000000002</v>
      </c>
      <c r="D123" s="3138">
        <f>ROUND(0.8955-0.0135*B117,4)</f>
        <v>0.85050000000000003</v>
      </c>
      <c r="E123" s="3138">
        <f t="shared" ref="E123" si="38">D123</f>
        <v>0.85050000000000003</v>
      </c>
      <c r="F123" s="3138">
        <f t="shared" ref="F123" si="39">E123</f>
        <v>0.85050000000000003</v>
      </c>
      <c r="G123" s="3138">
        <f t="shared" ref="G123" si="40">F123</f>
        <v>0.85050000000000003</v>
      </c>
      <c r="H123" s="3138">
        <f t="shared" ref="H123" si="41">G123</f>
        <v>0.85050000000000003</v>
      </c>
      <c r="I123" s="3138">
        <f>ROUND(0.7632-0.0166*B117,4)</f>
        <v>0.70789999999999997</v>
      </c>
      <c r="J123" s="3138">
        <f t="shared" ref="J123" si="42">I123</f>
        <v>0.70789999999999997</v>
      </c>
      <c r="K123" s="3138">
        <f t="shared" ref="K123" si="43">J123</f>
        <v>0.70789999999999997</v>
      </c>
      <c r="L123" s="3138">
        <f t="shared" ref="L123" si="44">K123</f>
        <v>0.70789999999999997</v>
      </c>
      <c r="M123" s="3139">
        <f t="shared" ref="M123" si="45">L123</f>
        <v>0.70789999999999997</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4" zoomScale="90" zoomScaleNormal="80" zoomScaleSheetLayoutView="90" workbookViewId="0">
      <selection activeCell="E43" sqref="E43"/>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17000.78</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26123</v>
      </c>
      <c r="C2" s="2913" t="s">
        <v>2198</v>
      </c>
      <c r="D2" s="2914" t="s">
        <v>2199</v>
      </c>
      <c r="E2" s="1990" t="s">
        <v>27</v>
      </c>
      <c r="F2" s="2914" t="s">
        <v>2200</v>
      </c>
      <c r="G2" s="2915" t="str">
        <f>IF(E2="商业",项目基本情况!B37,IF(E2="办公",项目基本情况!C37,IF(E2="住宅",项目基本情况!D37,IF(E2="工业",项目基本情况!E37,项目基本情况!F37))))</f>
        <v>三级</v>
      </c>
      <c r="H2" s="2914" t="s">
        <v>2201</v>
      </c>
      <c r="I2" s="2915" t="str">
        <f>IF(E2="商业",项目基本情况!B38,IF(E2="办公",项目基本情况!C38,IF(E2="住宅",项目基本情况!D38,IF(E2="工业",项目基本情况!E38,项目基本情况!F38))))</f>
        <v>Ⅲ—06</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35806</v>
      </c>
      <c r="U2" s="1216"/>
      <c r="V2" s="3146">
        <f>ROUND(T2*U2/10000,0)</f>
        <v>0</v>
      </c>
      <c r="W2" s="1217"/>
      <c r="X2" s="1217"/>
      <c r="Y2" s="1217"/>
      <c r="Z2" s="1217"/>
      <c r="AA2" s="1217"/>
      <c r="AB2" s="1217"/>
      <c r="AC2" s="1218"/>
      <c r="AD2" s="2614"/>
      <c r="AE2" s="2614"/>
      <c r="AF2" s="2614"/>
      <c r="AG2" s="2614"/>
      <c r="AH2" s="2614"/>
      <c r="AI2" s="2614"/>
      <c r="AJ2" s="2615"/>
    </row>
    <row r="3" spans="1:36" ht="15.75">
      <c r="A3" s="205" t="s">
        <v>2203</v>
      </c>
      <c r="B3" s="206">
        <f>ROUND(B2*10000/D1,0)</f>
        <v>15366</v>
      </c>
      <c r="C3" s="2913" t="s">
        <v>2204</v>
      </c>
      <c r="D3" s="2914" t="s">
        <v>2205</v>
      </c>
      <c r="E3" s="1991" t="s">
        <v>3129</v>
      </c>
      <c r="F3" s="1992" t="s">
        <v>3122</v>
      </c>
      <c r="G3" s="2878">
        <f>'基准地价修正-商业'!G3</f>
        <v>3.33</v>
      </c>
      <c r="H3" s="174" t="s">
        <v>2206</v>
      </c>
      <c r="I3" s="789"/>
      <c r="J3" s="2842" t="s">
        <v>2207</v>
      </c>
      <c r="L3" s="2919" t="s">
        <v>2208</v>
      </c>
      <c r="M3" s="2920">
        <f>SUMPRODUCT((区片价!B30:B54=I2)*(区片价!C3:G3=E2)*(区片价!C30:G54))</f>
        <v>24270</v>
      </c>
      <c r="N3" s="2918">
        <f>SUMPRODUCT((因素修正幅度!B30:B54=I2)*(因素修正幅度!C3:G3=E2)*(因素修正幅度!C30:G54))</f>
        <v>9.7000000000000003E-2</v>
      </c>
      <c r="O3" s="1126"/>
      <c r="P3" s="1126"/>
      <c r="Q3" s="1126"/>
      <c r="R3" s="3146">
        <v>2</v>
      </c>
      <c r="S3" s="3146">
        <f>ROUND(IF(R3&lt;6,SUMPRODUCT((B107:B111=R3)*(C106:N106=G2)*(C107:N111)),SUMIF(C106:N106,G2,C113:N113)),4)</f>
        <v>1.1838</v>
      </c>
      <c r="T3" s="3146">
        <f t="shared" si="0"/>
        <v>28222</v>
      </c>
      <c r="U3" s="1216"/>
      <c r="V3" s="3146">
        <f t="shared" ref="V3:V16" si="1">ROUND(T3*U3/10000,0)</f>
        <v>0</v>
      </c>
      <c r="W3" s="1217"/>
      <c r="X3" s="1217"/>
      <c r="Y3" s="1217"/>
      <c r="Z3" s="1217"/>
      <c r="AA3" s="1217"/>
      <c r="AB3" s="1217"/>
      <c r="AC3" s="1218"/>
      <c r="AD3" s="2614"/>
      <c r="AE3" s="2614"/>
      <c r="AF3" s="2614"/>
      <c r="AG3" s="2614"/>
      <c r="AH3" s="2614"/>
      <c r="AI3" s="2614"/>
      <c r="AJ3" s="2615"/>
    </row>
    <row r="4" spans="1:36" ht="15.75">
      <c r="A4" s="3673"/>
      <c r="B4" s="3674"/>
      <c r="C4" s="3674"/>
      <c r="D4" s="3675"/>
      <c r="E4" s="3675"/>
      <c r="F4" s="3675"/>
      <c r="G4" s="3675"/>
      <c r="H4" s="3675"/>
      <c r="I4" s="3675"/>
      <c r="J4" s="3676"/>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23852</v>
      </c>
      <c r="U4" s="1216"/>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25448</v>
      </c>
      <c r="D5" s="3209">
        <f>ROUND(C6+C20,0)</f>
        <v>24234</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21037</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24270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20216</v>
      </c>
      <c r="U6" s="1216"/>
      <c r="V6" s="3146">
        <f t="shared" si="1"/>
        <v>0</v>
      </c>
      <c r="W6" s="1217"/>
      <c r="X6" s="1217"/>
      <c r="Y6" s="1217"/>
      <c r="Z6" s="1217"/>
      <c r="AA6" s="1217"/>
      <c r="AB6" s="1217"/>
      <c r="AC6" s="1994"/>
      <c r="AD6" s="2843"/>
      <c r="AE6" s="2843"/>
      <c r="AF6" s="2843"/>
      <c r="AG6" s="2843"/>
      <c r="AH6" s="2843"/>
      <c r="AI6" s="2843"/>
      <c r="AJ6" s="2844"/>
    </row>
    <row r="7" spans="1:36" ht="15">
      <c r="A7" s="3677" t="str">
        <f>IF(E2="商业",IF(C8="不临58条商业街","",2),"")</f>
        <v/>
      </c>
      <c r="B7" s="3357" t="s">
        <v>2216</v>
      </c>
      <c r="C7" s="2973">
        <f>IF(C8="不临65条商业街",1,ROUND(1+(1.6*E8+1.2*E9+0.8*E10+0.4*E11)*C9,4))</f>
        <v>1.0226999999999999</v>
      </c>
      <c r="D7" s="2974" t="s">
        <v>2217</v>
      </c>
      <c r="E7" s="790">
        <v>66</v>
      </c>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363" t="s">
        <v>2219</v>
      </c>
      <c r="X7" s="3148" t="str">
        <f>G2</f>
        <v>三级</v>
      </c>
      <c r="Y7" s="3148" t="s">
        <v>2220</v>
      </c>
      <c r="Z7" s="3149">
        <f>G3</f>
        <v>3.33</v>
      </c>
      <c r="AA7" s="1217"/>
      <c r="AB7" s="1217"/>
      <c r="AC7" s="1218"/>
      <c r="AD7" s="2614"/>
      <c r="AE7" s="2614"/>
      <c r="AF7" s="2614"/>
      <c r="AG7" s="2614"/>
      <c r="AH7" s="2614"/>
      <c r="AI7" s="2614"/>
      <c r="AJ7" s="2615"/>
    </row>
    <row r="8" spans="1:36" ht="15">
      <c r="A8" s="3678"/>
      <c r="B8" s="174" t="s">
        <v>2221</v>
      </c>
      <c r="C8" s="1996" t="s">
        <v>3132</v>
      </c>
      <c r="D8" s="2984" t="s">
        <v>139</v>
      </c>
      <c r="E8" s="2985">
        <f>ROUND(C11/E7,4)</f>
        <v>5.6800000000000003E-2</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70" t="s">
        <v>2224</v>
      </c>
      <c r="X8" s="3671"/>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8"/>
      <c r="B9" s="174" t="s">
        <v>2237</v>
      </c>
      <c r="C9" s="2987">
        <f>SUMIF(修正!C71:C138,C8,修正!E71:E138)</f>
        <v>0.1</v>
      </c>
      <c r="D9" s="175" t="s">
        <v>140</v>
      </c>
      <c r="E9" s="175">
        <f>ROUND(C11/E7,4)</f>
        <v>5.6800000000000003E-2</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72"/>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8"/>
      <c r="B10" s="174" t="s">
        <v>2240</v>
      </c>
      <c r="C10" s="175">
        <f>SUMIF(修正!C71:C138,C8,修正!F71:F138)</f>
        <v>15</v>
      </c>
      <c r="D10" s="175" t="s">
        <v>141</v>
      </c>
      <c r="E10" s="175">
        <f>ROUND(C11/E7,4)</f>
        <v>5.6800000000000003E-2</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72"/>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8"/>
      <c r="B11" s="2927" t="s">
        <v>2243</v>
      </c>
      <c r="C11" s="2986">
        <f>C10/4</f>
        <v>3.75</v>
      </c>
      <c r="D11" s="2986" t="s">
        <v>142</v>
      </c>
      <c r="E11" s="2986">
        <f>ROUND(C11/E7,4)</f>
        <v>5.6800000000000003E-2</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2742</v>
      </c>
      <c r="B12" s="2928" t="s">
        <v>2743</v>
      </c>
      <c r="C12" s="3214">
        <v>1.05</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3355"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3356"/>
      <c r="C15" s="2000"/>
      <c r="D15" s="2001"/>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9" t="s">
        <v>2849</v>
      </c>
      <c r="B20" s="171" t="s">
        <v>2259</v>
      </c>
      <c r="C20" s="3003">
        <f>ROUND(IF(F21="与级别开发程度一致",0,(G21-E21)/C21),0)</f>
        <v>-36</v>
      </c>
      <c r="D20" s="3681" t="s">
        <v>2263</v>
      </c>
      <c r="E20" s="3682"/>
      <c r="F20" s="3681" t="s">
        <v>2260</v>
      </c>
      <c r="G20" s="3682"/>
      <c r="H20" s="2898" t="s">
        <v>3117</v>
      </c>
      <c r="I20" s="2898" t="s">
        <v>3118</v>
      </c>
      <c r="J20" s="2899" t="s">
        <v>3119</v>
      </c>
      <c r="K20" s="2003" t="s">
        <v>3120</v>
      </c>
      <c r="L20" s="2003" t="s">
        <v>3121</v>
      </c>
      <c r="M20" s="2003" t="s">
        <v>3123</v>
      </c>
      <c r="N20" s="2003" t="s">
        <v>70</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0"/>
      <c r="B21" s="2939" t="s">
        <v>2262</v>
      </c>
      <c r="C21" s="3004">
        <f>SUMPRODUCT((修正!A2:A7=E2)*(修正!B1:M1=G2)*(修正!B2:M7))</f>
        <v>2.5</v>
      </c>
      <c r="D21" s="3009" t="str">
        <f>IF(OR(G2="八级",G2="九级",G2="十级",G2="十一级",G2="十二级"),"五通一平","七通一平")</f>
        <v>七通一平</v>
      </c>
      <c r="E21" s="3010">
        <f>SUMPRODUCT((修正!B1:M1=G2)*(修正!B17:M17))</f>
        <v>315</v>
      </c>
      <c r="F21" s="2022" t="s">
        <v>3124</v>
      </c>
      <c r="G21" s="3021">
        <f>SUM(H21:O21)</f>
        <v>225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15</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44653</v>
      </c>
      <c r="H23" s="2005" t="s">
        <v>3108</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0.88039999999999996</v>
      </c>
      <c r="D24" s="3015" t="s">
        <v>2272</v>
      </c>
      <c r="E24" s="3016">
        <v>3.6999999999999998E-2</v>
      </c>
      <c r="F24" s="3015" t="s">
        <v>2264</v>
      </c>
      <c r="G24" s="3026">
        <f>SUMIF(M30:Q30,E2,M33:Q33)</f>
        <v>5.5E-2</v>
      </c>
      <c r="H24" s="3015" t="s">
        <v>2273</v>
      </c>
      <c r="I24" s="2879">
        <f>项目基本情况!F15</f>
        <v>32.01</v>
      </c>
      <c r="J24" s="3031">
        <f>IF(E2="住宅",70,IF(E2="商业",40,50))</f>
        <v>50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3130</v>
      </c>
      <c r="C25" s="3359">
        <f>IF(B25="容积率修正",IF(G3&lt;10,D26,J26),C27)</f>
        <v>0.94489999999999996</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3358" t="s">
        <v>2929</v>
      </c>
      <c r="D26" s="3358">
        <f>IF(E26=G26,F26,IF(G3&lt;=10,ROUND(F26+(H26-F26)*(G3-E26)/(G26-E26),4),"——"))</f>
        <v>0.94489999999999996</v>
      </c>
      <c r="E26" s="3018">
        <f>ROUNDDOWN(G3,1)</f>
        <v>3.3</v>
      </c>
      <c r="F26" s="33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0.94640000000000002</v>
      </c>
      <c r="G26" s="3018">
        <f>ROUNDUP(G3,1)</f>
        <v>3.4</v>
      </c>
      <c r="H26" s="33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0.9415</v>
      </c>
      <c r="I26" s="335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0</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1.0496000000000001</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26123</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574</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22527</v>
      </c>
      <c r="D33" s="2006">
        <f>[2]面积指标!$I$2</f>
        <v>10576.47</v>
      </c>
      <c r="E33" s="3362">
        <f>ROUND(C33*D33/10000,0)</f>
        <v>23826</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5632</v>
      </c>
      <c r="D34" s="2007"/>
      <c r="E34" s="3362">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86"/>
      <c r="B37" s="2960" t="s">
        <v>2301</v>
      </c>
      <c r="C37" s="3040">
        <f>ROUND(D5*C22*C23*C24*C28*F37,0)</f>
        <v>13622</v>
      </c>
      <c r="D37" s="2006"/>
      <c r="E37" s="175">
        <f>ROUND(C37*D37/10000,0)</f>
        <v>0</v>
      </c>
      <c r="F37" s="175">
        <f>SUMIF(修正!A57:A68,G2,修正!B57:B68)</f>
        <v>0.6</v>
      </c>
      <c r="G37" s="175">
        <f>ROUND(IF(E2="工业",C37*$M$42,C37*$M$41),0)</f>
        <v>3406</v>
      </c>
      <c r="H37" s="175">
        <f>D37</f>
        <v>0</v>
      </c>
      <c r="I37" s="175">
        <f>ROUND(G37*H37/10000,0)</f>
        <v>0</v>
      </c>
      <c r="J37" s="3688"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87"/>
      <c r="B38" s="2961" t="s">
        <v>2302</v>
      </c>
      <c r="C38" s="3040">
        <f>ROUND(D5*C22*C23*C24*C28*F38,0)</f>
        <v>6811</v>
      </c>
      <c r="D38" s="2006"/>
      <c r="E38" s="175">
        <f t="shared" ref="E38:E42" si="4">ROUND(C38*D38/10000,0)</f>
        <v>0</v>
      </c>
      <c r="F38" s="175">
        <f>SUMIF(修正!A57:A68,G2,修正!C57:C68)</f>
        <v>0.3</v>
      </c>
      <c r="G38" s="175">
        <f>ROUND(IF(E2="工业",C38*$M$42,C38*$M$41),0)</f>
        <v>1703</v>
      </c>
      <c r="H38" s="175">
        <f t="shared" ref="H38:H42" si="5">D38</f>
        <v>0</v>
      </c>
      <c r="I38" s="175">
        <f t="shared" ref="I38:I42" si="6">ROUND(G38*H38/10000,0)</f>
        <v>0</v>
      </c>
      <c r="J38" s="3687"/>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87"/>
      <c r="B39" s="2961" t="s">
        <v>2970</v>
      </c>
      <c r="C39" s="3040">
        <f>ROUND(D5*C22*C23*C24*C28*F39,0)</f>
        <v>5676</v>
      </c>
      <c r="D39" s="2006"/>
      <c r="E39" s="175">
        <f t="shared" si="4"/>
        <v>0</v>
      </c>
      <c r="F39" s="175">
        <f>SUMIF(修正!A57:A68,G2,修正!D57:D68)</f>
        <v>0.25</v>
      </c>
      <c r="G39" s="175">
        <f>ROUND(IF(E2="工业",C39*$M$42,C39*$M$41),0)</f>
        <v>1419</v>
      </c>
      <c r="H39" s="175">
        <f t="shared" si="5"/>
        <v>0</v>
      </c>
      <c r="I39" s="175">
        <f t="shared" si="6"/>
        <v>0</v>
      </c>
      <c r="J39" s="3687"/>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5960</v>
      </c>
      <c r="D40" s="2006"/>
      <c r="E40" s="175">
        <f t="shared" si="4"/>
        <v>0</v>
      </c>
      <c r="F40" s="3040">
        <f>SUMIF(修正!A57:A68,G2,修正!E57:E68)</f>
        <v>0.25</v>
      </c>
      <c r="G40" s="175">
        <f>ROUND(IF(E2="工业",C40*$M$42,C40*$M$41),0)</f>
        <v>1490</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5960</v>
      </c>
      <c r="D41" s="2006"/>
      <c r="E41" s="175">
        <f t="shared" si="4"/>
        <v>0</v>
      </c>
      <c r="F41" s="3040">
        <f>SUMIF(修正!A57:A68,G2,修正!F57:F68)</f>
        <v>0.25</v>
      </c>
      <c r="G41" s="175">
        <f>ROUND(IF(E2="工业",C41*$M$42,C41*$M$41),0)</f>
        <v>1490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3576</v>
      </c>
      <c r="D42" s="2007">
        <f>[2]面积指标!$I$3</f>
        <v>6424.31</v>
      </c>
      <c r="E42" s="3009">
        <f t="shared" si="4"/>
        <v>2297</v>
      </c>
      <c r="F42" s="3052">
        <f>SUMIF(修正!A57:A68,G2,修正!G57:G68)</f>
        <v>0.15</v>
      </c>
      <c r="G42" s="3009">
        <f>ROUND(IF(E2="工业",C42*$M$42,C42*$M$41),0)</f>
        <v>894</v>
      </c>
      <c r="H42" s="3009">
        <f t="shared" si="5"/>
        <v>6424.31</v>
      </c>
      <c r="I42" s="3009">
        <f t="shared" si="6"/>
        <v>574</v>
      </c>
      <c r="J42" s="2861"/>
      <c r="L42" s="3083" t="s">
        <v>2258</v>
      </c>
      <c r="M42" s="3084">
        <v>0.15</v>
      </c>
      <c r="Z42" s="1127"/>
      <c r="AA42" s="1127"/>
      <c r="AB42" s="1127"/>
      <c r="AC42" s="1127"/>
      <c r="AD42" s="1127"/>
      <c r="AE42" s="1127"/>
      <c r="AF42" s="1127"/>
      <c r="AG42" s="1127"/>
      <c r="AH42" s="1127"/>
      <c r="AI42" s="1127"/>
      <c r="AJ42" s="1127"/>
    </row>
    <row r="43" spans="1:37" s="1126" customFormat="1">
      <c r="E43" s="1126" t="s">
        <v>3133</v>
      </c>
      <c r="F43" s="1126" t="s">
        <v>3133</v>
      </c>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0.88039999999999996</v>
      </c>
      <c r="D44" s="175" t="s">
        <v>2264</v>
      </c>
      <c r="E44" s="3054">
        <f>G24</f>
        <v>5.5E-2</v>
      </c>
      <c r="F44" s="175" t="s">
        <v>2273</v>
      </c>
      <c r="G44" s="186">
        <f>I24</f>
        <v>32.01</v>
      </c>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c r="A53" s="3097" t="s">
        <v>2844</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c r="A54" s="3092" t="s">
        <v>2319</v>
      </c>
      <c r="B54" s="2010" t="s">
        <v>2320</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c r="A56" s="3092" t="s">
        <v>2322</v>
      </c>
      <c r="B56" s="2011" t="s">
        <v>2323</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c r="A60" s="3087" t="s">
        <v>2327</v>
      </c>
      <c r="B60" s="3088">
        <f>1+E62</f>
        <v>1.0496000000000001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t="s">
        <v>3126</v>
      </c>
      <c r="D62" s="3101">
        <f>SUMIF($J$61:$N$61,C62,J62:N62)</f>
        <v>1.21E-2</v>
      </c>
      <c r="E62" s="3102">
        <f>ROUND(SUM(D62:D70),4)</f>
        <v>4.9599999999999998E-2</v>
      </c>
      <c r="F62" s="1808">
        <f>IF(E2="办公",SUMIF(L1:L12,G2,N1:N12),"——")</f>
        <v>9.7000000000000003E-2</v>
      </c>
      <c r="G62" s="1073">
        <v>1.21E-2</v>
      </c>
      <c r="H62" s="3156">
        <f t="shared" ref="H62:H70" si="12">IFERROR(ROUNDDOWN($F$62*I62/2,4),"——")</f>
        <v>1.21E-2</v>
      </c>
      <c r="I62" s="3107">
        <v>0.25</v>
      </c>
      <c r="J62" s="3108">
        <f t="shared" ref="J62:J70" si="13">K62+$G62</f>
        <v>2.4199999999999999E-2</v>
      </c>
      <c r="K62" s="3108">
        <f t="shared" ref="K62:K70" si="14">$L62+$G62</f>
        <v>1.21E-2</v>
      </c>
      <c r="L62" s="3108">
        <v>0</v>
      </c>
      <c r="M62" s="3108">
        <f t="shared" ref="M62:N70" si="15">L62-$G62</f>
        <v>-1.21E-2</v>
      </c>
      <c r="N62" s="3108">
        <f t="shared" si="15"/>
        <v>-2.4199999999999999E-2</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t="s">
        <v>3126</v>
      </c>
      <c r="D63" s="3101">
        <f t="shared" ref="D63:D70" si="16">SUMIF($J$61:$N$61,C63,J63:N63)</f>
        <v>1.26E-2</v>
      </c>
      <c r="E63" s="3103"/>
      <c r="F63" s="2868"/>
      <c r="G63" s="1073">
        <v>1.26E-2</v>
      </c>
      <c r="H63" s="3156">
        <f t="shared" si="12"/>
        <v>1.26E-2</v>
      </c>
      <c r="I63" s="3107">
        <v>0.26</v>
      </c>
      <c r="J63" s="3108">
        <f t="shared" si="13"/>
        <v>2.52E-2</v>
      </c>
      <c r="K63" s="3108">
        <f t="shared" si="14"/>
        <v>1.26E-2</v>
      </c>
      <c r="L63" s="3108">
        <v>0</v>
      </c>
      <c r="M63" s="3108">
        <f t="shared" si="15"/>
        <v>-1.26E-2</v>
      </c>
      <c r="N63" s="3108">
        <f t="shared" si="15"/>
        <v>-2.52E-2</v>
      </c>
      <c r="AA63" s="1127"/>
      <c r="AB63" s="1127"/>
      <c r="AC63" s="1127"/>
      <c r="AD63" s="1127"/>
      <c r="AE63" s="1127"/>
      <c r="AF63" s="1127"/>
      <c r="AG63" s="1127"/>
      <c r="AH63" s="1127"/>
      <c r="AI63" s="1127"/>
      <c r="AJ63" s="1127"/>
      <c r="AK63" s="1127"/>
    </row>
    <row r="64" spans="1:37" s="1126" customFormat="1" ht="36">
      <c r="A64" s="3097" t="s">
        <v>2845</v>
      </c>
      <c r="B64" s="3096">
        <f>估价对象房地状况!C19</f>
        <v>0</v>
      </c>
      <c r="C64" s="2001" t="s">
        <v>3126</v>
      </c>
      <c r="D64" s="3101">
        <f t="shared" si="16"/>
        <v>5.3E-3</v>
      </c>
      <c r="E64" s="3103"/>
      <c r="F64" s="2868"/>
      <c r="G64" s="1073">
        <v>5.3E-3</v>
      </c>
      <c r="H64" s="3156">
        <f t="shared" si="12"/>
        <v>5.3E-3</v>
      </c>
      <c r="I64" s="3107">
        <v>0.11</v>
      </c>
      <c r="J64" s="3108">
        <f t="shared" si="13"/>
        <v>1.06E-2</v>
      </c>
      <c r="K64" s="3108">
        <f t="shared" si="14"/>
        <v>5.3E-3</v>
      </c>
      <c r="L64" s="3108">
        <v>0</v>
      </c>
      <c r="M64" s="3108">
        <f t="shared" si="15"/>
        <v>-5.3E-3</v>
      </c>
      <c r="N64" s="3108">
        <f t="shared" si="15"/>
        <v>-1.06E-2</v>
      </c>
      <c r="AA64" s="1127"/>
      <c r="AB64" s="1127"/>
      <c r="AC64" s="1127"/>
      <c r="AD64" s="1127"/>
      <c r="AE64" s="1127"/>
      <c r="AF64" s="1127"/>
      <c r="AG64" s="1127"/>
      <c r="AH64" s="1127"/>
      <c r="AI64" s="1127"/>
      <c r="AJ64" s="1127"/>
      <c r="AK64" s="1127"/>
    </row>
    <row r="65" spans="1:37" s="1126" customFormat="1" ht="36.75">
      <c r="A65" s="3092" t="s">
        <v>2319</v>
      </c>
      <c r="B65" s="2010" t="s">
        <v>2320</v>
      </c>
      <c r="C65" s="2001" t="s">
        <v>3126</v>
      </c>
      <c r="D65" s="3101">
        <f t="shared" si="16"/>
        <v>2.3999999999999998E-3</v>
      </c>
      <c r="E65" s="3103"/>
      <c r="F65" s="2868"/>
      <c r="G65" s="1073">
        <v>2.3999999999999998E-3</v>
      </c>
      <c r="H65" s="3156">
        <f t="shared" si="12"/>
        <v>2.3999999999999998E-3</v>
      </c>
      <c r="I65" s="3107">
        <v>0.05</v>
      </c>
      <c r="J65" s="3108">
        <f t="shared" si="13"/>
        <v>4.7999999999999996E-3</v>
      </c>
      <c r="K65" s="3108">
        <f t="shared" si="14"/>
        <v>2.3999999999999998E-3</v>
      </c>
      <c r="L65" s="3108">
        <v>0</v>
      </c>
      <c r="M65" s="3108">
        <f t="shared" si="15"/>
        <v>-2.3999999999999998E-3</v>
      </c>
      <c r="N65" s="3108">
        <f t="shared" si="15"/>
        <v>-4.7999999999999996E-3</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t="s">
        <v>3126</v>
      </c>
      <c r="D66" s="3101">
        <f t="shared" si="16"/>
        <v>2.3999999999999998E-3</v>
      </c>
      <c r="E66" s="3103"/>
      <c r="F66" s="2868"/>
      <c r="G66" s="1073">
        <v>2.3999999999999998E-3</v>
      </c>
      <c r="H66" s="3156">
        <f t="shared" si="12"/>
        <v>2.3999999999999998E-3</v>
      </c>
      <c r="I66" s="3107">
        <v>0.05</v>
      </c>
      <c r="J66" s="3108">
        <f t="shared" si="13"/>
        <v>4.7999999999999996E-3</v>
      </c>
      <c r="K66" s="3108">
        <f t="shared" si="14"/>
        <v>2.3999999999999998E-3</v>
      </c>
      <c r="L66" s="3108">
        <v>0</v>
      </c>
      <c r="M66" s="3108">
        <f t="shared" si="15"/>
        <v>-2.3999999999999998E-3</v>
      </c>
      <c r="N66" s="3108">
        <f t="shared" si="15"/>
        <v>-4.7999999999999996E-3</v>
      </c>
      <c r="AA66" s="1127"/>
      <c r="AB66" s="1127"/>
      <c r="AC66" s="1127"/>
      <c r="AD66" s="1127"/>
      <c r="AE66" s="1127"/>
      <c r="AF66" s="1127"/>
      <c r="AG66" s="1127"/>
      <c r="AH66" s="1127"/>
      <c r="AI66" s="1127"/>
      <c r="AJ66" s="1127"/>
      <c r="AK66" s="1127"/>
    </row>
    <row r="67" spans="1:37" s="1126" customFormat="1" ht="24">
      <c r="A67" s="3092" t="s">
        <v>2322</v>
      </c>
      <c r="B67" s="2011" t="s">
        <v>2323</v>
      </c>
      <c r="C67" s="2001" t="s">
        <v>3127</v>
      </c>
      <c r="D67" s="3101">
        <f t="shared" si="16"/>
        <v>0</v>
      </c>
      <c r="E67" s="3103"/>
      <c r="F67" s="2868"/>
      <c r="G67" s="1073">
        <v>2.8999999999999998E-3</v>
      </c>
      <c r="H67" s="3156">
        <f t="shared" si="12"/>
        <v>2.8999999999999998E-3</v>
      </c>
      <c r="I67" s="3107">
        <v>0.06</v>
      </c>
      <c r="J67" s="3108">
        <f t="shared" si="13"/>
        <v>5.7999999999999996E-3</v>
      </c>
      <c r="K67" s="3108">
        <f t="shared" si="14"/>
        <v>2.8999999999999998E-3</v>
      </c>
      <c r="L67" s="3108">
        <v>0</v>
      </c>
      <c r="M67" s="3108">
        <f t="shared" si="15"/>
        <v>-2.8999999999999998E-3</v>
      </c>
      <c r="N67" s="3108">
        <f t="shared" si="15"/>
        <v>-5.7999999999999996E-3</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t="s">
        <v>3126</v>
      </c>
      <c r="D68" s="3101">
        <f t="shared" si="16"/>
        <v>2.8999999999999998E-3</v>
      </c>
      <c r="E68" s="3103"/>
      <c r="F68" s="2868"/>
      <c r="G68" s="1073">
        <v>2.8999999999999998E-3</v>
      </c>
      <c r="H68" s="3156">
        <f t="shared" si="12"/>
        <v>2.8999999999999998E-3</v>
      </c>
      <c r="I68" s="3107">
        <v>0.06</v>
      </c>
      <c r="J68" s="3108">
        <f t="shared" si="13"/>
        <v>5.7999999999999996E-3</v>
      </c>
      <c r="K68" s="3108">
        <f t="shared" si="14"/>
        <v>2.8999999999999998E-3</v>
      </c>
      <c r="L68" s="3108">
        <v>0</v>
      </c>
      <c r="M68" s="3108">
        <f t="shared" si="15"/>
        <v>-2.8999999999999998E-3</v>
      </c>
      <c r="N68" s="3108">
        <f t="shared" si="15"/>
        <v>-5.7999999999999996E-3</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t="s">
        <v>3128</v>
      </c>
      <c r="D69" s="3101">
        <f t="shared" si="16"/>
        <v>8.6E-3</v>
      </c>
      <c r="E69" s="3103"/>
      <c r="F69" s="2868"/>
      <c r="G69" s="1073">
        <v>4.3E-3</v>
      </c>
      <c r="H69" s="3156">
        <f t="shared" si="12"/>
        <v>4.3E-3</v>
      </c>
      <c r="I69" s="3107">
        <v>0.09</v>
      </c>
      <c r="J69" s="3108">
        <f t="shared" si="13"/>
        <v>8.6E-3</v>
      </c>
      <c r="K69" s="3108">
        <f t="shared" si="14"/>
        <v>4.3E-3</v>
      </c>
      <c r="L69" s="3108">
        <v>0</v>
      </c>
      <c r="M69" s="3108">
        <f t="shared" si="15"/>
        <v>-4.3E-3</v>
      </c>
      <c r="N69" s="3108">
        <f t="shared" si="15"/>
        <v>-8.6E-3</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t="s">
        <v>3126</v>
      </c>
      <c r="D70" s="3101">
        <f t="shared" si="16"/>
        <v>3.3E-3</v>
      </c>
      <c r="E70" s="3104"/>
      <c r="F70" s="2868"/>
      <c r="G70" s="1073">
        <v>3.3E-3</v>
      </c>
      <c r="H70" s="3156">
        <f t="shared" si="12"/>
        <v>3.3E-3</v>
      </c>
      <c r="I70" s="3109">
        <v>7.0000000000000007E-2</v>
      </c>
      <c r="J70" s="3108">
        <f t="shared" si="13"/>
        <v>6.6E-3</v>
      </c>
      <c r="K70" s="3108">
        <f t="shared" si="14"/>
        <v>3.3E-3</v>
      </c>
      <c r="L70" s="3108">
        <v>0</v>
      </c>
      <c r="M70" s="3108">
        <f t="shared" si="15"/>
        <v>-3.3E-3</v>
      </c>
      <c r="N70" s="3108">
        <f t="shared" si="15"/>
        <v>-6.6E-3</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2846</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2845</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c r="A76" s="3092" t="s">
        <v>2331</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c r="A79" s="3092" t="s">
        <v>2322</v>
      </c>
      <c r="B79" s="2011" t="s">
        <v>2323</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c r="A80" s="3092" t="s">
        <v>2326</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thickBot="1">
      <c r="A81" s="3099" t="s">
        <v>2332</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2">SUMIF($J$83:$N$83,C84,J84:N84)</f>
        <v>0</v>
      </c>
      <c r="E84" s="3102">
        <f>ROUND(SUM(D84:D91),4)</f>
        <v>0</v>
      </c>
      <c r="F84" s="1808" t="str">
        <f>IF(E2="工业",SUMIF(L1:L12,G2,N1:N12),"——")</f>
        <v>——</v>
      </c>
      <c r="G84" s="1073"/>
      <c r="H84" s="3156" t="str">
        <f t="shared" ref="H84:H91" si="23">IFERROR(ROUNDDOWN($F$84*I84/2,4),"——")</f>
        <v>——</v>
      </c>
      <c r="I84" s="3107">
        <v>0.26</v>
      </c>
      <c r="J84" s="3108">
        <f t="shared" ref="J84:J91" si="24">K84+$G84</f>
        <v>0</v>
      </c>
      <c r="K84" s="3108">
        <f t="shared" ref="K84:K91" si="25">$L84+$G84</f>
        <v>0</v>
      </c>
      <c r="L84" s="3108">
        <v>0</v>
      </c>
      <c r="M84" s="3108">
        <f t="shared" ref="M84:N91" si="26">L84-$G84</f>
        <v>0</v>
      </c>
      <c r="N84" s="3108">
        <f t="shared" si="26"/>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2"/>
        <v>0</v>
      </c>
      <c r="E85" s="3112"/>
      <c r="F85" s="1808"/>
      <c r="G85" s="1073"/>
      <c r="H85" s="3156" t="str">
        <f t="shared" si="23"/>
        <v>——</v>
      </c>
      <c r="I85" s="3107">
        <v>0.3</v>
      </c>
      <c r="J85" s="3108">
        <f t="shared" si="24"/>
        <v>0</v>
      </c>
      <c r="K85" s="3108">
        <f t="shared" si="25"/>
        <v>0</v>
      </c>
      <c r="L85" s="3108">
        <v>0</v>
      </c>
      <c r="M85" s="3108">
        <f t="shared" si="26"/>
        <v>0</v>
      </c>
      <c r="N85" s="3108">
        <f t="shared" si="26"/>
        <v>0</v>
      </c>
      <c r="Z85" s="1989"/>
      <c r="AA85" s="2012"/>
      <c r="AG85" s="1127"/>
      <c r="AK85" s="2012"/>
    </row>
    <row r="86" spans="1:37" ht="36">
      <c r="A86" s="3097" t="s">
        <v>2845</v>
      </c>
      <c r="B86" s="3096">
        <f>估价对象房地状况!G17</f>
        <v>0</v>
      </c>
      <c r="C86" s="2001"/>
      <c r="D86" s="3101">
        <f t="shared" si="22"/>
        <v>0</v>
      </c>
      <c r="E86" s="3112"/>
      <c r="F86" s="1808"/>
      <c r="G86" s="1073"/>
      <c r="H86" s="3156" t="str">
        <f t="shared" si="23"/>
        <v>——</v>
      </c>
      <c r="I86" s="3107">
        <v>0.1</v>
      </c>
      <c r="J86" s="3108">
        <f t="shared" si="24"/>
        <v>0</v>
      </c>
      <c r="K86" s="3108">
        <f t="shared" si="25"/>
        <v>0</v>
      </c>
      <c r="L86" s="3108">
        <v>0</v>
      </c>
      <c r="M86" s="3108">
        <f t="shared" si="26"/>
        <v>0</v>
      </c>
      <c r="N86" s="3108">
        <f t="shared" si="26"/>
        <v>0</v>
      </c>
      <c r="Z86" s="1989"/>
      <c r="AA86" s="2012"/>
      <c r="AG86" s="1127"/>
      <c r="AK86" s="2012"/>
    </row>
    <row r="87" spans="1:37" ht="14.25">
      <c r="A87" s="3092" t="s">
        <v>2331</v>
      </c>
      <c r="B87" s="3096">
        <f>估价对象房地状况!G22</f>
        <v>0</v>
      </c>
      <c r="C87" s="2001"/>
      <c r="D87" s="3101">
        <f t="shared" si="22"/>
        <v>0</v>
      </c>
      <c r="E87" s="3112"/>
      <c r="F87" s="1808"/>
      <c r="G87" s="1073"/>
      <c r="H87" s="3156" t="str">
        <f t="shared" si="23"/>
        <v>——</v>
      </c>
      <c r="I87" s="3107">
        <v>0.05</v>
      </c>
      <c r="J87" s="3108">
        <f t="shared" si="24"/>
        <v>0</v>
      </c>
      <c r="K87" s="3108">
        <f t="shared" si="25"/>
        <v>0</v>
      </c>
      <c r="L87" s="3108">
        <v>0</v>
      </c>
      <c r="M87" s="3108">
        <f t="shared" si="26"/>
        <v>0</v>
      </c>
      <c r="N87" s="3108">
        <f t="shared" si="26"/>
        <v>0</v>
      </c>
      <c r="Z87" s="1989"/>
      <c r="AA87" s="2012"/>
      <c r="AG87" s="1127"/>
      <c r="AK87" s="2012"/>
    </row>
    <row r="88" spans="1:37" ht="25.5">
      <c r="A88" s="3092" t="s">
        <v>2324</v>
      </c>
      <c r="B88" s="1324" t="str">
        <f>估价对象房地状况!G19</f>
        <v>估价对象所在区域公共配套设施齐备情况</v>
      </c>
      <c r="C88" s="2001"/>
      <c r="D88" s="3101">
        <f t="shared" si="22"/>
        <v>0</v>
      </c>
      <c r="E88" s="3112"/>
      <c r="F88" s="1808"/>
      <c r="G88" s="1073"/>
      <c r="H88" s="3156" t="str">
        <f t="shared" si="23"/>
        <v>——</v>
      </c>
      <c r="I88" s="3107">
        <v>0.06</v>
      </c>
      <c r="J88" s="3108">
        <f t="shared" si="24"/>
        <v>0</v>
      </c>
      <c r="K88" s="3108">
        <f t="shared" si="25"/>
        <v>0</v>
      </c>
      <c r="L88" s="3108">
        <v>0</v>
      </c>
      <c r="M88" s="3108">
        <f t="shared" si="26"/>
        <v>0</v>
      </c>
      <c r="N88" s="3108">
        <f t="shared" si="26"/>
        <v>0</v>
      </c>
    </row>
    <row r="89" spans="1:37" ht="24">
      <c r="A89" s="3092" t="s">
        <v>2325</v>
      </c>
      <c r="B89" s="1324" t="str">
        <f>估价对象房地状况!G20</f>
        <v>估价对象所在区域基础设施水平</v>
      </c>
      <c r="C89" s="2001"/>
      <c r="D89" s="3101">
        <f t="shared" si="22"/>
        <v>0</v>
      </c>
      <c r="E89" s="3112"/>
      <c r="F89" s="1808"/>
      <c r="G89" s="1073"/>
      <c r="H89" s="3156" t="str">
        <f t="shared" si="23"/>
        <v>——</v>
      </c>
      <c r="I89" s="3107">
        <v>0.12</v>
      </c>
      <c r="J89" s="3108">
        <f t="shared" si="24"/>
        <v>0</v>
      </c>
      <c r="K89" s="3108">
        <f t="shared" si="25"/>
        <v>0</v>
      </c>
      <c r="L89" s="3108">
        <v>0</v>
      </c>
      <c r="M89" s="3108">
        <f t="shared" si="26"/>
        <v>0</v>
      </c>
      <c r="N89" s="3108">
        <f t="shared" si="26"/>
        <v>0</v>
      </c>
    </row>
    <row r="90" spans="1:37" ht="24">
      <c r="A90" s="3092" t="s">
        <v>2322</v>
      </c>
      <c r="B90" s="2011" t="s">
        <v>2335</v>
      </c>
      <c r="C90" s="2001"/>
      <c r="D90" s="3101">
        <f t="shared" si="22"/>
        <v>0</v>
      </c>
      <c r="E90" s="3112"/>
      <c r="F90" s="1808"/>
      <c r="G90" s="1073"/>
      <c r="H90" s="3156" t="str">
        <f t="shared" si="23"/>
        <v>——</v>
      </c>
      <c r="I90" s="3107">
        <v>0.06</v>
      </c>
      <c r="J90" s="3108">
        <f t="shared" si="24"/>
        <v>0</v>
      </c>
      <c r="K90" s="3108">
        <f t="shared" si="25"/>
        <v>0</v>
      </c>
      <c r="L90" s="3108">
        <v>0</v>
      </c>
      <c r="M90" s="3108">
        <f t="shared" si="26"/>
        <v>0</v>
      </c>
      <c r="N90" s="3108">
        <f t="shared" si="26"/>
        <v>0</v>
      </c>
    </row>
    <row r="91" spans="1:37" ht="39" thickBot="1">
      <c r="A91" s="3099" t="s">
        <v>2336</v>
      </c>
      <c r="B91" s="3114" t="str">
        <f>估价对象房地状况!G18</f>
        <v>该园区内是否有污染型企业，绿化情况，卫生条件，整体环境状况判断</v>
      </c>
      <c r="C91" s="2001"/>
      <c r="D91" s="3101">
        <f t="shared" si="22"/>
        <v>0</v>
      </c>
      <c r="E91" s="3113"/>
      <c r="F91" s="1808"/>
      <c r="G91" s="1073"/>
      <c r="H91" s="3156" t="str">
        <f t="shared" si="23"/>
        <v>——</v>
      </c>
      <c r="I91" s="3109">
        <v>0.05</v>
      </c>
      <c r="J91" s="3108">
        <f t="shared" si="24"/>
        <v>0</v>
      </c>
      <c r="K91" s="3108">
        <f t="shared" si="25"/>
        <v>0</v>
      </c>
      <c r="L91" s="3108">
        <v>0</v>
      </c>
      <c r="M91" s="3108">
        <f t="shared" si="26"/>
        <v>0</v>
      </c>
      <c r="N91" s="3108">
        <f t="shared" si="26"/>
        <v>0</v>
      </c>
      <c r="S91" s="1126"/>
      <c r="T91" s="1126"/>
      <c r="U91" s="1126"/>
      <c r="V91" s="1126"/>
      <c r="W91" s="1126"/>
      <c r="X91" s="1126"/>
      <c r="Y91" s="1126"/>
    </row>
    <row r="92" spans="1:37" ht="15">
      <c r="A92" s="3087" t="s">
        <v>2847</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f t="shared" ref="H94:H102" si="27">IFERROR(ROUNDDOWN($F$62*I94/2,4),"——")</f>
        <v>1.21E-2</v>
      </c>
      <c r="I94" s="3107">
        <v>0.25</v>
      </c>
      <c r="J94" s="3108">
        <f t="shared" ref="J94:J102" si="28">K94+$G94</f>
        <v>0</v>
      </c>
      <c r="K94" s="3108">
        <f t="shared" ref="K94:K102" si="29">$L94+$G94</f>
        <v>0</v>
      </c>
      <c r="L94" s="3108">
        <v>0</v>
      </c>
      <c r="M94" s="3108">
        <f t="shared" ref="M94:N102" si="30">L94-$G94</f>
        <v>0</v>
      </c>
      <c r="N94" s="3108">
        <f t="shared" si="30"/>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1">SUMIF($J$61:$N$61,C95,J95:N95)</f>
        <v>0</v>
      </c>
      <c r="E95" s="3103"/>
      <c r="F95" s="1808"/>
      <c r="G95" s="1073"/>
      <c r="H95" s="3156">
        <f t="shared" si="27"/>
        <v>1.26E-2</v>
      </c>
      <c r="I95" s="3107">
        <v>0.26</v>
      </c>
      <c r="J95" s="3108">
        <f t="shared" si="28"/>
        <v>0</v>
      </c>
      <c r="K95" s="3108">
        <f t="shared" si="29"/>
        <v>0</v>
      </c>
      <c r="L95" s="3108">
        <v>0</v>
      </c>
      <c r="M95" s="3108">
        <f t="shared" si="30"/>
        <v>0</v>
      </c>
      <c r="N95" s="3108">
        <f t="shared" si="30"/>
        <v>0</v>
      </c>
      <c r="AA95" s="1127"/>
      <c r="AB95" s="1127"/>
      <c r="AC95" s="1127"/>
      <c r="AD95" s="1127"/>
      <c r="AE95" s="1127"/>
      <c r="AF95" s="1127"/>
      <c r="AG95" s="1127"/>
      <c r="AH95" s="1127"/>
      <c r="AI95" s="1127"/>
      <c r="AJ95" s="1127"/>
      <c r="AK95" s="1127"/>
    </row>
    <row r="96" spans="1:37" s="1126" customFormat="1" ht="36">
      <c r="A96" s="3097" t="s">
        <v>2845</v>
      </c>
      <c r="B96" s="3096">
        <f>估价对象房地状况!C19</f>
        <v>0</v>
      </c>
      <c r="C96" s="2001"/>
      <c r="D96" s="3101">
        <f t="shared" si="31"/>
        <v>0</v>
      </c>
      <c r="E96" s="3103"/>
      <c r="F96" s="1808"/>
      <c r="G96" s="1073"/>
      <c r="H96" s="3156">
        <f t="shared" si="27"/>
        <v>5.3E-3</v>
      </c>
      <c r="I96" s="3107">
        <v>0.11</v>
      </c>
      <c r="J96" s="3108">
        <f t="shared" si="28"/>
        <v>0</v>
      </c>
      <c r="K96" s="3108">
        <f t="shared" si="29"/>
        <v>0</v>
      </c>
      <c r="L96" s="3108">
        <v>0</v>
      </c>
      <c r="M96" s="3108">
        <f t="shared" si="30"/>
        <v>0</v>
      </c>
      <c r="N96" s="3108">
        <f t="shared" si="30"/>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1"/>
        <v>0</v>
      </c>
      <c r="E97" s="3103"/>
      <c r="F97" s="1808"/>
      <c r="G97" s="1073"/>
      <c r="H97" s="3156">
        <f t="shared" si="27"/>
        <v>2.3999999999999998E-3</v>
      </c>
      <c r="I97" s="3107">
        <v>0.05</v>
      </c>
      <c r="J97" s="3108">
        <f t="shared" si="28"/>
        <v>0</v>
      </c>
      <c r="K97" s="3108">
        <f t="shared" si="29"/>
        <v>0</v>
      </c>
      <c r="L97" s="3108">
        <v>0</v>
      </c>
      <c r="M97" s="3108">
        <f t="shared" si="30"/>
        <v>0</v>
      </c>
      <c r="N97" s="3108">
        <f t="shared" si="30"/>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1"/>
        <v>0</v>
      </c>
      <c r="E98" s="3103"/>
      <c r="F98" s="1808"/>
      <c r="G98" s="1073"/>
      <c r="H98" s="3156">
        <f t="shared" si="27"/>
        <v>2.3999999999999998E-3</v>
      </c>
      <c r="I98" s="3107">
        <v>0.05</v>
      </c>
      <c r="J98" s="3108">
        <f t="shared" si="28"/>
        <v>0</v>
      </c>
      <c r="K98" s="3108">
        <f t="shared" si="29"/>
        <v>0</v>
      </c>
      <c r="L98" s="3108">
        <v>0</v>
      </c>
      <c r="M98" s="3108">
        <f t="shared" si="30"/>
        <v>0</v>
      </c>
      <c r="N98" s="3108">
        <f t="shared" si="30"/>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1"/>
        <v>0</v>
      </c>
      <c r="E99" s="3103"/>
      <c r="F99" s="1808"/>
      <c r="G99" s="1073"/>
      <c r="H99" s="3156">
        <f t="shared" si="27"/>
        <v>2.8999999999999998E-3</v>
      </c>
      <c r="I99" s="3107">
        <v>0.06</v>
      </c>
      <c r="J99" s="3108">
        <f t="shared" si="28"/>
        <v>0</v>
      </c>
      <c r="K99" s="3108">
        <f t="shared" si="29"/>
        <v>0</v>
      </c>
      <c r="L99" s="3108">
        <v>0</v>
      </c>
      <c r="M99" s="3108">
        <f t="shared" si="30"/>
        <v>0</v>
      </c>
      <c r="N99" s="3108">
        <f t="shared" si="30"/>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1"/>
        <v>0</v>
      </c>
      <c r="E100" s="3103"/>
      <c r="F100" s="1808"/>
      <c r="G100" s="1073"/>
      <c r="H100" s="3156">
        <f t="shared" si="27"/>
        <v>2.8999999999999998E-3</v>
      </c>
      <c r="I100" s="3107">
        <v>0.06</v>
      </c>
      <c r="J100" s="3108">
        <f t="shared" si="28"/>
        <v>0</v>
      </c>
      <c r="K100" s="3108">
        <f t="shared" si="29"/>
        <v>0</v>
      </c>
      <c r="L100" s="3108">
        <v>0</v>
      </c>
      <c r="M100" s="3108">
        <f t="shared" si="30"/>
        <v>0</v>
      </c>
      <c r="N100" s="3108">
        <f t="shared" si="30"/>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1"/>
        <v>0</v>
      </c>
      <c r="E101" s="3103"/>
      <c r="F101" s="1808"/>
      <c r="G101" s="1073"/>
      <c r="H101" s="3156">
        <f t="shared" si="27"/>
        <v>4.3E-3</v>
      </c>
      <c r="I101" s="3107">
        <v>0.09</v>
      </c>
      <c r="J101" s="3108">
        <f t="shared" si="28"/>
        <v>0</v>
      </c>
      <c r="K101" s="3108">
        <f t="shared" si="29"/>
        <v>0</v>
      </c>
      <c r="L101" s="3108">
        <v>0</v>
      </c>
      <c r="M101" s="3108">
        <f t="shared" si="30"/>
        <v>0</v>
      </c>
      <c r="N101" s="3108">
        <f t="shared" si="30"/>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1"/>
        <v>0</v>
      </c>
      <c r="E102" s="3104"/>
      <c r="F102" s="1808"/>
      <c r="G102" s="1073"/>
      <c r="H102" s="3156">
        <f t="shared" si="27"/>
        <v>3.3E-3</v>
      </c>
      <c r="I102" s="3109">
        <v>7.0000000000000007E-2</v>
      </c>
      <c r="J102" s="3108">
        <f t="shared" si="28"/>
        <v>0</v>
      </c>
      <c r="K102" s="3108">
        <f t="shared" si="29"/>
        <v>0</v>
      </c>
      <c r="L102" s="3108">
        <v>0</v>
      </c>
      <c r="M102" s="3108">
        <f t="shared" si="30"/>
        <v>0</v>
      </c>
      <c r="N102" s="3108">
        <f t="shared" si="30"/>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83" t="s">
        <v>2337</v>
      </c>
      <c r="B104" s="3683"/>
      <c r="C104" s="3683"/>
      <c r="D104" s="3683"/>
      <c r="E104" s="3683"/>
      <c r="F104" s="3683"/>
      <c r="G104" s="3683"/>
      <c r="H104" s="3683"/>
      <c r="I104" s="3683"/>
      <c r="J104" s="3683"/>
      <c r="K104" s="3360"/>
      <c r="L104" s="3360"/>
      <c r="M104" s="3360"/>
      <c r="N104" s="3360"/>
    </row>
    <row r="105" spans="1:37">
      <c r="A105" s="3685" t="s">
        <v>2338</v>
      </c>
      <c r="B105" s="3685" t="s">
        <v>2339</v>
      </c>
      <c r="C105" s="3044" t="s">
        <v>2340</v>
      </c>
      <c r="D105" s="3045"/>
      <c r="E105" s="3045"/>
      <c r="F105" s="3045"/>
      <c r="G105" s="3045"/>
      <c r="H105" s="3045"/>
      <c r="I105" s="3045"/>
      <c r="J105" s="3118"/>
      <c r="K105" s="3119"/>
      <c r="L105" s="3119"/>
      <c r="M105" s="3119"/>
      <c r="N105" s="3119"/>
    </row>
    <row r="106" spans="1:37">
      <c r="A106" s="3685"/>
      <c r="B106" s="3685"/>
      <c r="C106" s="3362" t="s">
        <v>2225</v>
      </c>
      <c r="D106" s="3362" t="s">
        <v>2226</v>
      </c>
      <c r="E106" s="3362" t="s">
        <v>2227</v>
      </c>
      <c r="F106" s="3362" t="s">
        <v>2228</v>
      </c>
      <c r="G106" s="3362" t="s">
        <v>2229</v>
      </c>
      <c r="H106" s="3362" t="s">
        <v>2230</v>
      </c>
      <c r="I106" s="3362" t="s">
        <v>2231</v>
      </c>
      <c r="J106" s="3362" t="s">
        <v>2232</v>
      </c>
      <c r="K106" s="3362" t="s">
        <v>2233</v>
      </c>
      <c r="L106" s="3362" t="s">
        <v>2234</v>
      </c>
      <c r="M106" s="3362" t="s">
        <v>2235</v>
      </c>
      <c r="N106" s="3362" t="s">
        <v>2236</v>
      </c>
    </row>
    <row r="107" spans="1:37">
      <c r="A107" s="3689"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90"/>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90"/>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90"/>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90"/>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90"/>
      <c r="B112" s="3120" t="s">
        <v>2747</v>
      </c>
      <c r="C112" s="3122">
        <f>$I$3</f>
        <v>0</v>
      </c>
      <c r="D112" s="3122">
        <f t="shared" ref="D112:M112" si="32">$I$3</f>
        <v>0</v>
      </c>
      <c r="E112" s="3122">
        <f t="shared" si="32"/>
        <v>0</v>
      </c>
      <c r="F112" s="3122">
        <f t="shared" si="32"/>
        <v>0</v>
      </c>
      <c r="G112" s="3122">
        <f t="shared" si="32"/>
        <v>0</v>
      </c>
      <c r="H112" s="3122">
        <f t="shared" si="32"/>
        <v>0</v>
      </c>
      <c r="I112" s="3122">
        <f t="shared" si="32"/>
        <v>0</v>
      </c>
      <c r="J112" s="3122">
        <f t="shared" si="32"/>
        <v>0</v>
      </c>
      <c r="K112" s="3122">
        <f t="shared" si="32"/>
        <v>0</v>
      </c>
      <c r="L112" s="3122">
        <f t="shared" si="32"/>
        <v>0</v>
      </c>
      <c r="M112" s="3122">
        <f t="shared" si="32"/>
        <v>0</v>
      </c>
      <c r="N112" s="3122">
        <f>$I$3</f>
        <v>0</v>
      </c>
    </row>
    <row r="113" spans="1:14">
      <c r="A113" s="3691"/>
      <c r="B113" s="3120">
        <v>6</v>
      </c>
      <c r="C113" s="3123">
        <f>(-0.5556*(C112^2)-0.2719*C112+8944)*(10^(-4))</f>
        <v>0.89440000000000008</v>
      </c>
      <c r="D113" s="3123">
        <f>(-0.5556*(D112^2)-0.2719*D112+8944)*(10^(-4))</f>
        <v>0.89440000000000008</v>
      </c>
      <c r="E113" s="3123">
        <f>(-0.7912*(E112^2)-11.3794*E112+8482)*(10^(-4))</f>
        <v>0.84820000000000007</v>
      </c>
      <c r="F113" s="3123">
        <f t="shared" ref="F113:I113" si="33">(-0.7912*(F112^2)-11.3794*F112+8482)*(10^(-4))</f>
        <v>0.84820000000000007</v>
      </c>
      <c r="G113" s="3123">
        <f t="shared" si="33"/>
        <v>0.84820000000000007</v>
      </c>
      <c r="H113" s="3123">
        <f t="shared" si="33"/>
        <v>0.84820000000000007</v>
      </c>
      <c r="I113" s="3123">
        <f t="shared" si="33"/>
        <v>0.84820000000000007</v>
      </c>
      <c r="J113" s="3123">
        <f>(-0.989*(J112^2)-63.78*J112+7771)*(10^(-4))</f>
        <v>0.77710000000000001</v>
      </c>
      <c r="K113" s="3123">
        <f t="shared" ref="K113:N113" si="34">(-0.989*(K112^2)-63.78*K112+7771)*(10^(-4))</f>
        <v>0.77710000000000001</v>
      </c>
      <c r="L113" s="3123">
        <f t="shared" si="34"/>
        <v>0.77710000000000001</v>
      </c>
      <c r="M113" s="3123">
        <f t="shared" si="34"/>
        <v>0.77710000000000001</v>
      </c>
      <c r="N113" s="3123">
        <f t="shared" si="34"/>
        <v>0.77710000000000001</v>
      </c>
    </row>
    <row r="114" spans="1:14">
      <c r="A114" s="3684" t="s">
        <v>2342</v>
      </c>
      <c r="B114" s="3684"/>
      <c r="C114" s="3684"/>
      <c r="D114" s="3684"/>
      <c r="E114" s="3684"/>
      <c r="F114" s="3684"/>
      <c r="G114" s="3684"/>
      <c r="H114" s="3684"/>
      <c r="I114" s="3684"/>
      <c r="J114" s="3684"/>
      <c r="K114" s="3361"/>
      <c r="L114" s="3361"/>
      <c r="M114" s="3361"/>
      <c r="N114" s="3361"/>
    </row>
    <row r="116" spans="1:14" ht="13.5" thickBot="1"/>
    <row r="117" spans="1:14" ht="25.5" thickBot="1">
      <c r="A117" s="3125" t="s">
        <v>2343</v>
      </c>
      <c r="B117" s="3126">
        <f>G3</f>
        <v>3.33</v>
      </c>
      <c r="C117" s="3127" t="s">
        <v>2344</v>
      </c>
      <c r="D117" s="3128">
        <f>SUMPRODUCT((A119:A123=F117)*(B118:M118=H117)*B119:M123)</f>
        <v>0.89419999999999999</v>
      </c>
      <c r="E117" s="2915" t="s">
        <v>2199</v>
      </c>
      <c r="F117" s="3129" t="str">
        <f>E2</f>
        <v>办公</v>
      </c>
      <c r="G117" s="2915" t="s">
        <v>2200</v>
      </c>
      <c r="H117" s="3129" t="str">
        <f>G2</f>
        <v>三级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0.96020000000000005</v>
      </c>
      <c r="C119" s="3138">
        <f>B119</f>
        <v>0.96020000000000005</v>
      </c>
      <c r="D119" s="3138">
        <f>ROUND(0.949-0.014*B117,4)</f>
        <v>0.90239999999999998</v>
      </c>
      <c r="E119" s="3138">
        <f>D119</f>
        <v>0.90239999999999998</v>
      </c>
      <c r="F119" s="3138">
        <f>E119</f>
        <v>0.90239999999999998</v>
      </c>
      <c r="G119" s="3138">
        <f>F119</f>
        <v>0.90239999999999998</v>
      </c>
      <c r="H119" s="3138">
        <f>G119</f>
        <v>0.90239999999999998</v>
      </c>
      <c r="I119" s="3138">
        <f>ROUND(0.8486-0.018*B117,4)</f>
        <v>0.78869999999999996</v>
      </c>
      <c r="J119" s="3138">
        <f t="shared" ref="J119:M123" si="35">I119</f>
        <v>0.78869999999999996</v>
      </c>
      <c r="K119" s="3138">
        <f t="shared" si="35"/>
        <v>0.78869999999999996</v>
      </c>
      <c r="L119" s="3138">
        <f t="shared" si="35"/>
        <v>0.78869999999999996</v>
      </c>
      <c r="M119" s="3139">
        <f t="shared" si="35"/>
        <v>0.78869999999999996</v>
      </c>
    </row>
    <row r="120" spans="1:14">
      <c r="A120" s="3137" t="s">
        <v>2256</v>
      </c>
      <c r="B120" s="3138">
        <f>ROUND(0.993-0.0112*B117,4)</f>
        <v>0.95569999999999999</v>
      </c>
      <c r="C120" s="3138">
        <f>B120</f>
        <v>0.95569999999999999</v>
      </c>
      <c r="D120" s="3138">
        <f>ROUND(0.9415-0.0142*B117,4)</f>
        <v>0.89419999999999999</v>
      </c>
      <c r="E120" s="3138">
        <f t="shared" ref="E120:H121" si="36">D120</f>
        <v>0.89419999999999999</v>
      </c>
      <c r="F120" s="3138">
        <f t="shared" si="36"/>
        <v>0.89419999999999999</v>
      </c>
      <c r="G120" s="3138">
        <f t="shared" si="36"/>
        <v>0.89419999999999999</v>
      </c>
      <c r="H120" s="3138">
        <f t="shared" si="36"/>
        <v>0.89419999999999999</v>
      </c>
      <c r="I120" s="3138">
        <f>ROUND(0.838-0.0182*B117,4)</f>
        <v>0.77739999999999998</v>
      </c>
      <c r="J120" s="3138">
        <f t="shared" si="35"/>
        <v>0.77739999999999998</v>
      </c>
      <c r="K120" s="3138">
        <f t="shared" si="35"/>
        <v>0.77739999999999998</v>
      </c>
      <c r="L120" s="3138">
        <f t="shared" si="35"/>
        <v>0.77739999999999998</v>
      </c>
      <c r="M120" s="3139">
        <f t="shared" si="35"/>
        <v>0.77739999999999998</v>
      </c>
    </row>
    <row r="121" spans="1:14">
      <c r="A121" s="3137" t="s">
        <v>2257</v>
      </c>
      <c r="B121" s="3138">
        <f>ROUND(0.9448-0.0115*B117,4)</f>
        <v>0.90649999999999997</v>
      </c>
      <c r="C121" s="3138">
        <f>B121</f>
        <v>0.90649999999999997</v>
      </c>
      <c r="D121" s="3138">
        <f>ROUND(0.937-0.0145*B117,4)</f>
        <v>0.88870000000000005</v>
      </c>
      <c r="E121" s="3138">
        <f t="shared" si="36"/>
        <v>0.88870000000000005</v>
      </c>
      <c r="F121" s="3138">
        <f t="shared" si="36"/>
        <v>0.88870000000000005</v>
      </c>
      <c r="G121" s="3138">
        <f t="shared" si="36"/>
        <v>0.88870000000000005</v>
      </c>
      <c r="H121" s="3138">
        <f t="shared" si="36"/>
        <v>0.88870000000000005</v>
      </c>
      <c r="I121" s="3138">
        <f>ROUND(0.7965-0.0185*B117,4)</f>
        <v>0.7349</v>
      </c>
      <c r="J121" s="3138">
        <f t="shared" si="35"/>
        <v>0.7349</v>
      </c>
      <c r="K121" s="3138">
        <f t="shared" si="35"/>
        <v>0.7349</v>
      </c>
      <c r="L121" s="3138">
        <f t="shared" si="35"/>
        <v>0.7349</v>
      </c>
      <c r="M121" s="3139">
        <f t="shared" si="35"/>
        <v>0.7349</v>
      </c>
    </row>
    <row r="122" spans="1:14" ht="13.5" thickBot="1">
      <c r="A122" s="3140" t="s">
        <v>2258</v>
      </c>
      <c r="B122" s="3141">
        <f>ROUND(0.7836-0.012*B117,4)</f>
        <v>0.74360000000000004</v>
      </c>
      <c r="C122" s="3141">
        <f>B122</f>
        <v>0.74360000000000004</v>
      </c>
      <c r="D122" s="3141">
        <f>ROUND(0.753-0.015*B117,4)</f>
        <v>0.70309999999999995</v>
      </c>
      <c r="E122" s="3141">
        <f>D122</f>
        <v>0.70309999999999995</v>
      </c>
      <c r="F122" s="3141">
        <f>E122</f>
        <v>0.70309999999999995</v>
      </c>
      <c r="G122" s="3141">
        <f>ROUND(0.6612-0.018*B117,4)</f>
        <v>0.60129999999999995</v>
      </c>
      <c r="H122" s="3141">
        <f>G122</f>
        <v>0.60129999999999995</v>
      </c>
      <c r="I122" s="3141">
        <f>ROUND(0.5905-0.019*B117,4)</f>
        <v>0.5272</v>
      </c>
      <c r="J122" s="3141">
        <f t="shared" si="35"/>
        <v>0.5272</v>
      </c>
      <c r="K122" s="3141">
        <f t="shared" si="35"/>
        <v>0.5272</v>
      </c>
      <c r="L122" s="3141">
        <f t="shared" si="35"/>
        <v>0.5272</v>
      </c>
      <c r="M122" s="3142">
        <f t="shared" si="35"/>
        <v>0.5272</v>
      </c>
    </row>
    <row r="123" spans="1:14">
      <c r="A123" s="3143" t="s">
        <v>2931</v>
      </c>
      <c r="B123" s="3138">
        <f>ROUND(0.9404-0.0106*B117,4)</f>
        <v>0.90510000000000002</v>
      </c>
      <c r="C123" s="3138">
        <f>B123</f>
        <v>0.90510000000000002</v>
      </c>
      <c r="D123" s="3138">
        <f>ROUND(0.8955-0.0135*B117,4)</f>
        <v>0.85050000000000003</v>
      </c>
      <c r="E123" s="3138">
        <f t="shared" ref="E123:H123" si="37">D123</f>
        <v>0.85050000000000003</v>
      </c>
      <c r="F123" s="3138">
        <f t="shared" si="37"/>
        <v>0.85050000000000003</v>
      </c>
      <c r="G123" s="3138">
        <f t="shared" si="37"/>
        <v>0.85050000000000003</v>
      </c>
      <c r="H123" s="3138">
        <f t="shared" si="37"/>
        <v>0.85050000000000003</v>
      </c>
      <c r="I123" s="3138">
        <f>ROUND(0.7632-0.0166*B117,4)</f>
        <v>0.70789999999999997</v>
      </c>
      <c r="J123" s="3138">
        <f t="shared" si="35"/>
        <v>0.70789999999999997</v>
      </c>
      <c r="K123" s="3138">
        <f t="shared" si="35"/>
        <v>0.70789999999999997</v>
      </c>
      <c r="L123" s="3138">
        <f t="shared" si="35"/>
        <v>0.70789999999999997</v>
      </c>
      <c r="M123" s="3139">
        <f t="shared" si="35"/>
        <v>0.70789999999999997</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14:J114"/>
    <mergeCell ref="A37:A39"/>
    <mergeCell ref="J37:J39"/>
    <mergeCell ref="A104:J104"/>
    <mergeCell ref="A105:A106"/>
    <mergeCell ref="B105:B106"/>
    <mergeCell ref="A107:A113"/>
    <mergeCell ref="A4:J4"/>
    <mergeCell ref="A7:A11"/>
    <mergeCell ref="W8:X8"/>
    <mergeCell ref="W9:W10"/>
    <mergeCell ref="A20:A21"/>
    <mergeCell ref="D20:E20"/>
    <mergeCell ref="F20:G20"/>
  </mergeCells>
  <phoneticPr fontId="13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2906</v>
      </c>
      <c r="B19" s="3220" t="s">
        <v>2907</v>
      </c>
      <c r="C19" s="3220" t="s">
        <v>546</v>
      </c>
      <c r="D19" s="3221"/>
      <c r="E19" s="750" t="s">
        <v>3089</v>
      </c>
      <c r="F19" s="775"/>
      <c r="G19" s="775"/>
    </row>
    <row r="20" spans="1:13" s="780" customFormat="1">
      <c r="A20" s="3692" t="s">
        <v>180</v>
      </c>
      <c r="B20" s="3702" t="s">
        <v>2923</v>
      </c>
      <c r="C20" s="3222" t="s">
        <v>2853</v>
      </c>
      <c r="D20" s="3223"/>
      <c r="E20" s="3224">
        <v>1</v>
      </c>
      <c r="F20" s="778" t="s">
        <v>2859</v>
      </c>
      <c r="G20" s="779"/>
      <c r="H20" s="773"/>
      <c r="I20" s="773"/>
    </row>
    <row r="21" spans="1:13" s="780" customFormat="1">
      <c r="A21" s="3693"/>
      <c r="B21" s="3697"/>
      <c r="C21" s="776" t="s">
        <v>2854</v>
      </c>
      <c r="D21" s="777"/>
      <c r="E21" s="3225">
        <v>1</v>
      </c>
      <c r="F21" s="778" t="s">
        <v>2860</v>
      </c>
      <c r="G21" s="779"/>
      <c r="H21" s="773"/>
      <c r="I21" s="773"/>
    </row>
    <row r="22" spans="1:13" s="780" customFormat="1">
      <c r="A22" s="3693"/>
      <c r="B22" s="3697"/>
      <c r="C22" s="776" t="s">
        <v>2855</v>
      </c>
      <c r="D22" s="777"/>
      <c r="E22" s="3225">
        <v>0.9</v>
      </c>
      <c r="F22" s="778" t="s">
        <v>2861</v>
      </c>
      <c r="G22" s="779"/>
      <c r="H22" s="773"/>
      <c r="I22" s="773"/>
    </row>
    <row r="23" spans="1:13" s="780" customFormat="1">
      <c r="A23" s="3693"/>
      <c r="B23" s="3697"/>
      <c r="C23" s="776" t="s">
        <v>2856</v>
      </c>
      <c r="D23" s="777"/>
      <c r="E23" s="3225">
        <v>0.9</v>
      </c>
      <c r="F23" s="778" t="s">
        <v>2862</v>
      </c>
      <c r="G23" s="779"/>
      <c r="H23" s="773"/>
      <c r="I23" s="773"/>
    </row>
    <row r="24" spans="1:13" s="780" customFormat="1">
      <c r="A24" s="3693"/>
      <c r="B24" s="3697"/>
      <c r="C24" s="776" t="s">
        <v>2857</v>
      </c>
      <c r="D24" s="777"/>
      <c r="E24" s="3225">
        <v>0.8</v>
      </c>
      <c r="F24" s="778" t="s">
        <v>2863</v>
      </c>
      <c r="G24" s="779"/>
      <c r="H24" s="773"/>
      <c r="I24" s="773"/>
    </row>
    <row r="25" spans="1:13" s="780" customFormat="1" ht="14.25" thickBot="1">
      <c r="A25" s="3694"/>
      <c r="B25" s="3703"/>
      <c r="C25" s="3226" t="s">
        <v>2858</v>
      </c>
      <c r="D25" s="3227"/>
      <c r="E25" s="3228">
        <v>0.8</v>
      </c>
      <c r="F25" s="778" t="s">
        <v>2864</v>
      </c>
      <c r="G25" s="779"/>
      <c r="H25" s="773"/>
      <c r="I25" s="773"/>
    </row>
    <row r="26" spans="1:13" s="780" customFormat="1" ht="14.25" thickBot="1">
      <c r="A26" s="3229" t="s">
        <v>181</v>
      </c>
      <c r="B26" s="3230" t="s">
        <v>2923</v>
      </c>
      <c r="C26" s="3231" t="s">
        <v>2867</v>
      </c>
      <c r="D26" s="3232"/>
      <c r="E26" s="3233">
        <v>1</v>
      </c>
      <c r="F26" s="778" t="s">
        <v>2865</v>
      </c>
      <c r="G26" s="779"/>
      <c r="H26" s="773"/>
      <c r="I26" s="773"/>
    </row>
    <row r="27" spans="1:13" s="780" customFormat="1">
      <c r="A27" s="3699" t="s">
        <v>2866</v>
      </c>
      <c r="B27" s="3702" t="s">
        <v>2866</v>
      </c>
      <c r="C27" s="3222" t="s">
        <v>2868</v>
      </c>
      <c r="D27" s="3223"/>
      <c r="E27" s="3224">
        <v>1</v>
      </c>
      <c r="F27" s="778" t="s">
        <v>2881</v>
      </c>
      <c r="G27" s="779"/>
      <c r="H27" s="773"/>
      <c r="I27" s="773"/>
    </row>
    <row r="28" spans="1:13" s="780" customFormat="1">
      <c r="A28" s="3700"/>
      <c r="B28" s="3697"/>
      <c r="C28" s="776" t="s">
        <v>2869</v>
      </c>
      <c r="D28" s="777"/>
      <c r="E28" s="3225">
        <v>1</v>
      </c>
      <c r="F28" s="778" t="s">
        <v>2882</v>
      </c>
      <c r="G28" s="779"/>
      <c r="H28" s="773"/>
      <c r="I28" s="773"/>
    </row>
    <row r="29" spans="1:13" s="780" customFormat="1">
      <c r="A29" s="3700"/>
      <c r="B29" s="3697"/>
      <c r="C29" s="776" t="s">
        <v>2870</v>
      </c>
      <c r="D29" s="777"/>
      <c r="E29" s="3225">
        <v>0.8</v>
      </c>
      <c r="F29" s="778" t="s">
        <v>2883</v>
      </c>
      <c r="G29" s="779"/>
      <c r="H29" s="773"/>
      <c r="I29" s="773"/>
    </row>
    <row r="30" spans="1:13" s="780" customFormat="1">
      <c r="A30" s="3700"/>
      <c r="B30" s="3697"/>
      <c r="C30" s="776" t="s">
        <v>2871</v>
      </c>
      <c r="D30" s="777"/>
      <c r="E30" s="3225">
        <v>0.8</v>
      </c>
      <c r="F30" s="778" t="s">
        <v>2884</v>
      </c>
      <c r="G30" s="779"/>
      <c r="H30" s="773"/>
      <c r="I30" s="773"/>
    </row>
    <row r="31" spans="1:13" s="780" customFormat="1">
      <c r="A31" s="3700"/>
      <c r="B31" s="3697"/>
      <c r="C31" s="776" t="s">
        <v>2872</v>
      </c>
      <c r="D31" s="777"/>
      <c r="E31" s="3225">
        <v>0.8</v>
      </c>
      <c r="F31" s="778" t="s">
        <v>2885</v>
      </c>
      <c r="G31" s="779"/>
      <c r="H31" s="773"/>
      <c r="I31" s="773"/>
    </row>
    <row r="32" spans="1:13" s="780" customFormat="1">
      <c r="A32" s="3700"/>
      <c r="B32" s="3697"/>
      <c r="C32" s="776" t="s">
        <v>2873</v>
      </c>
      <c r="D32" s="777"/>
      <c r="E32" s="3225">
        <v>0.7</v>
      </c>
      <c r="F32" s="778" t="s">
        <v>2886</v>
      </c>
      <c r="G32" s="779"/>
      <c r="H32" s="773"/>
      <c r="I32" s="773"/>
    </row>
    <row r="33" spans="1:9" s="780" customFormat="1">
      <c r="A33" s="3700"/>
      <c r="B33" s="3697"/>
      <c r="C33" s="776" t="s">
        <v>2874</v>
      </c>
      <c r="D33" s="777"/>
      <c r="E33" s="3225">
        <v>0.8</v>
      </c>
      <c r="F33" s="778" t="s">
        <v>2887</v>
      </c>
      <c r="G33" s="779"/>
      <c r="H33" s="773"/>
      <c r="I33" s="773"/>
    </row>
    <row r="34" spans="1:9" s="780" customFormat="1">
      <c r="A34" s="3700"/>
      <c r="B34" s="3697"/>
      <c r="C34" s="776" t="s">
        <v>2875</v>
      </c>
      <c r="D34" s="777"/>
      <c r="E34" s="3225">
        <v>0.6</v>
      </c>
      <c r="F34" s="778" t="s">
        <v>2888</v>
      </c>
      <c r="G34" s="779"/>
      <c r="H34" s="773"/>
      <c r="I34" s="773"/>
    </row>
    <row r="35" spans="1:9" s="780" customFormat="1">
      <c r="A35" s="3700"/>
      <c r="B35" s="3697"/>
      <c r="C35" s="776" t="s">
        <v>2876</v>
      </c>
      <c r="D35" s="777"/>
      <c r="E35" s="3225">
        <v>0.2</v>
      </c>
      <c r="F35" s="778" t="s">
        <v>2889</v>
      </c>
      <c r="G35" s="779"/>
      <c r="H35" s="773"/>
      <c r="I35" s="773"/>
    </row>
    <row r="36" spans="1:9" s="780" customFormat="1">
      <c r="A36" s="3700"/>
      <c r="B36" s="3697"/>
      <c r="C36" s="776" t="s">
        <v>2877</v>
      </c>
      <c r="D36" s="777"/>
      <c r="E36" s="3225">
        <v>0.2</v>
      </c>
      <c r="F36" s="778" t="s">
        <v>2890</v>
      </c>
      <c r="G36" s="779"/>
      <c r="H36" s="773"/>
      <c r="I36" s="773"/>
    </row>
    <row r="37" spans="1:9" s="780" customFormat="1">
      <c r="A37" s="3700"/>
      <c r="B37" s="3696" t="s">
        <v>2924</v>
      </c>
      <c r="C37" s="776" t="s">
        <v>2878</v>
      </c>
      <c r="D37" s="777"/>
      <c r="E37" s="3225">
        <v>0.6</v>
      </c>
      <c r="F37" s="778" t="s">
        <v>2891</v>
      </c>
      <c r="G37" s="779"/>
      <c r="H37" s="773"/>
      <c r="I37" s="773"/>
    </row>
    <row r="38" spans="1:9" s="780" customFormat="1">
      <c r="A38" s="3700"/>
      <c r="B38" s="3697"/>
      <c r="C38" s="776" t="s">
        <v>2879</v>
      </c>
      <c r="D38" s="777"/>
      <c r="E38" s="3225">
        <v>0.6</v>
      </c>
      <c r="F38" s="778" t="s">
        <v>2892</v>
      </c>
      <c r="G38" s="779"/>
      <c r="H38" s="773"/>
      <c r="I38" s="773"/>
    </row>
    <row r="39" spans="1:9" s="780" customFormat="1" ht="14.25" thickBot="1">
      <c r="A39" s="3701"/>
      <c r="B39" s="3703"/>
      <c r="C39" s="3226" t="s">
        <v>2880</v>
      </c>
      <c r="D39" s="3227"/>
      <c r="E39" s="3228">
        <v>0.6</v>
      </c>
      <c r="F39" s="778" t="s">
        <v>2893</v>
      </c>
      <c r="G39" s="779"/>
      <c r="H39" s="773"/>
      <c r="I39" s="773"/>
    </row>
    <row r="40" spans="1:9" s="780" customFormat="1" ht="14.25" thickBot="1">
      <c r="A40" s="3229" t="s">
        <v>539</v>
      </c>
      <c r="B40" s="3230" t="s">
        <v>2925</v>
      </c>
      <c r="C40" s="3231" t="s">
        <v>2894</v>
      </c>
      <c r="D40" s="3232"/>
      <c r="E40" s="3233">
        <v>1</v>
      </c>
      <c r="F40" s="778" t="s">
        <v>2895</v>
      </c>
      <c r="G40" s="779"/>
      <c r="H40" s="773"/>
      <c r="I40" s="773"/>
    </row>
    <row r="41" spans="1:9" s="780" customFormat="1">
      <c r="A41" s="3692" t="s">
        <v>182</v>
      </c>
      <c r="B41" s="3702" t="s">
        <v>2920</v>
      </c>
      <c r="C41" s="3222" t="s">
        <v>2896</v>
      </c>
      <c r="D41" s="3223"/>
      <c r="E41" s="3224">
        <v>1</v>
      </c>
      <c r="F41" s="778" t="s">
        <v>2908</v>
      </c>
      <c r="G41" s="779"/>
      <c r="H41" s="773"/>
      <c r="I41" s="773"/>
    </row>
    <row r="42" spans="1:9" s="780" customFormat="1">
      <c r="A42" s="3693"/>
      <c r="B42" s="3697"/>
      <c r="C42" s="776" t="s">
        <v>2897</v>
      </c>
      <c r="D42" s="777"/>
      <c r="E42" s="3225">
        <v>1</v>
      </c>
      <c r="F42" s="778" t="s">
        <v>2909</v>
      </c>
      <c r="G42" s="779"/>
      <c r="H42" s="773"/>
      <c r="I42" s="773"/>
    </row>
    <row r="43" spans="1:9" s="780" customFormat="1">
      <c r="A43" s="3693"/>
      <c r="B43" s="3698"/>
      <c r="C43" s="776" t="s">
        <v>2898</v>
      </c>
      <c r="D43" s="777"/>
      <c r="E43" s="3225">
        <v>1.5</v>
      </c>
      <c r="F43" s="778" t="s">
        <v>2910</v>
      </c>
      <c r="G43" s="779"/>
      <c r="H43" s="773"/>
      <c r="I43" s="773"/>
    </row>
    <row r="44" spans="1:9" s="780" customFormat="1">
      <c r="A44" s="3693"/>
      <c r="B44" s="3176" t="s">
        <v>2921</v>
      </c>
      <c r="C44" s="776" t="s">
        <v>2919</v>
      </c>
      <c r="D44" s="777"/>
      <c r="E44" s="3225">
        <v>2</v>
      </c>
      <c r="F44" s="778" t="s">
        <v>2911</v>
      </c>
      <c r="G44" s="779"/>
      <c r="H44" s="773"/>
      <c r="I44" s="773"/>
    </row>
    <row r="45" spans="1:9" s="780" customFormat="1">
      <c r="A45" s="3693"/>
      <c r="B45" s="3696" t="s">
        <v>2922</v>
      </c>
      <c r="C45" s="776" t="s">
        <v>2899</v>
      </c>
      <c r="D45" s="777"/>
      <c r="E45" s="3225">
        <v>1</v>
      </c>
      <c r="F45" s="778" t="s">
        <v>2912</v>
      </c>
      <c r="G45" s="779"/>
      <c r="H45" s="773"/>
      <c r="I45" s="773"/>
    </row>
    <row r="46" spans="1:9" s="780" customFormat="1">
      <c r="A46" s="3693"/>
      <c r="B46" s="3697"/>
      <c r="C46" s="776" t="s">
        <v>2900</v>
      </c>
      <c r="D46" s="777"/>
      <c r="E46" s="3225">
        <v>1</v>
      </c>
      <c r="F46" s="778" t="s">
        <v>2913</v>
      </c>
      <c r="G46" s="779"/>
      <c r="H46" s="773"/>
      <c r="I46" s="773"/>
    </row>
    <row r="47" spans="1:9" s="780" customFormat="1">
      <c r="A47" s="3693"/>
      <c r="B47" s="3697"/>
      <c r="C47" s="776" t="s">
        <v>2901</v>
      </c>
      <c r="D47" s="777"/>
      <c r="E47" s="3225">
        <v>1</v>
      </c>
      <c r="F47" s="778" t="s">
        <v>2914</v>
      </c>
      <c r="G47" s="779"/>
      <c r="H47" s="773"/>
      <c r="I47" s="773"/>
    </row>
    <row r="48" spans="1:9" s="780" customFormat="1">
      <c r="A48" s="3693"/>
      <c r="B48" s="3697"/>
      <c r="C48" s="776" t="s">
        <v>2902</v>
      </c>
      <c r="D48" s="777"/>
      <c r="E48" s="3225">
        <v>1</v>
      </c>
      <c r="F48" s="778" t="s">
        <v>2915</v>
      </c>
      <c r="G48" s="779"/>
      <c r="H48" s="773"/>
      <c r="I48" s="773"/>
    </row>
    <row r="49" spans="1:9" s="780" customFormat="1">
      <c r="A49" s="3693"/>
      <c r="B49" s="3697"/>
      <c r="C49" s="776" t="s">
        <v>2903</v>
      </c>
      <c r="D49" s="777"/>
      <c r="E49" s="3225">
        <v>1</v>
      </c>
      <c r="F49" s="778" t="s">
        <v>2916</v>
      </c>
      <c r="G49" s="779"/>
      <c r="H49" s="773"/>
      <c r="I49" s="773"/>
    </row>
    <row r="50" spans="1:9" s="780" customFormat="1">
      <c r="A50" s="3693"/>
      <c r="B50" s="3697"/>
      <c r="C50" s="776" t="s">
        <v>2904</v>
      </c>
      <c r="D50" s="777"/>
      <c r="E50" s="3225">
        <v>1</v>
      </c>
      <c r="F50" s="778" t="s">
        <v>2917</v>
      </c>
      <c r="G50" s="779"/>
      <c r="H50" s="773"/>
      <c r="I50" s="773"/>
    </row>
    <row r="51" spans="1:9" s="780" customFormat="1" ht="14.25" thickBot="1">
      <c r="A51" s="3694"/>
      <c r="B51" s="3703"/>
      <c r="C51" s="3226" t="s">
        <v>2905</v>
      </c>
      <c r="D51" s="3227"/>
      <c r="E51" s="3228">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2748</v>
      </c>
      <c r="D72" s="2910"/>
      <c r="E72" s="786" t="s">
        <v>1</v>
      </c>
      <c r="F72" s="2910" t="s">
        <v>1</v>
      </c>
    </row>
    <row r="73" spans="1:15" s="773" customFormat="1">
      <c r="A73" s="2910">
        <v>1</v>
      </c>
      <c r="B73" s="3696" t="s">
        <v>483</v>
      </c>
      <c r="C73" s="749" t="s">
        <v>484</v>
      </c>
      <c r="D73" s="749" t="s">
        <v>485</v>
      </c>
      <c r="E73" s="786">
        <v>0.2</v>
      </c>
      <c r="F73" s="2910">
        <v>25</v>
      </c>
      <c r="L73" s="747"/>
      <c r="M73" s="747"/>
      <c r="N73" s="747"/>
      <c r="O73" s="747"/>
    </row>
    <row r="74" spans="1:15" s="773" customFormat="1" ht="24">
      <c r="A74" s="2910">
        <v>2</v>
      </c>
      <c r="B74" s="3697"/>
      <c r="C74" s="749" t="s">
        <v>2749</v>
      </c>
      <c r="D74" s="749" t="s">
        <v>2750</v>
      </c>
      <c r="E74" s="786">
        <v>0.2</v>
      </c>
      <c r="F74" s="2910">
        <v>25</v>
      </c>
      <c r="L74" s="747"/>
      <c r="M74" s="747"/>
      <c r="N74" s="747"/>
      <c r="O74" s="747"/>
    </row>
    <row r="75" spans="1:15" s="773" customFormat="1" ht="24">
      <c r="A75" s="2910">
        <v>3</v>
      </c>
      <c r="B75" s="3697"/>
      <c r="C75" s="749" t="s">
        <v>2751</v>
      </c>
      <c r="D75" s="749" t="s">
        <v>2752</v>
      </c>
      <c r="E75" s="786">
        <v>0.2</v>
      </c>
      <c r="F75" s="2910">
        <v>25</v>
      </c>
      <c r="L75" s="747"/>
      <c r="M75" s="747"/>
      <c r="N75" s="747"/>
      <c r="O75" s="747"/>
    </row>
    <row r="76" spans="1:15" s="773" customFormat="1">
      <c r="A76" s="2910">
        <v>4</v>
      </c>
      <c r="B76" s="3697"/>
      <c r="C76" s="749" t="s">
        <v>2753</v>
      </c>
      <c r="D76" s="749" t="s">
        <v>2754</v>
      </c>
      <c r="E76" s="786">
        <v>0.15</v>
      </c>
      <c r="F76" s="2910">
        <v>20</v>
      </c>
      <c r="L76" s="747"/>
      <c r="M76" s="747"/>
      <c r="N76" s="747"/>
      <c r="O76" s="747"/>
    </row>
    <row r="77" spans="1:15" s="773" customFormat="1" ht="24">
      <c r="A77" s="2910">
        <v>5</v>
      </c>
      <c r="B77" s="3697"/>
      <c r="C77" s="749" t="s">
        <v>2755</v>
      </c>
      <c r="D77" s="749" t="s">
        <v>2756</v>
      </c>
      <c r="E77" s="786">
        <v>0.15</v>
      </c>
      <c r="F77" s="2910">
        <v>20</v>
      </c>
      <c r="L77" s="747"/>
      <c r="M77" s="747"/>
      <c r="N77" s="747"/>
      <c r="O77" s="747"/>
    </row>
    <row r="78" spans="1:15" s="773" customFormat="1" ht="24">
      <c r="A78" s="2910">
        <v>6</v>
      </c>
      <c r="B78" s="3697"/>
      <c r="C78" s="749" t="s">
        <v>2757</v>
      </c>
      <c r="D78" s="749" t="s">
        <v>2758</v>
      </c>
      <c r="E78" s="786">
        <v>0.15</v>
      </c>
      <c r="F78" s="2910">
        <v>20</v>
      </c>
      <c r="L78" s="747"/>
      <c r="M78" s="747"/>
      <c r="N78" s="747"/>
      <c r="O78" s="747"/>
    </row>
    <row r="79" spans="1:15" s="773" customFormat="1" ht="24">
      <c r="A79" s="2910">
        <v>7</v>
      </c>
      <c r="B79" s="3697"/>
      <c r="C79" s="749" t="s">
        <v>2759</v>
      </c>
      <c r="D79" s="749" t="s">
        <v>2760</v>
      </c>
      <c r="E79" s="786">
        <v>0.15</v>
      </c>
      <c r="F79" s="2910">
        <v>20</v>
      </c>
      <c r="L79" s="747"/>
      <c r="M79" s="747"/>
      <c r="N79" s="747"/>
      <c r="O79" s="747"/>
    </row>
    <row r="80" spans="1:15" s="773" customFormat="1" ht="24">
      <c r="A80" s="2910">
        <v>8</v>
      </c>
      <c r="B80" s="3697"/>
      <c r="C80" s="749" t="s">
        <v>2761</v>
      </c>
      <c r="D80" s="749" t="s">
        <v>2762</v>
      </c>
      <c r="E80" s="786">
        <v>0.1</v>
      </c>
      <c r="F80" s="2910">
        <v>15</v>
      </c>
      <c r="L80" s="747"/>
      <c r="M80" s="747"/>
      <c r="N80" s="747"/>
      <c r="O80" s="747"/>
    </row>
    <row r="81" spans="1:15" s="773" customFormat="1" ht="24">
      <c r="A81" s="2910">
        <v>9</v>
      </c>
      <c r="B81" s="3697"/>
      <c r="C81" s="749" t="s">
        <v>2763</v>
      </c>
      <c r="D81" s="749" t="s">
        <v>2764</v>
      </c>
      <c r="E81" s="786">
        <v>0.1</v>
      </c>
      <c r="F81" s="2910">
        <v>15</v>
      </c>
      <c r="L81" s="747"/>
      <c r="M81" s="747"/>
      <c r="N81" s="747"/>
      <c r="O81" s="747"/>
    </row>
    <row r="82" spans="1:15" s="773" customFormat="1" ht="24">
      <c r="A82" s="2910">
        <v>10</v>
      </c>
      <c r="B82" s="3697"/>
      <c r="C82" s="749" t="s">
        <v>2765</v>
      </c>
      <c r="D82" s="749" t="s">
        <v>2766</v>
      </c>
      <c r="E82" s="786">
        <v>0.1</v>
      </c>
      <c r="F82" s="2910">
        <v>15</v>
      </c>
      <c r="L82" s="747"/>
      <c r="M82" s="747"/>
      <c r="N82" s="747"/>
      <c r="O82" s="747"/>
    </row>
    <row r="83" spans="1:15" s="773" customFormat="1" ht="24">
      <c r="A83" s="2910">
        <v>11</v>
      </c>
      <c r="B83" s="3697"/>
      <c r="C83" s="749" t="s">
        <v>2767</v>
      </c>
      <c r="D83" s="749" t="s">
        <v>2768</v>
      </c>
      <c r="E83" s="786">
        <v>0.1</v>
      </c>
      <c r="F83" s="2910">
        <v>15</v>
      </c>
      <c r="L83" s="747"/>
      <c r="M83" s="747"/>
      <c r="N83" s="747"/>
      <c r="O83" s="747"/>
    </row>
    <row r="84" spans="1:15" s="773" customFormat="1" ht="24">
      <c r="A84" s="2910">
        <v>12</v>
      </c>
      <c r="B84" s="3697"/>
      <c r="C84" s="749" t="s">
        <v>2769</v>
      </c>
      <c r="D84" s="749" t="s">
        <v>2770</v>
      </c>
      <c r="E84" s="786">
        <v>0.1</v>
      </c>
      <c r="F84" s="2910">
        <v>15</v>
      </c>
      <c r="L84" s="747"/>
      <c r="M84" s="747"/>
      <c r="N84" s="747"/>
      <c r="O84" s="747"/>
    </row>
    <row r="85" spans="1:15" s="773" customFormat="1">
      <c r="A85" s="2910">
        <v>13</v>
      </c>
      <c r="B85" s="3697"/>
      <c r="C85" s="749" t="s">
        <v>2771</v>
      </c>
      <c r="D85" s="749" t="s">
        <v>2772</v>
      </c>
      <c r="E85" s="786">
        <v>0.1</v>
      </c>
      <c r="F85" s="2910">
        <v>15</v>
      </c>
      <c r="L85" s="747"/>
      <c r="M85" s="747"/>
      <c r="N85" s="747"/>
      <c r="O85" s="747"/>
    </row>
    <row r="86" spans="1:15" s="773" customFormat="1">
      <c r="A86" s="2910">
        <v>14</v>
      </c>
      <c r="B86" s="3697"/>
      <c r="C86" s="749" t="s">
        <v>2773</v>
      </c>
      <c r="D86" s="749" t="s">
        <v>2774</v>
      </c>
      <c r="E86" s="786">
        <v>0.1</v>
      </c>
      <c r="F86" s="2910">
        <v>15</v>
      </c>
      <c r="L86" s="747"/>
      <c r="M86" s="747"/>
      <c r="N86" s="747"/>
      <c r="O86" s="747"/>
    </row>
    <row r="87" spans="1:15" s="773" customFormat="1">
      <c r="A87" s="2910">
        <v>15</v>
      </c>
      <c r="B87" s="3697"/>
      <c r="C87" s="749" t="s">
        <v>2775</v>
      </c>
      <c r="D87" s="749" t="s">
        <v>2776</v>
      </c>
      <c r="E87" s="786">
        <v>0.1</v>
      </c>
      <c r="F87" s="2910">
        <v>15</v>
      </c>
      <c r="L87" s="747"/>
      <c r="M87" s="747"/>
      <c r="N87" s="747"/>
      <c r="O87" s="747"/>
    </row>
    <row r="88" spans="1:15" s="773" customFormat="1" ht="24">
      <c r="A88" s="2910">
        <v>16</v>
      </c>
      <c r="B88" s="3697"/>
      <c r="C88" s="749" t="s">
        <v>2777</v>
      </c>
      <c r="D88" s="749" t="s">
        <v>2778</v>
      </c>
      <c r="E88" s="786">
        <v>0.1</v>
      </c>
      <c r="F88" s="2910">
        <v>15</v>
      </c>
      <c r="L88" s="747"/>
      <c r="M88" s="747"/>
      <c r="N88" s="747"/>
      <c r="O88" s="747"/>
    </row>
    <row r="89" spans="1:15" s="773" customFormat="1" ht="24">
      <c r="A89" s="2910">
        <v>17</v>
      </c>
      <c r="B89" s="3698"/>
      <c r="C89" s="749" t="s">
        <v>2779</v>
      </c>
      <c r="D89" s="749" t="s">
        <v>2780</v>
      </c>
      <c r="E89" s="786">
        <v>0.1</v>
      </c>
      <c r="F89" s="2910">
        <v>15</v>
      </c>
      <c r="L89" s="747"/>
      <c r="M89" s="747"/>
      <c r="N89" s="747"/>
      <c r="O89" s="747"/>
    </row>
    <row r="90" spans="1:15" s="773" customFormat="1">
      <c r="A90" s="2910">
        <v>18</v>
      </c>
      <c r="B90" s="3696" t="s">
        <v>486</v>
      </c>
      <c r="C90" s="749" t="s">
        <v>487</v>
      </c>
      <c r="D90" s="749" t="s">
        <v>488</v>
      </c>
      <c r="E90" s="786">
        <v>0.2</v>
      </c>
      <c r="F90" s="2910">
        <v>25</v>
      </c>
      <c r="L90" s="747"/>
      <c r="M90" s="747"/>
    </row>
    <row r="91" spans="1:15" s="773" customFormat="1" ht="24">
      <c r="A91" s="2910">
        <v>19</v>
      </c>
      <c r="B91" s="3697"/>
      <c r="C91" s="749" t="s">
        <v>2781</v>
      </c>
      <c r="D91" s="749" t="s">
        <v>491</v>
      </c>
      <c r="E91" s="786">
        <v>0.2</v>
      </c>
      <c r="F91" s="2910">
        <v>25</v>
      </c>
      <c r="L91" s="747"/>
      <c r="M91" s="747"/>
    </row>
    <row r="92" spans="1:15" s="773" customFormat="1">
      <c r="A92" s="2910">
        <v>20</v>
      </c>
      <c r="B92" s="3697"/>
      <c r="C92" s="749" t="s">
        <v>489</v>
      </c>
      <c r="D92" s="749" t="s">
        <v>490</v>
      </c>
      <c r="E92" s="786">
        <v>0.15</v>
      </c>
      <c r="F92" s="2910">
        <v>20</v>
      </c>
      <c r="L92" s="747"/>
      <c r="M92" s="747"/>
    </row>
    <row r="93" spans="1:15" s="773" customFormat="1">
      <c r="A93" s="2910">
        <v>21</v>
      </c>
      <c r="B93" s="3697"/>
      <c r="C93" s="749" t="s">
        <v>2782</v>
      </c>
      <c r="D93" s="749" t="s">
        <v>492</v>
      </c>
      <c r="E93" s="786">
        <v>0.15</v>
      </c>
      <c r="F93" s="2910">
        <v>20</v>
      </c>
      <c r="L93" s="747"/>
      <c r="M93" s="747"/>
    </row>
    <row r="94" spans="1:15" s="773" customFormat="1">
      <c r="A94" s="2910">
        <v>22</v>
      </c>
      <c r="B94" s="3697"/>
      <c r="C94" s="749" t="s">
        <v>2784</v>
      </c>
      <c r="D94" s="749" t="s">
        <v>2785</v>
      </c>
      <c r="E94" s="786">
        <v>0.15</v>
      </c>
      <c r="F94" s="2910">
        <v>20</v>
      </c>
      <c r="L94" s="747"/>
      <c r="M94" s="747"/>
    </row>
    <row r="95" spans="1:15" s="773" customFormat="1" ht="36">
      <c r="A95" s="2910">
        <v>23</v>
      </c>
      <c r="B95" s="3697"/>
      <c r="C95" s="749" t="s">
        <v>2786</v>
      </c>
      <c r="D95" s="749" t="s">
        <v>2787</v>
      </c>
      <c r="E95" s="786">
        <v>0.15</v>
      </c>
      <c r="F95" s="2910">
        <v>20</v>
      </c>
      <c r="L95" s="747"/>
      <c r="M95" s="747"/>
    </row>
    <row r="96" spans="1:15" s="773" customFormat="1">
      <c r="A96" s="2910">
        <v>24</v>
      </c>
      <c r="B96" s="3697"/>
      <c r="C96" s="749" t="s">
        <v>2788</v>
      </c>
      <c r="D96" s="749" t="s">
        <v>2789</v>
      </c>
      <c r="E96" s="786">
        <v>0.1</v>
      </c>
      <c r="F96" s="2910">
        <v>15</v>
      </c>
      <c r="L96" s="747"/>
      <c r="M96" s="747"/>
    </row>
    <row r="97" spans="1:13" s="773" customFormat="1">
      <c r="A97" s="2910">
        <v>25</v>
      </c>
      <c r="B97" s="3697"/>
      <c r="C97" s="749" t="s">
        <v>2783</v>
      </c>
      <c r="D97" s="749" t="s">
        <v>2790</v>
      </c>
      <c r="E97" s="786">
        <v>0.1</v>
      </c>
      <c r="F97" s="2910">
        <v>15</v>
      </c>
      <c r="L97" s="747"/>
      <c r="M97" s="747"/>
    </row>
    <row r="98" spans="1:13" s="773" customFormat="1" ht="24">
      <c r="A98" s="2910">
        <v>26</v>
      </c>
      <c r="B98" s="3697"/>
      <c r="C98" s="749" t="s">
        <v>2791</v>
      </c>
      <c r="D98" s="749" t="s">
        <v>2792</v>
      </c>
      <c r="E98" s="786">
        <v>0.1</v>
      </c>
      <c r="F98" s="2910">
        <v>15</v>
      </c>
      <c r="L98" s="747"/>
      <c r="M98" s="747"/>
    </row>
    <row r="99" spans="1:13" s="773" customFormat="1" ht="24">
      <c r="A99" s="2910">
        <v>27</v>
      </c>
      <c r="B99" s="3697"/>
      <c r="C99" s="749" t="s">
        <v>2793</v>
      </c>
      <c r="D99" s="749" t="s">
        <v>2794</v>
      </c>
      <c r="E99" s="786">
        <v>0.1</v>
      </c>
      <c r="F99" s="2910">
        <v>15</v>
      </c>
      <c r="L99" s="747"/>
      <c r="M99" s="747"/>
    </row>
    <row r="100" spans="1:13" s="773" customFormat="1">
      <c r="A100" s="2910">
        <v>28</v>
      </c>
      <c r="B100" s="3697"/>
      <c r="C100" s="749" t="s">
        <v>2795</v>
      </c>
      <c r="D100" s="749" t="s">
        <v>2796</v>
      </c>
      <c r="E100" s="786">
        <v>0.1</v>
      </c>
      <c r="F100" s="2910">
        <v>15</v>
      </c>
      <c r="L100" s="747"/>
      <c r="M100" s="747"/>
    </row>
    <row r="101" spans="1:13" s="773" customFormat="1">
      <c r="A101" s="2910">
        <v>29</v>
      </c>
      <c r="B101" s="3697"/>
      <c r="C101" s="749" t="s">
        <v>2797</v>
      </c>
      <c r="D101" s="749" t="s">
        <v>2798</v>
      </c>
      <c r="E101" s="786">
        <v>0.1</v>
      </c>
      <c r="F101" s="2910">
        <v>15</v>
      </c>
      <c r="L101" s="747"/>
      <c r="M101" s="747"/>
    </row>
    <row r="102" spans="1:13" s="773" customFormat="1">
      <c r="A102" s="2910">
        <v>30</v>
      </c>
      <c r="B102" s="3697"/>
      <c r="C102" s="749" t="s">
        <v>2799</v>
      </c>
      <c r="D102" s="749" t="s">
        <v>2800</v>
      </c>
      <c r="E102" s="786">
        <v>0.1</v>
      </c>
      <c r="F102" s="2910">
        <v>15</v>
      </c>
      <c r="L102" s="747"/>
      <c r="M102" s="747"/>
    </row>
    <row r="103" spans="1:13" s="773" customFormat="1" ht="24">
      <c r="A103" s="2910">
        <v>31</v>
      </c>
      <c r="B103" s="3697"/>
      <c r="C103" s="749" t="s">
        <v>2801</v>
      </c>
      <c r="D103" s="749" t="s">
        <v>2802</v>
      </c>
      <c r="E103" s="786">
        <v>0.1</v>
      </c>
      <c r="F103" s="2910">
        <v>15</v>
      </c>
      <c r="L103" s="747"/>
      <c r="M103" s="747"/>
    </row>
    <row r="104" spans="1:13" s="773" customFormat="1" ht="24">
      <c r="A104" s="2910">
        <v>32</v>
      </c>
      <c r="B104" s="3697"/>
      <c r="C104" s="749" t="s">
        <v>2803</v>
      </c>
      <c r="D104" s="749" t="s">
        <v>2804</v>
      </c>
      <c r="E104" s="786">
        <v>0.1</v>
      </c>
      <c r="F104" s="2910">
        <v>15</v>
      </c>
      <c r="L104" s="747"/>
      <c r="M104" s="747"/>
    </row>
    <row r="105" spans="1:13" s="773" customFormat="1" ht="24">
      <c r="A105" s="2910">
        <v>33</v>
      </c>
      <c r="B105" s="3697"/>
      <c r="C105" s="749" t="s">
        <v>2805</v>
      </c>
      <c r="D105" s="749" t="s">
        <v>2806</v>
      </c>
      <c r="E105" s="786">
        <v>0.1</v>
      </c>
      <c r="F105" s="2910">
        <v>15</v>
      </c>
      <c r="L105" s="747"/>
      <c r="M105" s="747"/>
    </row>
    <row r="106" spans="1:13" s="773" customFormat="1" ht="24">
      <c r="A106" s="2910">
        <v>34</v>
      </c>
      <c r="B106" s="3698"/>
      <c r="C106" s="749" t="s">
        <v>2807</v>
      </c>
      <c r="D106" s="749" t="s">
        <v>2808</v>
      </c>
      <c r="E106" s="786">
        <v>0.1</v>
      </c>
      <c r="F106" s="2910">
        <v>15</v>
      </c>
      <c r="L106" s="747"/>
      <c r="M106" s="747"/>
    </row>
    <row r="107" spans="1:13" s="773" customFormat="1" ht="24">
      <c r="A107" s="2910">
        <v>35</v>
      </c>
      <c r="B107" s="3696" t="s">
        <v>493</v>
      </c>
      <c r="C107" s="2910" t="s">
        <v>494</v>
      </c>
      <c r="D107" s="749" t="s">
        <v>2809</v>
      </c>
      <c r="E107" s="786">
        <v>0.15</v>
      </c>
      <c r="F107" s="2910">
        <v>20</v>
      </c>
      <c r="L107" s="747"/>
      <c r="M107" s="747"/>
    </row>
    <row r="108" spans="1:13" s="773" customFormat="1">
      <c r="A108" s="2910">
        <v>36</v>
      </c>
      <c r="B108" s="3697"/>
      <c r="C108" s="2910" t="s">
        <v>2811</v>
      </c>
      <c r="D108" s="749" t="s">
        <v>2812</v>
      </c>
      <c r="E108" s="786">
        <v>0.15</v>
      </c>
      <c r="F108" s="2910">
        <v>20</v>
      </c>
      <c r="L108" s="747"/>
      <c r="M108" s="747"/>
    </row>
    <row r="109" spans="1:13" s="773" customFormat="1">
      <c r="A109" s="2910">
        <v>37</v>
      </c>
      <c r="B109" s="3697"/>
      <c r="C109" s="2910" t="s">
        <v>2810</v>
      </c>
      <c r="D109" s="749" t="s">
        <v>2817</v>
      </c>
      <c r="E109" s="786">
        <v>0.15</v>
      </c>
      <c r="F109" s="2910">
        <v>20</v>
      </c>
      <c r="L109" s="747"/>
      <c r="M109" s="747"/>
    </row>
    <row r="110" spans="1:13" s="773" customFormat="1">
      <c r="A110" s="2910">
        <v>38</v>
      </c>
      <c r="B110" s="3697"/>
      <c r="C110" s="2910" t="s">
        <v>2813</v>
      </c>
      <c r="D110" s="749" t="s">
        <v>2818</v>
      </c>
      <c r="E110" s="786">
        <v>0.1</v>
      </c>
      <c r="F110" s="2910">
        <v>15</v>
      </c>
      <c r="L110" s="747"/>
      <c r="M110" s="747"/>
    </row>
    <row r="111" spans="1:13" s="773" customFormat="1" ht="24">
      <c r="A111" s="2910">
        <v>39</v>
      </c>
      <c r="B111" s="3697"/>
      <c r="C111" s="2910" t="s">
        <v>2814</v>
      </c>
      <c r="D111" s="749" t="s">
        <v>2815</v>
      </c>
      <c r="E111" s="786">
        <v>0.1</v>
      </c>
      <c r="F111" s="2910">
        <v>15</v>
      </c>
      <c r="L111" s="747"/>
      <c r="M111" s="747"/>
    </row>
    <row r="112" spans="1:13" s="773" customFormat="1" ht="24">
      <c r="A112" s="2910">
        <v>40</v>
      </c>
      <c r="B112" s="3698"/>
      <c r="C112" s="2910" t="s">
        <v>2816</v>
      </c>
      <c r="D112" s="749" t="s">
        <v>2819</v>
      </c>
      <c r="E112" s="786">
        <v>0.1</v>
      </c>
      <c r="F112" s="2910">
        <v>15</v>
      </c>
      <c r="L112" s="747"/>
      <c r="M112" s="747"/>
    </row>
    <row r="113" spans="1:6" s="773" customFormat="1">
      <c r="A113" s="2910">
        <v>41</v>
      </c>
      <c r="B113" s="3695" t="s">
        <v>495</v>
      </c>
      <c r="C113" s="2910" t="s">
        <v>496</v>
      </c>
      <c r="D113" s="749" t="s">
        <v>497</v>
      </c>
      <c r="E113" s="786">
        <v>0.1</v>
      </c>
      <c r="F113" s="2910">
        <v>15</v>
      </c>
    </row>
    <row r="114" spans="1:6" s="773" customFormat="1">
      <c r="A114" s="2910">
        <v>42</v>
      </c>
      <c r="B114" s="3695"/>
      <c r="C114" s="2910" t="s">
        <v>498</v>
      </c>
      <c r="D114" s="749" t="s">
        <v>499</v>
      </c>
      <c r="E114" s="786">
        <v>0.1</v>
      </c>
      <c r="F114" s="2910">
        <v>15</v>
      </c>
    </row>
    <row r="115" spans="1:6" s="773" customFormat="1" ht="24">
      <c r="A115" s="2910">
        <v>43</v>
      </c>
      <c r="B115" s="3695"/>
      <c r="C115" s="2910" t="s">
        <v>2820</v>
      </c>
      <c r="D115" s="749" t="s">
        <v>2821</v>
      </c>
      <c r="E115" s="786">
        <v>0.1</v>
      </c>
      <c r="F115" s="2910">
        <v>15</v>
      </c>
    </row>
    <row r="116" spans="1:6" s="773" customFormat="1">
      <c r="A116" s="2910">
        <v>44</v>
      </c>
      <c r="B116" s="3696" t="s">
        <v>500</v>
      </c>
      <c r="C116" s="2910" t="s">
        <v>2822</v>
      </c>
      <c r="D116" s="749" t="s">
        <v>2823</v>
      </c>
      <c r="E116" s="786">
        <v>0.1</v>
      </c>
      <c r="F116" s="2910">
        <v>15</v>
      </c>
    </row>
    <row r="117" spans="1:6" s="773" customFormat="1" ht="24">
      <c r="A117" s="2910">
        <v>45</v>
      </c>
      <c r="B117" s="3698"/>
      <c r="C117" s="749" t="s">
        <v>2824</v>
      </c>
      <c r="D117" s="749" t="s">
        <v>2825</v>
      </c>
      <c r="E117" s="786">
        <v>0.1</v>
      </c>
      <c r="F117" s="2910">
        <v>15</v>
      </c>
    </row>
    <row r="118" spans="1:6" s="773" customFormat="1" ht="24">
      <c r="A118" s="2910">
        <v>46</v>
      </c>
      <c r="B118" s="3696" t="s">
        <v>501</v>
      </c>
      <c r="C118" s="2910" t="s">
        <v>2828</v>
      </c>
      <c r="D118" s="749" t="s">
        <v>2826</v>
      </c>
      <c r="E118" s="786">
        <v>0.1</v>
      </c>
      <c r="F118" s="2910">
        <v>15</v>
      </c>
    </row>
    <row r="119" spans="1:6" s="773" customFormat="1" ht="24">
      <c r="A119" s="2910">
        <v>47</v>
      </c>
      <c r="B119" s="3698"/>
      <c r="C119" s="2910" t="s">
        <v>2827</v>
      </c>
      <c r="D119" s="749" t="s">
        <v>2829</v>
      </c>
      <c r="E119" s="786">
        <v>0.1</v>
      </c>
      <c r="F119" s="2910">
        <v>15</v>
      </c>
    </row>
    <row r="120" spans="1:6" s="773" customFormat="1">
      <c r="A120" s="2910">
        <v>48</v>
      </c>
      <c r="B120" s="3696" t="s">
        <v>502</v>
      </c>
      <c r="C120" s="2910" t="s">
        <v>503</v>
      </c>
      <c r="D120" s="749" t="s">
        <v>504</v>
      </c>
      <c r="E120" s="786">
        <v>0.1</v>
      </c>
      <c r="F120" s="2910">
        <v>15</v>
      </c>
    </row>
    <row r="121" spans="1:6" s="773" customFormat="1">
      <c r="A121" s="2910">
        <v>49</v>
      </c>
      <c r="B121" s="3698"/>
      <c r="C121" s="2910" t="s">
        <v>2830</v>
      </c>
      <c r="D121" s="749" t="s">
        <v>2831</v>
      </c>
      <c r="E121" s="786">
        <v>0.1</v>
      </c>
      <c r="F121" s="2910">
        <v>15</v>
      </c>
    </row>
    <row r="122" spans="1:6" s="773" customFormat="1" ht="24">
      <c r="A122" s="2910">
        <v>50</v>
      </c>
      <c r="B122" s="3695" t="s">
        <v>505</v>
      </c>
      <c r="C122" s="2910" t="s">
        <v>506</v>
      </c>
      <c r="D122" s="749" t="s">
        <v>507</v>
      </c>
      <c r="E122" s="786">
        <v>0.1</v>
      </c>
      <c r="F122" s="2910">
        <v>15</v>
      </c>
    </row>
    <row r="123" spans="1:6" s="773" customFormat="1" ht="24">
      <c r="A123" s="2910">
        <v>51</v>
      </c>
      <c r="B123" s="3695"/>
      <c r="C123" s="2910" t="s">
        <v>508</v>
      </c>
      <c r="D123" s="749" t="s">
        <v>509</v>
      </c>
      <c r="E123" s="786">
        <v>0.1</v>
      </c>
      <c r="F123" s="2910">
        <v>15</v>
      </c>
    </row>
    <row r="124" spans="1:6" s="773" customFormat="1" ht="24">
      <c r="A124" s="2910">
        <v>52</v>
      </c>
      <c r="B124" s="3695" t="s">
        <v>510</v>
      </c>
      <c r="C124" s="2910" t="s">
        <v>511</v>
      </c>
      <c r="D124" s="749" t="s">
        <v>2832</v>
      </c>
      <c r="E124" s="786">
        <v>0.1</v>
      </c>
      <c r="F124" s="2910">
        <v>15</v>
      </c>
    </row>
    <row r="125" spans="1:6" s="773" customFormat="1" ht="24">
      <c r="A125" s="2910">
        <v>53</v>
      </c>
      <c r="B125" s="3695"/>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95" t="s">
        <v>518</v>
      </c>
      <c r="C127" s="2910" t="s">
        <v>521</v>
      </c>
      <c r="D127" s="749" t="s">
        <v>522</v>
      </c>
      <c r="E127" s="786">
        <v>0.1</v>
      </c>
      <c r="F127" s="2910">
        <v>15</v>
      </c>
    </row>
    <row r="128" spans="1:6" s="773" customFormat="1">
      <c r="A128" s="2910">
        <v>56</v>
      </c>
      <c r="B128" s="3695"/>
      <c r="C128" s="2910" t="s">
        <v>523</v>
      </c>
      <c r="D128" s="749" t="s">
        <v>524</v>
      </c>
      <c r="E128" s="786">
        <v>0.1</v>
      </c>
      <c r="F128" s="2910">
        <v>15</v>
      </c>
    </row>
    <row r="129" spans="1:6" s="773" customFormat="1" ht="24">
      <c r="A129" s="2910">
        <v>57</v>
      </c>
      <c r="B129" s="3695"/>
      <c r="C129" s="2910" t="s">
        <v>519</v>
      </c>
      <c r="D129" s="749" t="s">
        <v>520</v>
      </c>
      <c r="E129" s="786">
        <v>0.1</v>
      </c>
      <c r="F129" s="2910">
        <v>15</v>
      </c>
    </row>
    <row r="130" spans="1:6" s="773" customFormat="1" ht="24">
      <c r="A130" s="2910">
        <v>58</v>
      </c>
      <c r="B130" s="3695" t="s">
        <v>517</v>
      </c>
      <c r="C130" s="2910" t="s">
        <v>2833</v>
      </c>
      <c r="D130" s="749" t="s">
        <v>2834</v>
      </c>
      <c r="E130" s="786">
        <v>0.1</v>
      </c>
      <c r="F130" s="2910">
        <v>15</v>
      </c>
    </row>
    <row r="131" spans="1:6">
      <c r="A131" s="2910">
        <v>59</v>
      </c>
      <c r="B131" s="3695"/>
      <c r="C131" s="2910" t="s">
        <v>2835</v>
      </c>
      <c r="D131" s="749" t="s">
        <v>2836</v>
      </c>
      <c r="E131" s="786">
        <v>0.1</v>
      </c>
      <c r="F131" s="2910">
        <v>15</v>
      </c>
    </row>
    <row r="132" spans="1:6">
      <c r="A132" s="2910">
        <v>60</v>
      </c>
      <c r="B132" s="3696" t="s">
        <v>528</v>
      </c>
      <c r="C132" s="2910" t="s">
        <v>529</v>
      </c>
      <c r="D132" s="749" t="s">
        <v>2839</v>
      </c>
      <c r="E132" s="786">
        <v>0.1</v>
      </c>
      <c r="F132" s="2910">
        <v>15</v>
      </c>
    </row>
    <row r="133" spans="1:6">
      <c r="A133" s="2910">
        <v>61</v>
      </c>
      <c r="B133" s="3698"/>
      <c r="C133" s="2910" t="s">
        <v>2837</v>
      </c>
      <c r="D133" s="749" t="s">
        <v>2838</v>
      </c>
      <c r="E133" s="786">
        <v>0.1</v>
      </c>
      <c r="F133" s="2910">
        <v>15</v>
      </c>
    </row>
    <row r="134" spans="1:6" ht="24">
      <c r="A134" s="2910">
        <v>62</v>
      </c>
      <c r="B134" s="2910" t="s">
        <v>525</v>
      </c>
      <c r="C134" s="2910" t="s">
        <v>526</v>
      </c>
      <c r="D134" s="749" t="s">
        <v>527</v>
      </c>
      <c r="E134" s="786">
        <v>0.1</v>
      </c>
      <c r="F134" s="2910">
        <v>15</v>
      </c>
    </row>
    <row r="135" spans="1:6">
      <c r="A135" s="2910">
        <v>63</v>
      </c>
      <c r="B135" s="3695" t="s">
        <v>530</v>
      </c>
      <c r="C135" s="2910" t="s">
        <v>531</v>
      </c>
      <c r="D135" s="749" t="s">
        <v>2841</v>
      </c>
      <c r="E135" s="786">
        <v>0.1</v>
      </c>
      <c r="F135" s="2910">
        <v>15</v>
      </c>
    </row>
    <row r="136" spans="1:6">
      <c r="A136" s="2910">
        <v>64</v>
      </c>
      <c r="B136" s="3695"/>
      <c r="C136" s="2910" t="s">
        <v>2840</v>
      </c>
      <c r="D136" s="749" t="s">
        <v>2842</v>
      </c>
      <c r="E136" s="786">
        <v>0.1</v>
      </c>
      <c r="F136" s="2910">
        <v>15</v>
      </c>
    </row>
    <row r="137" spans="1:6">
      <c r="A137" s="2910">
        <v>65</v>
      </c>
      <c r="B137" s="2910" t="s">
        <v>532</v>
      </c>
      <c r="C137" s="2910" t="s">
        <v>533</v>
      </c>
      <c r="D137" s="749" t="s">
        <v>2843</v>
      </c>
      <c r="E137" s="786">
        <v>0.1</v>
      </c>
      <c r="F137" s="2910">
        <v>15</v>
      </c>
    </row>
    <row r="138" spans="1:6">
      <c r="A138" s="2910"/>
      <c r="B138" s="2910"/>
      <c r="C138" s="2910" t="s">
        <v>2748</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3095</v>
      </c>
      <c r="R2" s="3350" t="s">
        <v>3096</v>
      </c>
      <c r="S2" s="3350" t="s">
        <v>3093</v>
      </c>
      <c r="T2" s="3350" t="s">
        <v>3094</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SUMPRODUCT((A95:A184=ROUNDDOWN('基准地价修正-商业'!G3,1))*(B94:M94='基准地价修正-商业'!G2)*(B95:M184))</f>
        <v>0.94640000000000002</v>
      </c>
      <c r="Q94" s="3350" t="s">
        <v>3100</v>
      </c>
      <c r="R94" s="3350" t="s">
        <v>3101</v>
      </c>
      <c r="S94" s="3350" t="s">
        <v>3102</v>
      </c>
      <c r="T94" s="3350" t="s">
        <v>3094</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3100</v>
      </c>
      <c r="R186" s="3350" t="s">
        <v>3101</v>
      </c>
      <c r="S186" s="3350" t="s">
        <v>3102</v>
      </c>
      <c r="T186" s="3350" t="s">
        <v>3094</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3095</v>
      </c>
      <c r="R278" s="3350" t="s">
        <v>3096</v>
      </c>
      <c r="S278" s="3350" t="s">
        <v>3097</v>
      </c>
      <c r="T278" s="3350" t="s">
        <v>3098</v>
      </c>
      <c r="U278" s="3350" t="s">
        <v>3099</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2928</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SUMPRODUCT((A371:A460=ROUNDDOWN('基准地价修正-商业'!G3,1))*(B370:M370='基准地价修正-商业'!G2)*(B371:M460))</f>
        <v>0.9002</v>
      </c>
      <c r="Q370" s="3350" t="s">
        <v>3100</v>
      </c>
      <c r="R370" s="3350" t="s">
        <v>3101</v>
      </c>
      <c r="S370" s="3350" t="s">
        <v>3102</v>
      </c>
      <c r="T370" s="3350" t="s">
        <v>3094</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0</v>
      </c>
      <c r="C2" s="2014" t="s">
        <v>2358</v>
      </c>
      <c r="D2" s="2014" t="s">
        <v>2359</v>
      </c>
      <c r="E2" s="2438">
        <f ca="1">SUMIF(E6:E13,"&lt;&gt;#ref!",E6:E13)</f>
        <v>0</v>
      </c>
      <c r="F2" s="2618"/>
      <c r="G2" s="2618"/>
      <c r="H2" s="2618"/>
      <c r="I2" s="2618"/>
      <c r="J2" s="2618"/>
      <c r="K2" s="2618"/>
      <c r="L2" s="2618"/>
      <c r="M2" s="2618"/>
      <c r="N2" s="2618"/>
      <c r="O2" s="2618"/>
      <c r="P2" s="2618"/>
    </row>
    <row r="3" spans="1:16" ht="15.75">
      <c r="A3" s="2014" t="s">
        <v>2360</v>
      </c>
      <c r="B3" s="2428" t="e">
        <f ca="1">ROUND(B2*10000/E2,0)</f>
        <v>#DIV/0!</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t="e">
        <f ca="1">SUMIF(INDIRECT("'"&amp;A6&amp;"'"&amp;"!A:A"),"总价",INDIRECT("'"&amp;A6&amp;"'"&amp;"!B:B"))</f>
        <v>#REF!</v>
      </c>
      <c r="C6" s="2014" t="s">
        <v>2358</v>
      </c>
      <c r="D6" s="2618"/>
      <c r="E6" s="2438" t="e">
        <f ca="1">SUMIF(INDIRECT("'"&amp;A6&amp;"'"&amp;"!C:C"),"建筑面积",INDIRECT("'"&amp;A6&amp;"'"&amp;"!D:D"))</f>
        <v>#REF!</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9" t="s">
        <v>695</v>
      </c>
      <c r="C1" s="3709"/>
      <c r="D1" s="3709"/>
      <c r="E1" s="3709"/>
      <c r="F1" s="3709"/>
      <c r="G1" s="3709"/>
      <c r="H1" s="3708" t="s">
        <v>696</v>
      </c>
      <c r="I1" s="3708"/>
      <c r="J1" s="3708"/>
      <c r="K1" s="3708"/>
      <c r="L1" s="3708"/>
      <c r="M1" s="3708"/>
      <c r="N1" s="3301"/>
      <c r="O1" s="3708" t="s">
        <v>697</v>
      </c>
      <c r="P1" s="3708"/>
      <c r="Q1" s="3708"/>
      <c r="R1" s="3708"/>
      <c r="S1" s="3301"/>
      <c r="T1" s="3708" t="s">
        <v>698</v>
      </c>
      <c r="U1" s="3708"/>
      <c r="V1" s="3708"/>
      <c r="W1" s="3708"/>
      <c r="X1" s="3301"/>
      <c r="Y1" s="3707" t="s">
        <v>699</v>
      </c>
      <c r="Z1" s="3708"/>
      <c r="AA1" s="3708"/>
      <c r="AB1" s="3708"/>
      <c r="AC1" s="3708"/>
      <c r="AD1" s="3708"/>
      <c r="AE1" s="3301"/>
      <c r="AF1" s="3707" t="s">
        <v>700</v>
      </c>
      <c r="AG1" s="3708"/>
      <c r="AH1" s="3708"/>
      <c r="AI1" s="3708"/>
      <c r="AJ1" s="3708"/>
      <c r="AK1" s="3708"/>
    </row>
    <row r="2" spans="1:37" s="2027" customFormat="1" ht="14.25" thickBot="1">
      <c r="B2" s="2028" t="s">
        <v>701</v>
      </c>
      <c r="C2" s="2028" t="s">
        <v>702</v>
      </c>
      <c r="D2" s="2029" t="s">
        <v>703</v>
      </c>
      <c r="E2" s="2029" t="s">
        <v>2926</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2927</v>
      </c>
      <c r="AC2" s="3326" t="s">
        <v>704</v>
      </c>
      <c r="AD2" s="2028" t="s">
        <v>705</v>
      </c>
      <c r="AE2" s="3302"/>
      <c r="AF2" s="2028" t="s">
        <v>701</v>
      </c>
      <c r="AG2" s="3314" t="s">
        <v>702</v>
      </c>
      <c r="AH2" s="3315" t="s">
        <v>703</v>
      </c>
      <c r="AI2" s="2029" t="s">
        <v>2927</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3106</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80" customFormat="1">
      <c r="A10" s="3364" t="s">
        <v>2728</v>
      </c>
      <c r="B10" s="3365">
        <f t="shared" ref="B10" si="60">B11*(1+O10)</f>
        <v>510.07089659554606</v>
      </c>
      <c r="C10" s="3365">
        <f t="shared" ref="C10" si="61">C11*(1+P10)</f>
        <v>352.55593185737411</v>
      </c>
      <c r="D10" s="3365">
        <f t="shared" ref="D10" si="62">C10</f>
        <v>352.55593185737411</v>
      </c>
      <c r="E10" s="3365">
        <f t="shared" si="5"/>
        <v>510.07089659554606</v>
      </c>
      <c r="F10" s="3365">
        <f t="shared" ref="F10" si="63">F11*(1+Q10)</f>
        <v>737.27992463403655</v>
      </c>
      <c r="G10" s="3365">
        <f t="shared" ref="G10" si="64">G11*(1+R10)</f>
        <v>335.88319198297864</v>
      </c>
      <c r="H10" s="3366">
        <v>2021</v>
      </c>
      <c r="I10" s="3367">
        <v>4</v>
      </c>
      <c r="J10" s="3368">
        <v>1.03</v>
      </c>
      <c r="K10" s="3368">
        <v>0.24</v>
      </c>
      <c r="L10" s="3368">
        <v>1.17</v>
      </c>
      <c r="M10" s="3369">
        <v>0.55000000000000004</v>
      </c>
      <c r="N10" s="3370"/>
      <c r="O10" s="3371">
        <f t="shared" ref="O10" si="65">J10/100</f>
        <v>1.03E-2</v>
      </c>
      <c r="P10" s="3372">
        <f t="shared" ref="P10:R13" si="66">K10/100</f>
        <v>2.3999999999999998E-3</v>
      </c>
      <c r="Q10" s="3372">
        <f t="shared" si="66"/>
        <v>1.1699999999999999E-2</v>
      </c>
      <c r="R10" s="3372">
        <f t="shared" si="66"/>
        <v>5.5000000000000005E-3</v>
      </c>
      <c r="S10" s="3373"/>
      <c r="T10" s="3371"/>
      <c r="U10" s="3372"/>
      <c r="V10" s="3372"/>
      <c r="W10" s="3372"/>
      <c r="X10" s="3370"/>
      <c r="Y10" s="3370">
        <f>ROUND(IF(项目基本情况!$B$8="出让",SUMPRODUCT(PRODUCT(1+O10:O$13)),SUMPRODUCT(PRODUCT(1+O10:O$12))),4)</f>
        <v>1.0244</v>
      </c>
      <c r="Z10" s="3374">
        <f>ROUND(IF(项目基本情况!$B$8="出让",SUMPRODUCT(PRODUCT(1+P10:P$13)),SUMPRODUCT(PRODUCT(1+P10:P$12))),4)</f>
        <v>1.0138</v>
      </c>
      <c r="AA10" s="3375">
        <f t="shared" ref="AA10:AA11" si="67">Z10</f>
        <v>1.0138</v>
      </c>
      <c r="AB10" s="3370">
        <f t="shared" si="13"/>
        <v>1.0244</v>
      </c>
      <c r="AC10" s="3376">
        <f>ROUND(IF(项目基本情况!$B$8="出让",SUMPRODUCT(PRODUCT(1+Q10:Q$13)),SUMPRODUCT(PRODUCT(1+Q10:Q$12))),4)</f>
        <v>1.0262</v>
      </c>
      <c r="AD10" s="3370">
        <f>ROUND(IF(项目基本情况!$B$8="出让",SUMPRODUCT(PRODUCT(1+R10:R$13)),SUMPRODUCT(PRODUCT(1+R10:R$12))),4)</f>
        <v>1.0205</v>
      </c>
      <c r="AE10" s="3370"/>
      <c r="AF10" s="3372">
        <f>ROUND(AVERAGE(J10:J$13)/100,4)</f>
        <v>8.5000000000000006E-3</v>
      </c>
      <c r="AG10" s="3377">
        <f>ROUND(AVERAGE(K10:K$13)/100,4)</f>
        <v>3.8E-3</v>
      </c>
      <c r="AH10" s="3378">
        <f t="shared" ref="AH10:AH11" si="68">AG10</f>
        <v>3.8E-3</v>
      </c>
      <c r="AI10" s="3372">
        <f t="shared" si="15"/>
        <v>8.5000000000000006E-3</v>
      </c>
      <c r="AJ10" s="3379">
        <f>ROUND(AVERAGE(L10:L$13)/100,4)</f>
        <v>9.2999999999999992E-3</v>
      </c>
      <c r="AK10" s="3372">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2603</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2600</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705">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705"/>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705"/>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14"/>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10">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705"/>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705"/>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14"/>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10">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705"/>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705"/>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706"/>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704">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705"/>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705"/>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706"/>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704">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705"/>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705"/>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706"/>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11">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12"/>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12"/>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13"/>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704">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705"/>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705"/>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706"/>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704">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705">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705">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706">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704">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705">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705">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706">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704">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705">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705">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706">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704">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705">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705">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706">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704">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705">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705">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706">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704">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705">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705">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706">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704">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705">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705">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706">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704">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705">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705">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706">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704">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705">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705">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706">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704">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705">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705">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706">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18" t="s">
        <v>2368</v>
      </c>
      <c r="D1" s="3719"/>
      <c r="E1" s="3719"/>
      <c r="F1" s="3719"/>
      <c r="G1" s="3719"/>
      <c r="H1" s="3719"/>
      <c r="I1" s="3719"/>
      <c r="J1" s="3719"/>
      <c r="K1" s="3719"/>
      <c r="L1" s="3719"/>
      <c r="M1" s="3719"/>
      <c r="N1" s="3719"/>
      <c r="O1" s="3719"/>
      <c r="P1" s="3719"/>
      <c r="Q1" s="3719"/>
      <c r="R1" s="3719"/>
      <c r="S1" s="3720"/>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15" t="s">
        <v>33</v>
      </c>
      <c r="D22" s="3716"/>
      <c r="E22" s="3716"/>
      <c r="F22" s="3716"/>
      <c r="G22" s="3716"/>
      <c r="H22" s="3716"/>
      <c r="I22" s="3716"/>
      <c r="J22" s="3716"/>
      <c r="K22" s="3716"/>
      <c r="L22" s="3716"/>
      <c r="M22" s="3716"/>
      <c r="N22" s="3716"/>
      <c r="O22" s="3716"/>
      <c r="P22" s="3716"/>
      <c r="Q22" s="3717"/>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70" t="s">
        <v>121</v>
      </c>
    </row>
    <row r="43" spans="1:7" ht="13.5" customHeight="1">
      <c r="A43" s="794" t="s">
        <v>580</v>
      </c>
      <c r="B43" s="217" t="s">
        <v>669</v>
      </c>
      <c r="C43" s="240" t="e">
        <f ca="1">ROUND(IF('数据-取费表'!B22&lt;=1,C39*F22*'数据-取费表'!B21/2,C39*(POWER((1+F22),'数据-取费表'!B21/2)-1)),0)</f>
        <v>#VALUE!</v>
      </c>
      <c r="D43" s="240"/>
      <c r="E43" s="240"/>
      <c r="F43" s="241"/>
      <c r="G43" s="3571"/>
    </row>
    <row r="44" spans="1:7" ht="13.5" customHeight="1">
      <c r="A44" s="794" t="s">
        <v>581</v>
      </c>
      <c r="B44" s="217" t="s">
        <v>671</v>
      </c>
      <c r="C44" s="240" t="e">
        <f ca="1">ROUND(IF('数据-取费表'!B22&lt;=1,C40*F22*'数据-取费表'!B21/2,C40*(POWER((1+F22),'数据-取费表'!B21/2)-1)),4)</f>
        <v>#VALUE!</v>
      </c>
      <c r="D44" s="240"/>
      <c r="E44" s="240"/>
      <c r="F44" s="241"/>
      <c r="G44" s="3572"/>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21" t="s">
        <v>3069</v>
      </c>
      <c r="B1" s="3721"/>
      <c r="C1" s="3721"/>
      <c r="D1" s="3721"/>
      <c r="E1" s="3721"/>
      <c r="F1" s="3721"/>
      <c r="G1" s="3722"/>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3087</v>
      </c>
      <c r="B2" s="3207"/>
      <c r="C2" s="3207"/>
      <c r="D2" s="3207"/>
      <c r="E2" s="3207"/>
      <c r="F2" s="3207"/>
      <c r="G2" s="3208" t="s">
        <v>3088</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23" t="s">
        <v>179</v>
      </c>
      <c r="B3" s="3184"/>
      <c r="C3" s="3185" t="s">
        <v>180</v>
      </c>
      <c r="D3" s="3185" t="s">
        <v>181</v>
      </c>
      <c r="E3" s="3185" t="s">
        <v>539</v>
      </c>
      <c r="F3" s="3185" t="s">
        <v>182</v>
      </c>
      <c r="G3" s="3185" t="s">
        <v>2971</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24"/>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3070</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3066</v>
      </c>
    </row>
    <row r="6" spans="1:20" ht="12" thickBot="1">
      <c r="A6" s="3187" t="s">
        <v>208</v>
      </c>
      <c r="B6" s="3187" t="s">
        <v>3071</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3024</v>
      </c>
      <c r="Q6" s="3187" t="s">
        <v>228</v>
      </c>
      <c r="R6" s="3187" t="s">
        <v>229</v>
      </c>
      <c r="S6" s="3187" t="s">
        <v>238</v>
      </c>
      <c r="T6" s="3187" t="s">
        <v>3067</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3052</v>
      </c>
      <c r="S7" s="3187" t="s">
        <v>3063</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3072</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3064</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3053</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3012</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3004</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3005</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3006</v>
      </c>
      <c r="P18" s="3187" t="s">
        <v>330</v>
      </c>
      <c r="Q18" s="3187" t="s">
        <v>3039</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3007</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3054</v>
      </c>
      <c r="S20" s="3187" t="s">
        <v>374</v>
      </c>
    </row>
    <row r="21" spans="1:19" ht="12" thickBot="1">
      <c r="A21" s="3187" t="s">
        <v>259</v>
      </c>
      <c r="B21" s="3188" t="s">
        <v>287</v>
      </c>
      <c r="C21" s="3187">
        <v>32370</v>
      </c>
      <c r="D21" s="3187">
        <v>26730</v>
      </c>
      <c r="E21" s="3187">
        <v>26640</v>
      </c>
      <c r="F21" s="3187"/>
      <c r="G21" s="3187">
        <v>19440</v>
      </c>
      <c r="J21" s="3195" t="s">
        <v>2933</v>
      </c>
      <c r="K21" s="3188" t="s">
        <v>360</v>
      </c>
      <c r="L21" s="3187" t="s">
        <v>361</v>
      </c>
      <c r="M21" s="3187" t="s">
        <v>362</v>
      </c>
      <c r="N21" s="3187" t="s">
        <v>363</v>
      </c>
      <c r="O21" s="3187" t="s">
        <v>357</v>
      </c>
      <c r="P21" s="3187" t="s">
        <v>382</v>
      </c>
      <c r="Q21" s="3187" t="s">
        <v>398</v>
      </c>
      <c r="R21" s="3187" t="s">
        <v>3055</v>
      </c>
      <c r="S21" s="3194" t="s">
        <v>3065</v>
      </c>
    </row>
    <row r="22" spans="1:19">
      <c r="A22" s="3187" t="s">
        <v>259</v>
      </c>
      <c r="B22" s="3188" t="s">
        <v>3073</v>
      </c>
      <c r="C22" s="3187">
        <v>29830</v>
      </c>
      <c r="D22" s="3187">
        <v>27600</v>
      </c>
      <c r="E22" s="3187">
        <v>28150</v>
      </c>
      <c r="F22" s="3187"/>
      <c r="G22" s="3187">
        <v>20080</v>
      </c>
      <c r="K22" s="3188" t="s">
        <v>2934</v>
      </c>
      <c r="L22" s="3187" t="s">
        <v>368</v>
      </c>
      <c r="M22" s="3187" t="s">
        <v>369</v>
      </c>
      <c r="N22" s="3187" t="s">
        <v>370</v>
      </c>
      <c r="O22" s="3187" t="s">
        <v>3008</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2935</v>
      </c>
      <c r="L23" s="3187" t="s">
        <v>375</v>
      </c>
      <c r="M23" s="3187" t="s">
        <v>376</v>
      </c>
      <c r="N23" s="3187" t="s">
        <v>2959</v>
      </c>
      <c r="O23" s="3187" t="s">
        <v>381</v>
      </c>
      <c r="P23" s="3187" t="s">
        <v>393</v>
      </c>
      <c r="Q23" s="3187" t="s">
        <v>408</v>
      </c>
      <c r="R23" s="3187" t="s">
        <v>3056</v>
      </c>
    </row>
    <row r="24" spans="1:19">
      <c r="A24" s="3187" t="s">
        <v>259</v>
      </c>
      <c r="B24" s="3188" t="s">
        <v>315</v>
      </c>
      <c r="C24" s="3187">
        <v>27930</v>
      </c>
      <c r="D24" s="3187">
        <v>32260</v>
      </c>
      <c r="E24" s="3187">
        <v>32120</v>
      </c>
      <c r="F24" s="3187"/>
      <c r="G24" s="3187">
        <v>23470</v>
      </c>
      <c r="K24" s="3188" t="s">
        <v>2936</v>
      </c>
      <c r="L24" s="3187" t="s">
        <v>379</v>
      </c>
      <c r="M24" s="3187" t="s">
        <v>380</v>
      </c>
      <c r="N24" s="3187" t="s">
        <v>391</v>
      </c>
      <c r="O24" s="3187" t="s">
        <v>386</v>
      </c>
      <c r="P24" s="3187" t="s">
        <v>364</v>
      </c>
      <c r="Q24" s="3196" t="s">
        <v>3040</v>
      </c>
      <c r="R24" s="3187" t="s">
        <v>3057</v>
      </c>
    </row>
    <row r="25" spans="1:19">
      <c r="A25" s="3187" t="s">
        <v>259</v>
      </c>
      <c r="B25" s="3188" t="s">
        <v>324</v>
      </c>
      <c r="C25" s="3187">
        <v>32230</v>
      </c>
      <c r="D25" s="3187">
        <v>29640</v>
      </c>
      <c r="E25" s="3187">
        <v>29510</v>
      </c>
      <c r="F25" s="3187"/>
      <c r="G25" s="3187">
        <v>21560</v>
      </c>
      <c r="K25" s="3188" t="s">
        <v>2937</v>
      </c>
      <c r="L25" s="3187" t="s">
        <v>2939</v>
      </c>
      <c r="M25" s="3187" t="s">
        <v>385</v>
      </c>
      <c r="N25" s="3187" t="s">
        <v>396</v>
      </c>
      <c r="O25" s="3187" t="s">
        <v>392</v>
      </c>
      <c r="P25" s="3187" t="s">
        <v>371</v>
      </c>
      <c r="Q25" s="3196" t="s">
        <v>365</v>
      </c>
      <c r="R25" s="3187" t="s">
        <v>3058</v>
      </c>
    </row>
    <row r="26" spans="1:19" ht="12" thickBot="1">
      <c r="A26" s="3187" t="s">
        <v>259</v>
      </c>
      <c r="B26" s="3188" t="s">
        <v>333</v>
      </c>
      <c r="C26" s="3187">
        <v>31690</v>
      </c>
      <c r="D26" s="3187">
        <v>27650</v>
      </c>
      <c r="E26" s="3187">
        <v>28200</v>
      </c>
      <c r="F26" s="3187"/>
      <c r="G26" s="3187">
        <v>20110</v>
      </c>
      <c r="K26" s="3193" t="s">
        <v>2938</v>
      </c>
      <c r="L26" s="3187" t="s">
        <v>2940</v>
      </c>
      <c r="M26" s="3187" t="s">
        <v>390</v>
      </c>
      <c r="N26" s="3187" t="s">
        <v>400</v>
      </c>
      <c r="O26" s="3187" t="s">
        <v>3009</v>
      </c>
      <c r="P26" s="3187" t="s">
        <v>3025</v>
      </c>
      <c r="Q26" s="3196" t="s">
        <v>372</v>
      </c>
      <c r="R26" s="3187" t="s">
        <v>3059</v>
      </c>
    </row>
    <row r="27" spans="1:19">
      <c r="A27" s="3187" t="s">
        <v>259</v>
      </c>
      <c r="B27" s="3188" t="s">
        <v>343</v>
      </c>
      <c r="C27" s="3187">
        <v>29610</v>
      </c>
      <c r="D27" s="3187">
        <v>27770</v>
      </c>
      <c r="E27" s="3187">
        <v>28300</v>
      </c>
      <c r="F27" s="3187"/>
      <c r="G27" s="3187">
        <v>20210</v>
      </c>
      <c r="L27" s="3187" t="s">
        <v>2941</v>
      </c>
      <c r="M27" s="3187" t="s">
        <v>395</v>
      </c>
      <c r="N27" s="3187" t="s">
        <v>405</v>
      </c>
      <c r="O27" s="3187" t="s">
        <v>3010</v>
      </c>
      <c r="P27" s="3187" t="s">
        <v>401</v>
      </c>
      <c r="Q27" s="3187" t="s">
        <v>417</v>
      </c>
      <c r="R27" s="3187" t="s">
        <v>3060</v>
      </c>
    </row>
    <row r="28" spans="1:19">
      <c r="A28" s="3187" t="s">
        <v>259</v>
      </c>
      <c r="B28" s="3188" t="s">
        <v>352</v>
      </c>
      <c r="C28" s="3187"/>
      <c r="D28" s="3187">
        <v>31520</v>
      </c>
      <c r="E28" s="3187">
        <v>31410</v>
      </c>
      <c r="F28" s="3187"/>
      <c r="G28" s="3187">
        <v>22940</v>
      </c>
      <c r="L28" s="3187" t="s">
        <v>2942</v>
      </c>
      <c r="M28" s="3187" t="s">
        <v>2946</v>
      </c>
      <c r="N28" s="3187" t="s">
        <v>2960</v>
      </c>
      <c r="O28" s="3187" t="s">
        <v>406</v>
      </c>
      <c r="P28" s="3187" t="s">
        <v>397</v>
      </c>
      <c r="Q28" s="3187" t="s">
        <v>3041</v>
      </c>
      <c r="R28" s="3187" t="s">
        <v>373</v>
      </c>
    </row>
    <row r="29" spans="1:19" ht="12" thickBot="1">
      <c r="A29" s="3205" t="s">
        <v>259</v>
      </c>
      <c r="B29" s="3195" t="s">
        <v>2933</v>
      </c>
      <c r="C29" s="3197"/>
      <c r="D29" s="3197">
        <v>29460</v>
      </c>
      <c r="E29" s="3197">
        <v>28640</v>
      </c>
      <c r="F29" s="3197"/>
      <c r="G29" s="3197">
        <v>21430</v>
      </c>
      <c r="L29" s="3187" t="s">
        <v>2943</v>
      </c>
      <c r="M29" s="3187" t="s">
        <v>2947</v>
      </c>
      <c r="N29" s="3187" t="s">
        <v>409</v>
      </c>
      <c r="O29" s="3187" t="s">
        <v>3011</v>
      </c>
      <c r="P29" s="3187" t="s">
        <v>407</v>
      </c>
      <c r="Q29" s="3187" t="s">
        <v>3042</v>
      </c>
      <c r="R29" s="3187" t="s">
        <v>378</v>
      </c>
    </row>
    <row r="30" spans="1:19">
      <c r="A30" s="3192" t="s">
        <v>403</v>
      </c>
      <c r="B30" s="3183" t="s">
        <v>404</v>
      </c>
      <c r="C30" s="3183">
        <v>26890</v>
      </c>
      <c r="D30" s="3183">
        <v>26770</v>
      </c>
      <c r="E30" s="3183">
        <v>25700</v>
      </c>
      <c r="F30" s="3183">
        <v>8180</v>
      </c>
      <c r="G30" s="3198">
        <v>18740</v>
      </c>
      <c r="L30" s="3187" t="s">
        <v>384</v>
      </c>
      <c r="M30" s="3187" t="s">
        <v>2948</v>
      </c>
      <c r="N30" s="3187" t="s">
        <v>2961</v>
      </c>
      <c r="O30" s="3187" t="s">
        <v>3013</v>
      </c>
      <c r="P30" s="3187" t="s">
        <v>658</v>
      </c>
      <c r="Q30" s="3187" t="s">
        <v>3043</v>
      </c>
      <c r="R30" s="3187" t="s">
        <v>3061</v>
      </c>
    </row>
    <row r="31" spans="1:19">
      <c r="A31" s="3187" t="s">
        <v>403</v>
      </c>
      <c r="B31" s="3188" t="s">
        <v>185</v>
      </c>
      <c r="C31" s="3187">
        <v>24550</v>
      </c>
      <c r="D31" s="3187">
        <v>23990</v>
      </c>
      <c r="E31" s="3187">
        <v>22930</v>
      </c>
      <c r="F31" s="3187">
        <v>7470</v>
      </c>
      <c r="G31" s="3199">
        <v>16790</v>
      </c>
      <c r="L31" s="3187" t="s">
        <v>389</v>
      </c>
      <c r="M31" s="3187" t="s">
        <v>2949</v>
      </c>
      <c r="N31" s="3187" t="s">
        <v>414</v>
      </c>
      <c r="O31" s="3187" t="s">
        <v>3014</v>
      </c>
      <c r="P31" s="3187" t="s">
        <v>412</v>
      </c>
      <c r="Q31" s="3187" t="s">
        <v>413</v>
      </c>
      <c r="R31" s="3187" t="s">
        <v>3062</v>
      </c>
    </row>
    <row r="32" spans="1:19">
      <c r="A32" s="3187" t="s">
        <v>403</v>
      </c>
      <c r="B32" s="3188" t="s">
        <v>198</v>
      </c>
      <c r="C32" s="3187">
        <v>27210</v>
      </c>
      <c r="D32" s="3187">
        <v>23240</v>
      </c>
      <c r="E32" s="3187">
        <v>23260</v>
      </c>
      <c r="F32" s="3187">
        <v>7130</v>
      </c>
      <c r="G32" s="3199">
        <v>16270</v>
      </c>
      <c r="L32" s="3187" t="s">
        <v>399</v>
      </c>
      <c r="M32" s="3187" t="s">
        <v>2950</v>
      </c>
      <c r="N32" s="3187" t="s">
        <v>418</v>
      </c>
      <c r="O32" s="3187" t="s">
        <v>3027</v>
      </c>
      <c r="P32" s="3187" t="s">
        <v>416</v>
      </c>
      <c r="Q32" s="3187" t="s">
        <v>3045</v>
      </c>
      <c r="R32" s="3197" t="s">
        <v>3068</v>
      </c>
    </row>
    <row r="33" spans="1:17">
      <c r="A33" s="3187" t="s">
        <v>403</v>
      </c>
      <c r="B33" s="3188" t="s">
        <v>211</v>
      </c>
      <c r="C33" s="3187">
        <v>27300</v>
      </c>
      <c r="D33" s="3187">
        <v>22980</v>
      </c>
      <c r="E33" s="3187">
        <v>24260</v>
      </c>
      <c r="F33" s="3187">
        <v>5860</v>
      </c>
      <c r="G33" s="3199">
        <v>16090</v>
      </c>
      <c r="L33" s="3195" t="s">
        <v>2945</v>
      </c>
      <c r="M33" s="3187" t="s">
        <v>2951</v>
      </c>
      <c r="N33" s="3187" t="s">
        <v>420</v>
      </c>
      <c r="O33" s="3187" t="s">
        <v>3028</v>
      </c>
      <c r="P33" s="3187" t="s">
        <v>3026</v>
      </c>
      <c r="Q33" s="3187" t="s">
        <v>419</v>
      </c>
    </row>
    <row r="34" spans="1:17">
      <c r="A34" s="3187" t="s">
        <v>403</v>
      </c>
      <c r="B34" s="3188" t="s">
        <v>222</v>
      </c>
      <c r="C34" s="3187">
        <v>23090</v>
      </c>
      <c r="D34" s="3187">
        <v>23390</v>
      </c>
      <c r="E34" s="3187">
        <v>23510</v>
      </c>
      <c r="F34" s="3187">
        <v>6700</v>
      </c>
      <c r="G34" s="3199">
        <v>16370</v>
      </c>
      <c r="L34" s="3187"/>
      <c r="M34" s="3187" t="s">
        <v>2952</v>
      </c>
      <c r="N34" s="3187" t="s">
        <v>422</v>
      </c>
      <c r="O34" s="3187" t="s">
        <v>3033</v>
      </c>
      <c r="P34" s="3187" t="s">
        <v>3036</v>
      </c>
      <c r="Q34" s="3187" t="s">
        <v>421</v>
      </c>
    </row>
    <row r="35" spans="1:17">
      <c r="A35" s="3187" t="s">
        <v>403</v>
      </c>
      <c r="B35" s="3188" t="s">
        <v>231</v>
      </c>
      <c r="C35" s="3187">
        <v>27270</v>
      </c>
      <c r="D35" s="3187">
        <v>24270</v>
      </c>
      <c r="E35" s="3187">
        <v>24950</v>
      </c>
      <c r="F35" s="3187">
        <v>6600</v>
      </c>
      <c r="G35" s="3199">
        <v>16990</v>
      </c>
      <c r="L35" s="3187"/>
      <c r="M35" s="3187" t="s">
        <v>2953</v>
      </c>
      <c r="N35" s="3187" t="s">
        <v>2962</v>
      </c>
      <c r="O35" s="3187" t="s">
        <v>410</v>
      </c>
      <c r="P35" s="3187" t="s">
        <v>3029</v>
      </c>
      <c r="Q35" s="3187" t="s">
        <v>3046</v>
      </c>
    </row>
    <row r="36" spans="1:17">
      <c r="A36" s="3187" t="s">
        <v>403</v>
      </c>
      <c r="B36" s="3188" t="s">
        <v>241</v>
      </c>
      <c r="C36" s="3187">
        <v>23490</v>
      </c>
      <c r="D36" s="3187">
        <v>23020</v>
      </c>
      <c r="E36" s="3187">
        <v>25230</v>
      </c>
      <c r="F36" s="3187">
        <v>6780</v>
      </c>
      <c r="G36" s="3199">
        <v>16120</v>
      </c>
      <c r="L36" s="3187"/>
      <c r="M36" s="3187" t="s">
        <v>633</v>
      </c>
      <c r="N36" s="3187" t="s">
        <v>2963</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2954</v>
      </c>
      <c r="N37" s="3187" t="s">
        <v>2964</v>
      </c>
      <c r="O37" s="3187" t="s">
        <v>415</v>
      </c>
      <c r="P37" s="3187" t="s">
        <v>3031</v>
      </c>
      <c r="Q37" s="3187" t="s">
        <v>3047</v>
      </c>
    </row>
    <row r="38" spans="1:17">
      <c r="A38" s="3187" t="s">
        <v>403</v>
      </c>
      <c r="B38" s="3188" t="s">
        <v>261</v>
      </c>
      <c r="C38" s="3187">
        <v>23120</v>
      </c>
      <c r="D38" s="3187">
        <v>24630</v>
      </c>
      <c r="E38" s="3187">
        <v>25030</v>
      </c>
      <c r="F38" s="3187">
        <v>7710</v>
      </c>
      <c r="G38" s="3199">
        <v>17240</v>
      </c>
      <c r="M38" s="3187" t="s">
        <v>2955</v>
      </c>
      <c r="N38" s="3187" t="s">
        <v>2965</v>
      </c>
      <c r="O38" s="3187" t="s">
        <v>427</v>
      </c>
      <c r="P38" s="3187" t="s">
        <v>428</v>
      </c>
      <c r="Q38" s="3187" t="s">
        <v>3048</v>
      </c>
    </row>
    <row r="39" spans="1:17">
      <c r="A39" s="3187" t="s">
        <v>403</v>
      </c>
      <c r="B39" s="3188" t="s">
        <v>271</v>
      </c>
      <c r="C39" s="3187">
        <v>22330</v>
      </c>
      <c r="D39" s="3187">
        <v>21140</v>
      </c>
      <c r="E39" s="3187">
        <v>23970</v>
      </c>
      <c r="F39" s="3187">
        <v>7940</v>
      </c>
      <c r="G39" s="3199">
        <v>14790</v>
      </c>
      <c r="M39" s="3187" t="s">
        <v>2956</v>
      </c>
      <c r="N39" s="3187" t="s">
        <v>2980</v>
      </c>
      <c r="O39" s="3187" t="s">
        <v>3083</v>
      </c>
      <c r="P39" s="3187" t="s">
        <v>3032</v>
      </c>
      <c r="Q39" s="3187" t="s">
        <v>426</v>
      </c>
    </row>
    <row r="40" spans="1:17">
      <c r="A40" s="3187" t="s">
        <v>403</v>
      </c>
      <c r="B40" s="3188" t="s">
        <v>280</v>
      </c>
      <c r="C40" s="3187">
        <v>24740</v>
      </c>
      <c r="D40" s="3187">
        <v>24690</v>
      </c>
      <c r="E40" s="3187">
        <v>22610</v>
      </c>
      <c r="F40" s="3187"/>
      <c r="G40" s="3199">
        <v>17280</v>
      </c>
      <c r="M40" s="3187" t="s">
        <v>2957</v>
      </c>
      <c r="N40" s="3187" t="s">
        <v>2981</v>
      </c>
      <c r="O40" s="3187" t="s">
        <v>3084</v>
      </c>
      <c r="P40" s="3187" t="s">
        <v>3034</v>
      </c>
      <c r="Q40" s="3187" t="s">
        <v>425</v>
      </c>
    </row>
    <row r="41" spans="1:17" ht="12" thickBot="1">
      <c r="A41" s="3187" t="s">
        <v>403</v>
      </c>
      <c r="B41" s="3188" t="s">
        <v>288</v>
      </c>
      <c r="C41" s="3187">
        <v>21220</v>
      </c>
      <c r="D41" s="3187">
        <v>21120</v>
      </c>
      <c r="E41" s="3187">
        <v>22590</v>
      </c>
      <c r="F41" s="3187"/>
      <c r="G41" s="3199">
        <v>14780</v>
      </c>
      <c r="M41" s="3194" t="s">
        <v>2958</v>
      </c>
      <c r="N41" s="3187" t="s">
        <v>2966</v>
      </c>
      <c r="O41" s="3187" t="s">
        <v>3085</v>
      </c>
      <c r="P41" s="3187" t="s">
        <v>3037</v>
      </c>
      <c r="Q41" s="3187" t="s">
        <v>430</v>
      </c>
    </row>
    <row r="42" spans="1:17">
      <c r="A42" s="3187" t="s">
        <v>403</v>
      </c>
      <c r="B42" s="3188" t="s">
        <v>296</v>
      </c>
      <c r="C42" s="3187">
        <v>24800</v>
      </c>
      <c r="D42" s="3187">
        <v>22280</v>
      </c>
      <c r="E42" s="3187">
        <v>24350</v>
      </c>
      <c r="F42" s="3187"/>
      <c r="G42" s="3199">
        <v>15590</v>
      </c>
      <c r="M42" s="3187"/>
      <c r="N42" s="3187" t="s">
        <v>2967</v>
      </c>
      <c r="O42" s="3187" t="s">
        <v>433</v>
      </c>
      <c r="P42" s="3187" t="s">
        <v>3035</v>
      </c>
      <c r="Q42" s="3187" t="s">
        <v>432</v>
      </c>
    </row>
    <row r="43" spans="1:17">
      <c r="A43" s="3187" t="s">
        <v>2972</v>
      </c>
      <c r="B43" s="3188" t="s">
        <v>306</v>
      </c>
      <c r="C43" s="3187">
        <v>21210</v>
      </c>
      <c r="D43" s="3187">
        <v>21160</v>
      </c>
      <c r="E43" s="3187">
        <v>22650</v>
      </c>
      <c r="F43" s="3187"/>
      <c r="G43" s="3199">
        <v>14800</v>
      </c>
      <c r="N43" s="3187" t="s">
        <v>2968</v>
      </c>
      <c r="O43" s="3187" t="s">
        <v>3021</v>
      </c>
      <c r="P43" s="3187" t="s">
        <v>431</v>
      </c>
      <c r="Q43" s="3187" t="s">
        <v>436</v>
      </c>
    </row>
    <row r="44" spans="1:17">
      <c r="A44" s="3187" t="s">
        <v>403</v>
      </c>
      <c r="B44" s="3188" t="s">
        <v>316</v>
      </c>
      <c r="C44" s="3187">
        <v>22370</v>
      </c>
      <c r="D44" s="3187">
        <v>23140</v>
      </c>
      <c r="E44" s="3187">
        <v>25090</v>
      </c>
      <c r="F44" s="3187"/>
      <c r="G44" s="3199">
        <v>16190</v>
      </c>
      <c r="N44" s="3187" t="s">
        <v>2983</v>
      </c>
      <c r="O44" s="3187" t="s">
        <v>3086</v>
      </c>
      <c r="P44" s="3195" t="s">
        <v>429</v>
      </c>
      <c r="Q44" s="3187" t="s">
        <v>437</v>
      </c>
    </row>
    <row r="45" spans="1:17" ht="12" thickBot="1">
      <c r="A45" s="3187" t="s">
        <v>403</v>
      </c>
      <c r="B45" s="3188" t="s">
        <v>325</v>
      </c>
      <c r="C45" s="3187">
        <v>21240</v>
      </c>
      <c r="D45" s="3187">
        <v>27050</v>
      </c>
      <c r="E45" s="3187">
        <v>28000</v>
      </c>
      <c r="F45" s="3187"/>
      <c r="G45" s="3199">
        <v>18940</v>
      </c>
      <c r="N45" s="3187" t="s">
        <v>2984</v>
      </c>
      <c r="O45" s="3194" t="s">
        <v>3022</v>
      </c>
      <c r="Q45" s="3187" t="s">
        <v>438</v>
      </c>
    </row>
    <row r="46" spans="1:17">
      <c r="A46" s="3187" t="s">
        <v>403</v>
      </c>
      <c r="B46" s="3188" t="s">
        <v>334</v>
      </c>
      <c r="C46" s="3187">
        <v>23240</v>
      </c>
      <c r="D46" s="3187">
        <v>23000</v>
      </c>
      <c r="E46" s="3187">
        <v>24980</v>
      </c>
      <c r="F46" s="3187"/>
      <c r="G46" s="3199">
        <v>16100</v>
      </c>
      <c r="N46" s="3187" t="s">
        <v>2985</v>
      </c>
      <c r="O46" s="3187"/>
      <c r="Q46" s="3187" t="s">
        <v>434</v>
      </c>
    </row>
    <row r="47" spans="1:17">
      <c r="A47" s="3187" t="s">
        <v>403</v>
      </c>
      <c r="B47" s="3188" t="s">
        <v>344</v>
      </c>
      <c r="C47" s="3187">
        <v>27150</v>
      </c>
      <c r="D47" s="3187">
        <v>23310</v>
      </c>
      <c r="E47" s="3187">
        <v>25150</v>
      </c>
      <c r="F47" s="3187"/>
      <c r="G47" s="3199">
        <v>16310</v>
      </c>
      <c r="N47" s="3187" t="s">
        <v>2987</v>
      </c>
      <c r="O47" s="3187"/>
      <c r="Q47" s="3187" t="s">
        <v>435</v>
      </c>
    </row>
    <row r="48" spans="1:17">
      <c r="A48" s="3187" t="s">
        <v>403</v>
      </c>
      <c r="B48" s="3188" t="s">
        <v>353</v>
      </c>
      <c r="C48" s="3187">
        <v>23100</v>
      </c>
      <c r="D48" s="3187">
        <v>21110</v>
      </c>
      <c r="E48" s="3187">
        <v>23080</v>
      </c>
      <c r="F48" s="3187"/>
      <c r="G48" s="3199">
        <v>14780</v>
      </c>
      <c r="N48" s="3187" t="s">
        <v>2986</v>
      </c>
      <c r="O48" s="3187"/>
      <c r="Q48" s="3187" t="s">
        <v>3049</v>
      </c>
    </row>
    <row r="49" spans="1:17">
      <c r="A49" s="3187" t="s">
        <v>403</v>
      </c>
      <c r="B49" s="3188" t="s">
        <v>360</v>
      </c>
      <c r="C49" s="3187">
        <v>23400</v>
      </c>
      <c r="D49" s="3187">
        <v>22920</v>
      </c>
      <c r="E49" s="3187">
        <v>24900</v>
      </c>
      <c r="F49" s="3187"/>
      <c r="G49" s="3199">
        <v>16040</v>
      </c>
      <c r="N49" s="3187" t="s">
        <v>2995</v>
      </c>
      <c r="O49" s="3187"/>
      <c r="Q49" s="3187" t="s">
        <v>439</v>
      </c>
    </row>
    <row r="50" spans="1:17">
      <c r="A50" s="3187" t="s">
        <v>403</v>
      </c>
      <c r="B50" s="3188" t="s">
        <v>2934</v>
      </c>
      <c r="C50" s="3187">
        <v>21200</v>
      </c>
      <c r="D50" s="3187">
        <v>26540</v>
      </c>
      <c r="E50" s="3187">
        <v>23200</v>
      </c>
      <c r="F50" s="3187"/>
      <c r="G50" s="3199">
        <v>18580</v>
      </c>
      <c r="N50" s="3187" t="s">
        <v>2993</v>
      </c>
      <c r="Q50" s="3188" t="s">
        <v>3050</v>
      </c>
    </row>
    <row r="51" spans="1:17" ht="12" thickBot="1">
      <c r="A51" s="3187" t="s">
        <v>403</v>
      </c>
      <c r="B51" s="3188" t="s">
        <v>2935</v>
      </c>
      <c r="C51" s="3187">
        <v>23000</v>
      </c>
      <c r="D51" s="3187">
        <v>23460</v>
      </c>
      <c r="E51" s="3187">
        <v>25290</v>
      </c>
      <c r="F51" s="3187"/>
      <c r="G51" s="3199">
        <v>16420</v>
      </c>
      <c r="N51" s="3187" t="s">
        <v>2988</v>
      </c>
      <c r="Q51" s="3194" t="s">
        <v>3051</v>
      </c>
    </row>
    <row r="52" spans="1:17">
      <c r="A52" s="3187" t="s">
        <v>403</v>
      </c>
      <c r="B52" s="3188" t="s">
        <v>2936</v>
      </c>
      <c r="C52" s="3187">
        <v>26660</v>
      </c>
      <c r="D52" s="3187">
        <v>22350</v>
      </c>
      <c r="E52" s="3187">
        <v>22920</v>
      </c>
      <c r="F52" s="3187"/>
      <c r="G52" s="3199">
        <v>15640</v>
      </c>
      <c r="N52" s="3187" t="s">
        <v>2989</v>
      </c>
    </row>
    <row r="53" spans="1:17">
      <c r="A53" s="3187" t="s">
        <v>403</v>
      </c>
      <c r="B53" s="3188" t="s">
        <v>2937</v>
      </c>
      <c r="C53" s="3187">
        <v>23580</v>
      </c>
      <c r="D53" s="3187"/>
      <c r="E53" s="3187">
        <v>24280</v>
      </c>
      <c r="F53" s="3187"/>
      <c r="G53" s="3199"/>
      <c r="N53" s="3187" t="s">
        <v>2990</v>
      </c>
    </row>
    <row r="54" spans="1:17" ht="12" thickBot="1">
      <c r="A54" s="3206" t="s">
        <v>403</v>
      </c>
      <c r="B54" s="3193" t="s">
        <v>2938</v>
      </c>
      <c r="C54" s="3194">
        <v>22460</v>
      </c>
      <c r="D54" s="3194"/>
      <c r="E54" s="3194"/>
      <c r="F54" s="3194"/>
      <c r="G54" s="3200"/>
      <c r="N54" s="3187" t="s">
        <v>2991</v>
      </c>
    </row>
    <row r="55" spans="1:17">
      <c r="A55" s="3192" t="s">
        <v>137</v>
      </c>
      <c r="B55" s="3183" t="s">
        <v>440</v>
      </c>
      <c r="C55" s="3187">
        <v>21970</v>
      </c>
      <c r="D55" s="3187">
        <v>20370</v>
      </c>
      <c r="E55" s="3187">
        <v>20180</v>
      </c>
      <c r="F55" s="3187">
        <v>5730</v>
      </c>
      <c r="G55" s="3187">
        <v>13820</v>
      </c>
      <c r="N55" s="3187" t="s">
        <v>2992</v>
      </c>
    </row>
    <row r="56" spans="1:17">
      <c r="A56" s="3187" t="s">
        <v>137</v>
      </c>
      <c r="B56" s="3187" t="s">
        <v>186</v>
      </c>
      <c r="C56" s="3187">
        <v>20470</v>
      </c>
      <c r="D56" s="3187">
        <v>20700</v>
      </c>
      <c r="E56" s="3187">
        <v>20380</v>
      </c>
      <c r="F56" s="3187">
        <v>4760</v>
      </c>
      <c r="G56" s="3187">
        <v>14050</v>
      </c>
      <c r="N56" s="3187" t="s">
        <v>2994</v>
      </c>
    </row>
    <row r="57" spans="1:17">
      <c r="A57" s="3187" t="s">
        <v>137</v>
      </c>
      <c r="B57" s="3187" t="s">
        <v>199</v>
      </c>
      <c r="C57" s="3187">
        <v>20790</v>
      </c>
      <c r="D57" s="3187">
        <v>21370</v>
      </c>
      <c r="E57" s="3187">
        <v>20890</v>
      </c>
      <c r="F57" s="3187">
        <v>4910</v>
      </c>
      <c r="G57" s="3187">
        <v>14510</v>
      </c>
      <c r="N57" s="3187" t="s">
        <v>2996</v>
      </c>
    </row>
    <row r="58" spans="1:17">
      <c r="A58" s="3187" t="s">
        <v>137</v>
      </c>
      <c r="B58" s="3187" t="s">
        <v>212</v>
      </c>
      <c r="C58" s="3187">
        <v>21460</v>
      </c>
      <c r="D58" s="3187">
        <v>20920</v>
      </c>
      <c r="E58" s="3187">
        <v>23410</v>
      </c>
      <c r="F58" s="3187">
        <v>5100</v>
      </c>
      <c r="G58" s="3187">
        <v>14200</v>
      </c>
      <c r="N58" s="3187" t="s">
        <v>2997</v>
      </c>
    </row>
    <row r="59" spans="1:17">
      <c r="A59" s="3187" t="s">
        <v>137</v>
      </c>
      <c r="B59" s="3187" t="s">
        <v>223</v>
      </c>
      <c r="C59" s="3187">
        <v>21000</v>
      </c>
      <c r="D59" s="3187">
        <v>21550</v>
      </c>
      <c r="E59" s="3187">
        <v>21150</v>
      </c>
      <c r="F59" s="3187">
        <v>5250</v>
      </c>
      <c r="G59" s="3187">
        <v>14630</v>
      </c>
      <c r="N59" s="3187" t="s">
        <v>2998</v>
      </c>
    </row>
    <row r="60" spans="1:17">
      <c r="A60" s="3187" t="s">
        <v>137</v>
      </c>
      <c r="B60" s="3187" t="s">
        <v>232</v>
      </c>
      <c r="C60" s="3187">
        <v>21640</v>
      </c>
      <c r="D60" s="3187">
        <v>21260</v>
      </c>
      <c r="E60" s="3187">
        <v>24040</v>
      </c>
      <c r="F60" s="3187">
        <v>4470</v>
      </c>
      <c r="G60" s="3187">
        <v>14430</v>
      </c>
      <c r="N60" s="3187" t="s">
        <v>2999</v>
      </c>
    </row>
    <row r="61" spans="1:17">
      <c r="A61" s="3187" t="s">
        <v>137</v>
      </c>
      <c r="B61" s="3187" t="s">
        <v>242</v>
      </c>
      <c r="C61" s="3187">
        <v>21330</v>
      </c>
      <c r="D61" s="3187">
        <v>18640</v>
      </c>
      <c r="E61" s="3187">
        <v>21190</v>
      </c>
      <c r="F61" s="3187">
        <v>4180</v>
      </c>
      <c r="G61" s="3187">
        <v>12650</v>
      </c>
      <c r="N61" s="3187" t="s">
        <v>3000</v>
      </c>
    </row>
    <row r="62" spans="1:17">
      <c r="A62" s="3187" t="s">
        <v>137</v>
      </c>
      <c r="B62" s="3187" t="s">
        <v>252</v>
      </c>
      <c r="C62" s="3187">
        <v>18710</v>
      </c>
      <c r="D62" s="3187">
        <v>19400</v>
      </c>
      <c r="E62" s="3187">
        <v>23750</v>
      </c>
      <c r="F62" s="3187">
        <v>4860</v>
      </c>
      <c r="G62" s="3187">
        <v>13170</v>
      </c>
      <c r="N62" s="3187" t="s">
        <v>3001</v>
      </c>
    </row>
    <row r="63" spans="1:17">
      <c r="A63" s="3187" t="s">
        <v>137</v>
      </c>
      <c r="B63" s="3187" t="s">
        <v>262</v>
      </c>
      <c r="C63" s="3187">
        <v>19480</v>
      </c>
      <c r="D63" s="3187">
        <v>16830</v>
      </c>
      <c r="E63" s="3187">
        <v>21590</v>
      </c>
      <c r="F63" s="3187">
        <v>4560</v>
      </c>
      <c r="G63" s="3187">
        <v>11420</v>
      </c>
      <c r="N63" s="3187" t="s">
        <v>3002</v>
      </c>
    </row>
    <row r="64" spans="1:17">
      <c r="A64" s="3187" t="s">
        <v>137</v>
      </c>
      <c r="B64" s="3187" t="s">
        <v>272</v>
      </c>
      <c r="C64" s="3187">
        <v>16920</v>
      </c>
      <c r="D64" s="3187">
        <v>19190</v>
      </c>
      <c r="E64" s="3187">
        <v>22200</v>
      </c>
      <c r="F64" s="3187">
        <v>4390</v>
      </c>
      <c r="G64" s="3187">
        <v>13030</v>
      </c>
      <c r="N64" s="3197" t="s">
        <v>3003</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2939</v>
      </c>
      <c r="C78" s="3187">
        <v>19820</v>
      </c>
      <c r="D78" s="3187">
        <v>19780</v>
      </c>
      <c r="E78" s="3187">
        <v>18560</v>
      </c>
      <c r="F78" s="3187"/>
      <c r="G78" s="3187">
        <v>13430</v>
      </c>
    </row>
    <row r="79" spans="1:7" s="3178" customFormat="1">
      <c r="A79" s="3187" t="s">
        <v>137</v>
      </c>
      <c r="B79" s="3187" t="s">
        <v>2940</v>
      </c>
      <c r="C79" s="3187">
        <v>21660</v>
      </c>
      <c r="D79" s="3187">
        <v>18000</v>
      </c>
      <c r="E79" s="3187">
        <v>22570</v>
      </c>
      <c r="F79" s="3187"/>
      <c r="G79" s="3187">
        <v>12220</v>
      </c>
    </row>
    <row r="80" spans="1:7" s="3178" customFormat="1">
      <c r="A80" s="3187" t="s">
        <v>137</v>
      </c>
      <c r="B80" s="3187" t="s">
        <v>2941</v>
      </c>
      <c r="C80" s="3187">
        <v>19850</v>
      </c>
      <c r="D80" s="3187"/>
      <c r="E80" s="3187">
        <v>21700</v>
      </c>
      <c r="F80" s="3187"/>
      <c r="G80" s="3187"/>
    </row>
    <row r="81" spans="1:7" s="3178" customFormat="1">
      <c r="A81" s="3187" t="s">
        <v>137</v>
      </c>
      <c r="B81" s="3187" t="s">
        <v>2942</v>
      </c>
      <c r="C81" s="3187">
        <v>18080</v>
      </c>
      <c r="D81" s="3187"/>
      <c r="E81" s="3187">
        <v>20900</v>
      </c>
      <c r="F81" s="3187"/>
      <c r="G81" s="3187"/>
    </row>
    <row r="82" spans="1:7" s="3178" customFormat="1">
      <c r="A82" s="3187" t="s">
        <v>137</v>
      </c>
      <c r="B82" s="3187" t="s">
        <v>2943</v>
      </c>
      <c r="C82" s="3187"/>
      <c r="D82" s="3187"/>
      <c r="E82" s="3187">
        <v>20840</v>
      </c>
      <c r="F82" s="3187"/>
      <c r="G82" s="3187"/>
    </row>
    <row r="83" spans="1:7" s="3178" customFormat="1">
      <c r="A83" s="3187" t="s">
        <v>137</v>
      </c>
      <c r="B83" s="3187" t="s">
        <v>2973</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2974</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2946</v>
      </c>
      <c r="C113" s="3187">
        <v>15520</v>
      </c>
      <c r="D113" s="3187">
        <v>15450</v>
      </c>
      <c r="E113" s="3187"/>
      <c r="F113" s="3187"/>
      <c r="G113" s="3199">
        <v>10210</v>
      </c>
    </row>
    <row r="114" spans="1:7" s="3178" customFormat="1">
      <c r="A114" s="3187" t="s">
        <v>441</v>
      </c>
      <c r="B114" s="3187" t="s">
        <v>2947</v>
      </c>
      <c r="C114" s="3187">
        <v>13110</v>
      </c>
      <c r="D114" s="3187">
        <v>13050</v>
      </c>
      <c r="E114" s="3187"/>
      <c r="F114" s="3187"/>
      <c r="G114" s="3199">
        <v>8620</v>
      </c>
    </row>
    <row r="115" spans="1:7" s="3178" customFormat="1">
      <c r="A115" s="3187" t="s">
        <v>441</v>
      </c>
      <c r="B115" s="3187" t="s">
        <v>2948</v>
      </c>
      <c r="C115" s="3187">
        <v>12460</v>
      </c>
      <c r="D115" s="3187">
        <v>12390</v>
      </c>
      <c r="E115" s="3187"/>
      <c r="F115" s="3187"/>
      <c r="G115" s="3199">
        <v>8190</v>
      </c>
    </row>
    <row r="116" spans="1:7" s="3178" customFormat="1">
      <c r="A116" s="3187" t="s">
        <v>441</v>
      </c>
      <c r="B116" s="3187" t="s">
        <v>2949</v>
      </c>
      <c r="C116" s="3187">
        <v>13580</v>
      </c>
      <c r="D116" s="3187">
        <v>13520</v>
      </c>
      <c r="E116" s="3187"/>
      <c r="F116" s="3187"/>
      <c r="G116" s="3199">
        <v>8930</v>
      </c>
    </row>
    <row r="117" spans="1:7" s="3178" customFormat="1">
      <c r="A117" s="3187" t="s">
        <v>441</v>
      </c>
      <c r="B117" s="3187" t="s">
        <v>2950</v>
      </c>
      <c r="C117" s="3187">
        <v>17120</v>
      </c>
      <c r="D117" s="3187">
        <v>17040</v>
      </c>
      <c r="E117" s="3187"/>
      <c r="F117" s="3187"/>
      <c r="G117" s="3199">
        <v>11260</v>
      </c>
    </row>
    <row r="118" spans="1:7" s="3178" customFormat="1">
      <c r="A118" s="3187" t="s">
        <v>441</v>
      </c>
      <c r="B118" s="3187" t="s">
        <v>2951</v>
      </c>
      <c r="C118" s="3187">
        <v>14860</v>
      </c>
      <c r="D118" s="3187">
        <v>14790</v>
      </c>
      <c r="E118" s="3187"/>
      <c r="F118" s="3187"/>
      <c r="G118" s="3199">
        <v>9780</v>
      </c>
    </row>
    <row r="119" spans="1:7" s="3178" customFormat="1">
      <c r="A119" s="3187" t="s">
        <v>441</v>
      </c>
      <c r="B119" s="3187" t="s">
        <v>2952</v>
      </c>
      <c r="C119" s="3187">
        <v>16470</v>
      </c>
      <c r="D119" s="3187">
        <v>16400</v>
      </c>
      <c r="E119" s="3187"/>
      <c r="F119" s="3187"/>
      <c r="G119" s="3199">
        <v>10840</v>
      </c>
    </row>
    <row r="120" spans="1:7" s="3178" customFormat="1">
      <c r="A120" s="3187" t="s">
        <v>441</v>
      </c>
      <c r="B120" s="3187" t="s">
        <v>2975</v>
      </c>
      <c r="C120" s="3187"/>
      <c r="D120" s="3187"/>
      <c r="E120" s="3187"/>
      <c r="F120" s="3187">
        <v>4160</v>
      </c>
      <c r="G120" s="3199"/>
    </row>
    <row r="121" spans="1:7" s="3178" customFormat="1">
      <c r="A121" s="3187" t="s">
        <v>441</v>
      </c>
      <c r="B121" s="3187" t="s">
        <v>2976</v>
      </c>
      <c r="C121" s="3187"/>
      <c r="D121" s="3187"/>
      <c r="E121" s="3187"/>
      <c r="F121" s="3187">
        <v>3880</v>
      </c>
      <c r="G121" s="3199"/>
    </row>
    <row r="122" spans="1:7" s="3178" customFormat="1">
      <c r="A122" s="3187" t="s">
        <v>441</v>
      </c>
      <c r="B122" s="3187" t="s">
        <v>2977</v>
      </c>
      <c r="C122" s="3187">
        <v>13750</v>
      </c>
      <c r="D122" s="3187">
        <v>13680</v>
      </c>
      <c r="E122" s="3187">
        <v>16460</v>
      </c>
      <c r="F122" s="3187">
        <v>2880</v>
      </c>
      <c r="G122" s="3199">
        <v>9040</v>
      </c>
    </row>
    <row r="123" spans="1:7" s="3178" customFormat="1">
      <c r="A123" s="3187" t="s">
        <v>441</v>
      </c>
      <c r="B123" s="3187" t="s">
        <v>2955</v>
      </c>
      <c r="C123" s="3187">
        <v>13590</v>
      </c>
      <c r="D123" s="3187">
        <v>13520</v>
      </c>
      <c r="E123" s="3187">
        <v>16290</v>
      </c>
      <c r="F123" s="3187">
        <v>2790</v>
      </c>
      <c r="G123" s="3199">
        <v>8930</v>
      </c>
    </row>
    <row r="124" spans="1:7" s="3178" customFormat="1">
      <c r="A124" s="3187" t="s">
        <v>441</v>
      </c>
      <c r="B124" s="3187" t="s">
        <v>2956</v>
      </c>
      <c r="C124" s="3187">
        <v>13400</v>
      </c>
      <c r="D124" s="3187">
        <v>13320</v>
      </c>
      <c r="E124" s="3187">
        <v>16100</v>
      </c>
      <c r="F124" s="3187">
        <v>2320</v>
      </c>
      <c r="G124" s="3199">
        <v>8800</v>
      </c>
    </row>
    <row r="125" spans="1:7" s="3178" customFormat="1">
      <c r="A125" s="3187" t="s">
        <v>441</v>
      </c>
      <c r="B125" s="3187" t="s">
        <v>2957</v>
      </c>
      <c r="C125" s="3187">
        <v>12860</v>
      </c>
      <c r="D125" s="3187">
        <v>12790</v>
      </c>
      <c r="E125" s="3187">
        <v>15370</v>
      </c>
      <c r="F125" s="3187">
        <v>2280</v>
      </c>
      <c r="G125" s="3199">
        <v>8450</v>
      </c>
    </row>
    <row r="126" spans="1:7" s="3178" customFormat="1" ht="12" thickBot="1">
      <c r="A126" s="3206" t="s">
        <v>441</v>
      </c>
      <c r="B126" s="3194" t="s">
        <v>2978</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2982</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2960</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2961</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2979</v>
      </c>
      <c r="C160" s="3187">
        <v>11180</v>
      </c>
      <c r="D160" s="3187">
        <v>11140</v>
      </c>
      <c r="E160" s="3187">
        <v>14050</v>
      </c>
      <c r="F160" s="3187">
        <v>2270</v>
      </c>
      <c r="G160" s="3187">
        <v>7170</v>
      </c>
    </row>
    <row r="161" spans="1:7" s="3178" customFormat="1">
      <c r="A161" s="3187" t="s">
        <v>56</v>
      </c>
      <c r="B161" s="3187" t="s">
        <v>2963</v>
      </c>
      <c r="C161" s="3187">
        <v>11160</v>
      </c>
      <c r="D161" s="3187">
        <v>11120</v>
      </c>
      <c r="E161" s="3187">
        <v>14020</v>
      </c>
      <c r="F161" s="3187">
        <v>2150</v>
      </c>
      <c r="G161" s="3187">
        <v>7160</v>
      </c>
    </row>
    <row r="162" spans="1:7" s="3178" customFormat="1">
      <c r="A162" s="3187" t="s">
        <v>56</v>
      </c>
      <c r="B162" s="3187" t="s">
        <v>2964</v>
      </c>
      <c r="C162" s="3187">
        <v>9620</v>
      </c>
      <c r="D162" s="3187">
        <v>9570</v>
      </c>
      <c r="E162" s="3187">
        <v>12320</v>
      </c>
      <c r="F162" s="3187">
        <v>2010</v>
      </c>
      <c r="G162" s="3187">
        <v>6160</v>
      </c>
    </row>
    <row r="163" spans="1:7" s="3178" customFormat="1">
      <c r="A163" s="3187" t="s">
        <v>56</v>
      </c>
      <c r="B163" s="3187" t="s">
        <v>2965</v>
      </c>
      <c r="C163" s="3187">
        <v>9320</v>
      </c>
      <c r="D163" s="3187">
        <v>9270</v>
      </c>
      <c r="E163" s="3187">
        <v>11790</v>
      </c>
      <c r="F163" s="3187">
        <v>1920</v>
      </c>
      <c r="G163" s="3187">
        <v>5960</v>
      </c>
    </row>
    <row r="164" spans="1:7" s="3178" customFormat="1">
      <c r="A164" s="3187" t="s">
        <v>56</v>
      </c>
      <c r="B164" s="3187" t="s">
        <v>2980</v>
      </c>
      <c r="C164" s="3187"/>
      <c r="D164" s="3187"/>
      <c r="E164" s="3187"/>
      <c r="F164" s="3187">
        <v>1980</v>
      </c>
      <c r="G164" s="3187"/>
    </row>
    <row r="165" spans="1:7" s="3178" customFormat="1">
      <c r="A165" s="3187" t="s">
        <v>56</v>
      </c>
      <c r="B165" s="3187" t="s">
        <v>2981</v>
      </c>
      <c r="C165" s="3187">
        <v>11060</v>
      </c>
      <c r="D165" s="3187">
        <v>11030</v>
      </c>
      <c r="E165" s="3187">
        <v>13850</v>
      </c>
      <c r="F165" s="3187">
        <v>2170</v>
      </c>
      <c r="G165" s="3187">
        <v>7090</v>
      </c>
    </row>
    <row r="166" spans="1:7" s="3178" customFormat="1">
      <c r="A166" s="3187" t="s">
        <v>56</v>
      </c>
      <c r="B166" s="3187" t="s">
        <v>2966</v>
      </c>
      <c r="C166" s="3187">
        <v>11050</v>
      </c>
      <c r="D166" s="3187">
        <v>11010</v>
      </c>
      <c r="E166" s="3187">
        <v>13920</v>
      </c>
      <c r="F166" s="3187">
        <v>2140</v>
      </c>
      <c r="G166" s="3187">
        <v>7080</v>
      </c>
    </row>
    <row r="167" spans="1:7" s="3178" customFormat="1">
      <c r="A167" s="3187" t="s">
        <v>56</v>
      </c>
      <c r="B167" s="3187" t="s">
        <v>2967</v>
      </c>
      <c r="C167" s="3187">
        <v>10930</v>
      </c>
      <c r="D167" s="3187">
        <v>10890</v>
      </c>
      <c r="E167" s="3187">
        <v>13790</v>
      </c>
      <c r="F167" s="3187">
        <v>2010</v>
      </c>
      <c r="G167" s="3187">
        <v>7000</v>
      </c>
    </row>
    <row r="168" spans="1:7" s="3178" customFormat="1">
      <c r="A168" s="3187" t="s">
        <v>56</v>
      </c>
      <c r="B168" s="3187" t="s">
        <v>2968</v>
      </c>
      <c r="C168" s="3187">
        <v>9420</v>
      </c>
      <c r="D168" s="3187">
        <v>9380</v>
      </c>
      <c r="E168" s="3187">
        <v>11970</v>
      </c>
      <c r="F168" s="3187"/>
      <c r="G168" s="3187">
        <v>6040</v>
      </c>
    </row>
    <row r="169" spans="1:7" s="3178" customFormat="1">
      <c r="A169" s="3187" t="s">
        <v>56</v>
      </c>
      <c r="B169" s="3187" t="s">
        <v>2983</v>
      </c>
      <c r="C169" s="3187"/>
      <c r="D169" s="3187"/>
      <c r="E169" s="3187"/>
      <c r="F169" s="3187">
        <v>2880</v>
      </c>
      <c r="G169" s="3187"/>
    </row>
    <row r="170" spans="1:7" s="3178" customFormat="1">
      <c r="A170" s="3187" t="s">
        <v>56</v>
      </c>
      <c r="B170" s="3187" t="s">
        <v>2984</v>
      </c>
      <c r="C170" s="3187"/>
      <c r="D170" s="3187"/>
      <c r="E170" s="3187"/>
      <c r="F170" s="3187">
        <v>2880</v>
      </c>
      <c r="G170" s="3187"/>
    </row>
    <row r="171" spans="1:7" s="3178" customFormat="1">
      <c r="A171" s="3187" t="s">
        <v>56</v>
      </c>
      <c r="B171" s="3187" t="s">
        <v>2985</v>
      </c>
      <c r="C171" s="3187"/>
      <c r="D171" s="3187"/>
      <c r="E171" s="3187"/>
      <c r="F171" s="3187">
        <v>2880</v>
      </c>
      <c r="G171" s="3187"/>
    </row>
    <row r="172" spans="1:7" s="3178" customFormat="1">
      <c r="A172" s="3187" t="s">
        <v>56</v>
      </c>
      <c r="B172" s="3187" t="s">
        <v>2987</v>
      </c>
      <c r="C172" s="3187"/>
      <c r="D172" s="3187"/>
      <c r="E172" s="3187"/>
      <c r="F172" s="3187">
        <v>2880</v>
      </c>
      <c r="G172" s="3187"/>
    </row>
    <row r="173" spans="1:7" s="3178" customFormat="1">
      <c r="A173" s="3187" t="s">
        <v>56</v>
      </c>
      <c r="B173" s="3187" t="s">
        <v>2986</v>
      </c>
      <c r="C173" s="3187"/>
      <c r="D173" s="3187"/>
      <c r="E173" s="3187"/>
      <c r="F173" s="3187">
        <v>2150</v>
      </c>
      <c r="G173" s="3187"/>
    </row>
    <row r="174" spans="1:7" s="3178" customFormat="1">
      <c r="A174" s="3187" t="s">
        <v>56</v>
      </c>
      <c r="B174" s="3187" t="s">
        <v>2995</v>
      </c>
      <c r="C174" s="3187"/>
      <c r="D174" s="3187"/>
      <c r="E174" s="3187"/>
      <c r="F174" s="3187">
        <v>2030</v>
      </c>
      <c r="G174" s="3187"/>
    </row>
    <row r="175" spans="1:7" s="3178" customFormat="1">
      <c r="A175" s="3187" t="s">
        <v>56</v>
      </c>
      <c r="B175" s="3187" t="s">
        <v>2993</v>
      </c>
      <c r="C175" s="3187"/>
      <c r="D175" s="3187"/>
      <c r="E175" s="3187"/>
      <c r="F175" s="3187">
        <v>2780</v>
      </c>
      <c r="G175" s="3187"/>
    </row>
    <row r="176" spans="1:7" s="3178" customFormat="1">
      <c r="A176" s="3187" t="s">
        <v>56</v>
      </c>
      <c r="B176" s="3187" t="s">
        <v>2988</v>
      </c>
      <c r="C176" s="3187"/>
      <c r="D176" s="3187"/>
      <c r="E176" s="3187"/>
      <c r="F176" s="3187">
        <v>2780</v>
      </c>
      <c r="G176" s="3187"/>
    </row>
    <row r="177" spans="1:7" s="3178" customFormat="1">
      <c r="A177" s="3187" t="s">
        <v>56</v>
      </c>
      <c r="B177" s="3187" t="s">
        <v>2989</v>
      </c>
      <c r="C177" s="3187"/>
      <c r="D177" s="3187"/>
      <c r="E177" s="3187"/>
      <c r="F177" s="3187">
        <v>2780</v>
      </c>
      <c r="G177" s="3187"/>
    </row>
    <row r="178" spans="1:7" s="3178" customFormat="1">
      <c r="A178" s="3187" t="s">
        <v>56</v>
      </c>
      <c r="B178" s="3187" t="s">
        <v>2990</v>
      </c>
      <c r="C178" s="3187"/>
      <c r="D178" s="3187"/>
      <c r="E178" s="3187"/>
      <c r="F178" s="3187">
        <v>2060</v>
      </c>
      <c r="G178" s="3187"/>
    </row>
    <row r="179" spans="1:7" s="3178" customFormat="1">
      <c r="A179" s="3187" t="s">
        <v>56</v>
      </c>
      <c r="B179" s="3187" t="s">
        <v>2991</v>
      </c>
      <c r="C179" s="3187"/>
      <c r="D179" s="3187"/>
      <c r="E179" s="3187"/>
      <c r="F179" s="3187">
        <v>2120</v>
      </c>
      <c r="G179" s="3187"/>
    </row>
    <row r="180" spans="1:7" s="3178" customFormat="1">
      <c r="A180" s="3187" t="s">
        <v>56</v>
      </c>
      <c r="B180" s="3187" t="s">
        <v>2992</v>
      </c>
      <c r="C180" s="3187"/>
      <c r="D180" s="3187"/>
      <c r="E180" s="3187"/>
      <c r="F180" s="3187">
        <v>2340</v>
      </c>
      <c r="G180" s="3187"/>
    </row>
    <row r="181" spans="1:7" s="3178" customFormat="1">
      <c r="A181" s="3187" t="s">
        <v>56</v>
      </c>
      <c r="B181" s="3187" t="s">
        <v>2994</v>
      </c>
      <c r="C181" s="3187"/>
      <c r="D181" s="3187"/>
      <c r="E181" s="3187"/>
      <c r="F181" s="3187">
        <v>2340</v>
      </c>
      <c r="G181" s="3187"/>
    </row>
    <row r="182" spans="1:7" s="3178" customFormat="1">
      <c r="A182" s="3187" t="s">
        <v>56</v>
      </c>
      <c r="B182" s="3187" t="s">
        <v>2996</v>
      </c>
      <c r="C182" s="3187"/>
      <c r="D182" s="3187"/>
      <c r="E182" s="3187"/>
      <c r="F182" s="3187">
        <v>2340</v>
      </c>
      <c r="G182" s="3187"/>
    </row>
    <row r="183" spans="1:7" s="3178" customFormat="1">
      <c r="A183" s="3187" t="s">
        <v>56</v>
      </c>
      <c r="B183" s="3187" t="s">
        <v>2997</v>
      </c>
      <c r="C183" s="3187"/>
      <c r="D183" s="3187"/>
      <c r="E183" s="3187"/>
      <c r="F183" s="3187">
        <v>2340</v>
      </c>
      <c r="G183" s="3187"/>
    </row>
    <row r="184" spans="1:7" s="3178" customFormat="1">
      <c r="A184" s="3187" t="s">
        <v>56</v>
      </c>
      <c r="B184" s="3187" t="s">
        <v>2998</v>
      </c>
      <c r="C184" s="3187"/>
      <c r="D184" s="3187"/>
      <c r="E184" s="3187"/>
      <c r="F184" s="3187">
        <v>2340</v>
      </c>
      <c r="G184" s="3187"/>
    </row>
    <row r="185" spans="1:7" s="3178" customFormat="1">
      <c r="A185" s="3187" t="s">
        <v>56</v>
      </c>
      <c r="B185" s="3187" t="s">
        <v>2999</v>
      </c>
      <c r="C185" s="3187"/>
      <c r="D185" s="3187"/>
      <c r="E185" s="3187"/>
      <c r="F185" s="3187">
        <v>2530</v>
      </c>
      <c r="G185" s="3187"/>
    </row>
    <row r="186" spans="1:7" s="3178" customFormat="1">
      <c r="A186" s="3187" t="s">
        <v>56</v>
      </c>
      <c r="B186" s="3187" t="s">
        <v>3000</v>
      </c>
      <c r="C186" s="3187"/>
      <c r="D186" s="3187"/>
      <c r="E186" s="3187"/>
      <c r="F186" s="3187">
        <v>2550</v>
      </c>
      <c r="G186" s="3187"/>
    </row>
    <row r="187" spans="1:7" s="3178" customFormat="1">
      <c r="A187" s="3187" t="s">
        <v>56</v>
      </c>
      <c r="B187" s="3187" t="s">
        <v>3001</v>
      </c>
      <c r="C187" s="3187"/>
      <c r="D187" s="3187"/>
      <c r="E187" s="3187"/>
      <c r="F187" s="3187">
        <v>2070</v>
      </c>
      <c r="G187" s="3187"/>
    </row>
    <row r="188" spans="1:7" s="3178" customFormat="1">
      <c r="A188" s="3187" t="s">
        <v>56</v>
      </c>
      <c r="B188" s="3187" t="s">
        <v>3002</v>
      </c>
      <c r="C188" s="3187"/>
      <c r="D188" s="3187"/>
      <c r="E188" s="3187"/>
      <c r="F188" s="3187">
        <v>2340</v>
      </c>
      <c r="G188" s="3187"/>
    </row>
    <row r="189" spans="1:7" s="3178" customFormat="1" ht="12" thickBot="1">
      <c r="A189" s="3205" t="s">
        <v>56</v>
      </c>
      <c r="B189" s="3197" t="s">
        <v>3003</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3012</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3004</v>
      </c>
      <c r="C204" s="3187">
        <v>8350</v>
      </c>
      <c r="D204" s="3187">
        <v>8290</v>
      </c>
      <c r="E204" s="3187">
        <v>11080</v>
      </c>
      <c r="F204" s="3187">
        <v>1450</v>
      </c>
      <c r="G204" s="3199">
        <v>5240</v>
      </c>
    </row>
    <row r="205" spans="1:7" s="3178" customFormat="1">
      <c r="A205" s="3187" t="s">
        <v>444</v>
      </c>
      <c r="B205" s="3187" t="s">
        <v>3005</v>
      </c>
      <c r="C205" s="3187">
        <v>7190</v>
      </c>
      <c r="D205" s="3187">
        <v>7130</v>
      </c>
      <c r="E205" s="3187">
        <v>9490</v>
      </c>
      <c r="F205" s="3187">
        <v>1470</v>
      </c>
      <c r="G205" s="3199">
        <v>4510</v>
      </c>
    </row>
    <row r="206" spans="1:7" s="3178" customFormat="1">
      <c r="A206" s="3187" t="s">
        <v>444</v>
      </c>
      <c r="B206" s="3187" t="s">
        <v>3006</v>
      </c>
      <c r="C206" s="3187">
        <v>7000</v>
      </c>
      <c r="D206" s="3187">
        <v>6950</v>
      </c>
      <c r="E206" s="3187">
        <v>9170</v>
      </c>
      <c r="F206" s="3187">
        <v>1400</v>
      </c>
      <c r="G206" s="3199">
        <v>4380</v>
      </c>
    </row>
    <row r="207" spans="1:7" s="3178" customFormat="1">
      <c r="A207" s="3187" t="s">
        <v>444</v>
      </c>
      <c r="B207" s="3187" t="s">
        <v>3007</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3008</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3009</v>
      </c>
      <c r="C214" s="3187">
        <v>8090</v>
      </c>
      <c r="D214" s="3187">
        <v>8030</v>
      </c>
      <c r="E214" s="3187">
        <v>10780</v>
      </c>
      <c r="F214" s="3187">
        <v>1570</v>
      </c>
      <c r="G214" s="3199">
        <v>5070</v>
      </c>
    </row>
    <row r="215" spans="1:7" s="3178" customFormat="1">
      <c r="A215" s="3187" t="s">
        <v>444</v>
      </c>
      <c r="B215" s="3187" t="s">
        <v>3010</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3011</v>
      </c>
      <c r="C217" s="3187">
        <v>8200</v>
      </c>
      <c r="D217" s="3187">
        <v>8150</v>
      </c>
      <c r="E217" s="3187">
        <v>10910</v>
      </c>
      <c r="F217" s="3187">
        <v>1670</v>
      </c>
      <c r="G217" s="3199">
        <v>5150</v>
      </c>
    </row>
    <row r="218" spans="1:7" s="3178" customFormat="1">
      <c r="A218" s="3187" t="s">
        <v>444</v>
      </c>
      <c r="B218" s="3187" t="s">
        <v>3013</v>
      </c>
      <c r="C218" s="3187"/>
      <c r="D218" s="3187"/>
      <c r="E218" s="3187"/>
      <c r="F218" s="3187">
        <v>2040</v>
      </c>
      <c r="G218" s="3199"/>
    </row>
    <row r="219" spans="1:7" s="3178" customFormat="1">
      <c r="A219" s="3187" t="s">
        <v>444</v>
      </c>
      <c r="B219" s="3187" t="s">
        <v>3014</v>
      </c>
      <c r="C219" s="3187"/>
      <c r="D219" s="3187"/>
      <c r="E219" s="3187"/>
      <c r="F219" s="3187">
        <v>2040</v>
      </c>
      <c r="G219" s="3199"/>
    </row>
    <row r="220" spans="1:7" s="3178" customFormat="1">
      <c r="A220" s="3187" t="s">
        <v>444</v>
      </c>
      <c r="B220" s="3187" t="s">
        <v>3027</v>
      </c>
      <c r="C220" s="3187"/>
      <c r="D220" s="3187"/>
      <c r="E220" s="3187"/>
      <c r="F220" s="3187">
        <v>2040</v>
      </c>
      <c r="G220" s="3199"/>
    </row>
    <row r="221" spans="1:7" s="3178" customFormat="1">
      <c r="A221" s="3187" t="s">
        <v>444</v>
      </c>
      <c r="B221" s="3187" t="s">
        <v>3028</v>
      </c>
      <c r="C221" s="3187"/>
      <c r="D221" s="3187"/>
      <c r="E221" s="3187"/>
      <c r="F221" s="3187">
        <v>2040</v>
      </c>
      <c r="G221" s="3199"/>
    </row>
    <row r="222" spans="1:7" s="3178" customFormat="1">
      <c r="A222" s="3187" t="s">
        <v>444</v>
      </c>
      <c r="B222" s="3187" t="s">
        <v>3033</v>
      </c>
      <c r="C222" s="3187"/>
      <c r="D222" s="3187"/>
      <c r="E222" s="3187"/>
      <c r="F222" s="3187">
        <v>2040</v>
      </c>
      <c r="G222" s="3199"/>
    </row>
    <row r="223" spans="1:7" s="3178" customFormat="1">
      <c r="A223" s="3187" t="s">
        <v>444</v>
      </c>
      <c r="B223" s="3187" t="s">
        <v>3015</v>
      </c>
      <c r="C223" s="3187"/>
      <c r="D223" s="3187"/>
      <c r="E223" s="3187"/>
      <c r="F223" s="3187">
        <v>1930</v>
      </c>
      <c r="G223" s="3199"/>
    </row>
    <row r="224" spans="1:7" s="3178" customFormat="1">
      <c r="A224" s="3187" t="s">
        <v>444</v>
      </c>
      <c r="B224" s="3187" t="s">
        <v>3016</v>
      </c>
      <c r="C224" s="3187"/>
      <c r="D224" s="3187"/>
      <c r="E224" s="3187"/>
      <c r="F224" s="3187">
        <v>1930</v>
      </c>
      <c r="G224" s="3199"/>
    </row>
    <row r="225" spans="1:7" s="3178" customFormat="1">
      <c r="A225" s="3187" t="s">
        <v>444</v>
      </c>
      <c r="B225" s="3187" t="s">
        <v>3017</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3083</v>
      </c>
      <c r="C227" s="3187"/>
      <c r="D227" s="3187"/>
      <c r="E227" s="3187"/>
      <c r="F227" s="3187">
        <v>1520</v>
      </c>
      <c r="G227" s="3199"/>
    </row>
    <row r="228" spans="1:7" s="3178" customFormat="1">
      <c r="A228" s="3187" t="s">
        <v>444</v>
      </c>
      <c r="B228" s="3187" t="s">
        <v>3084</v>
      </c>
      <c r="C228" s="3187"/>
      <c r="D228" s="3187"/>
      <c r="E228" s="3187"/>
      <c r="F228" s="3187">
        <v>1520</v>
      </c>
      <c r="G228" s="3199"/>
    </row>
    <row r="229" spans="1:7" s="3178" customFormat="1">
      <c r="A229" s="3187" t="s">
        <v>444</v>
      </c>
      <c r="B229" s="3187" t="s">
        <v>3085</v>
      </c>
      <c r="C229" s="3187"/>
      <c r="D229" s="3187"/>
      <c r="E229" s="3187"/>
      <c r="F229" s="3187">
        <v>1520</v>
      </c>
      <c r="G229" s="3199"/>
    </row>
    <row r="230" spans="1:7" s="3178" customFormat="1">
      <c r="A230" s="3187" t="s">
        <v>444</v>
      </c>
      <c r="B230" s="3187" t="s">
        <v>3023</v>
      </c>
      <c r="C230" s="3187"/>
      <c r="D230" s="3187"/>
      <c r="E230" s="3187"/>
      <c r="F230" s="3187">
        <v>1820</v>
      </c>
      <c r="G230" s="3199"/>
    </row>
    <row r="231" spans="1:7" s="3178" customFormat="1">
      <c r="A231" s="3187" t="s">
        <v>444</v>
      </c>
      <c r="B231" s="3187" t="s">
        <v>3021</v>
      </c>
      <c r="C231" s="3187"/>
      <c r="D231" s="3187"/>
      <c r="E231" s="3187"/>
      <c r="F231" s="3187">
        <v>1760</v>
      </c>
      <c r="G231" s="3199"/>
    </row>
    <row r="232" spans="1:7" s="3178" customFormat="1">
      <c r="A232" s="3187" t="s">
        <v>444</v>
      </c>
      <c r="B232" s="3187" t="s">
        <v>3086</v>
      </c>
      <c r="C232" s="3187"/>
      <c r="D232" s="3187"/>
      <c r="E232" s="3187"/>
      <c r="F232" s="3187">
        <v>1840</v>
      </c>
      <c r="G232" s="3199"/>
    </row>
    <row r="233" spans="1:7" s="3178" customFormat="1" ht="12" thickBot="1">
      <c r="A233" s="3206" t="s">
        <v>444</v>
      </c>
      <c r="B233" s="3194" t="s">
        <v>3022</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3024</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3025</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3038</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3026</v>
      </c>
      <c r="C265" s="3187"/>
      <c r="D265" s="3187"/>
      <c r="E265" s="3187"/>
      <c r="F265" s="3187">
        <v>1500</v>
      </c>
      <c r="G265" s="3187"/>
    </row>
    <row r="266" spans="1:7" s="3178" customFormat="1">
      <c r="A266" s="3187" t="s">
        <v>446</v>
      </c>
      <c r="B266" s="3187" t="s">
        <v>3036</v>
      </c>
      <c r="C266" s="3187"/>
      <c r="D266" s="3187"/>
      <c r="E266" s="3187"/>
      <c r="F266" s="3187">
        <v>1500</v>
      </c>
      <c r="G266" s="3187"/>
    </row>
    <row r="267" spans="1:7" s="3178" customFormat="1">
      <c r="A267" s="3187" t="s">
        <v>446</v>
      </c>
      <c r="B267" s="3187" t="s">
        <v>3029</v>
      </c>
      <c r="C267" s="3187"/>
      <c r="D267" s="3187"/>
      <c r="E267" s="3187"/>
      <c r="F267" s="3187">
        <v>1500</v>
      </c>
      <c r="G267" s="3187"/>
    </row>
    <row r="268" spans="1:7" s="3178" customFormat="1">
      <c r="A268" s="3187" t="s">
        <v>446</v>
      </c>
      <c r="B268" s="3187" t="s">
        <v>3030</v>
      </c>
      <c r="C268" s="3187"/>
      <c r="D268" s="3187"/>
      <c r="E268" s="3187"/>
      <c r="F268" s="3187">
        <v>1290</v>
      </c>
      <c r="G268" s="3187"/>
    </row>
    <row r="269" spans="1:7" s="3178" customFormat="1">
      <c r="A269" s="3187" t="s">
        <v>446</v>
      </c>
      <c r="B269" s="3187" t="s">
        <v>3031</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3032</v>
      </c>
      <c r="C271" s="3187"/>
      <c r="D271" s="3187"/>
      <c r="E271" s="3187"/>
      <c r="F271" s="3187">
        <v>1460</v>
      </c>
      <c r="G271" s="3187"/>
    </row>
    <row r="272" spans="1:7" s="3178" customFormat="1">
      <c r="A272" s="3187" t="s">
        <v>446</v>
      </c>
      <c r="B272" s="3187" t="s">
        <v>3034</v>
      </c>
      <c r="C272" s="3187"/>
      <c r="D272" s="3187"/>
      <c r="E272" s="3187"/>
      <c r="F272" s="3187">
        <v>1460</v>
      </c>
      <c r="G272" s="3187"/>
    </row>
    <row r="273" spans="1:7" s="3178" customFormat="1">
      <c r="A273" s="3187" t="s">
        <v>446</v>
      </c>
      <c r="B273" s="3187" t="s">
        <v>3037</v>
      </c>
      <c r="C273" s="3187"/>
      <c r="D273" s="3187"/>
      <c r="E273" s="3187"/>
      <c r="F273" s="3187">
        <v>1490</v>
      </c>
      <c r="G273" s="3187"/>
    </row>
    <row r="274" spans="1:7" s="3178" customFormat="1">
      <c r="A274" s="3187" t="s">
        <v>446</v>
      </c>
      <c r="B274" s="3187" t="s">
        <v>3035</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3039</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3040</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3041</v>
      </c>
      <c r="C303" s="3187">
        <v>5630</v>
      </c>
      <c r="D303" s="3187">
        <v>5590</v>
      </c>
      <c r="E303" s="3187">
        <v>6550</v>
      </c>
      <c r="F303" s="3187">
        <v>1010</v>
      </c>
      <c r="G303" s="3199">
        <v>3370</v>
      </c>
    </row>
    <row r="304" spans="1:7" s="3178" customFormat="1">
      <c r="A304" s="3187" t="s">
        <v>448</v>
      </c>
      <c r="B304" s="3187" t="s">
        <v>3042</v>
      </c>
      <c r="C304" s="3187">
        <v>5680</v>
      </c>
      <c r="D304" s="3187">
        <v>5620</v>
      </c>
      <c r="E304" s="3187">
        <v>6620</v>
      </c>
      <c r="F304" s="3187">
        <v>1050</v>
      </c>
      <c r="G304" s="3199">
        <v>3390</v>
      </c>
    </row>
    <row r="305" spans="1:7" s="3178" customFormat="1">
      <c r="A305" s="3187" t="s">
        <v>448</v>
      </c>
      <c r="B305" s="3187" t="s">
        <v>3043</v>
      </c>
      <c r="C305" s="3187">
        <v>5590</v>
      </c>
      <c r="D305" s="3187">
        <v>5530</v>
      </c>
      <c r="E305" s="3187">
        <v>6460</v>
      </c>
      <c r="F305" s="3187">
        <v>900</v>
      </c>
      <c r="G305" s="3199">
        <v>3340</v>
      </c>
    </row>
    <row r="306" spans="1:7" s="3178" customFormat="1">
      <c r="A306" s="3187" t="s">
        <v>448</v>
      </c>
      <c r="B306" s="3187" t="s">
        <v>3044</v>
      </c>
      <c r="C306" s="3187">
        <v>5560</v>
      </c>
      <c r="D306" s="3187">
        <v>5510</v>
      </c>
      <c r="E306" s="3187">
        <v>6440</v>
      </c>
      <c r="F306" s="3187">
        <v>900</v>
      </c>
      <c r="G306" s="3199">
        <v>3320</v>
      </c>
    </row>
    <row r="307" spans="1:7" s="3178" customFormat="1">
      <c r="A307" s="3187" t="s">
        <v>448</v>
      </c>
      <c r="B307" s="3187" t="s">
        <v>3045</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3046</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3047</v>
      </c>
      <c r="C312" s="3187">
        <v>4690</v>
      </c>
      <c r="D312" s="3187">
        <v>4640</v>
      </c>
      <c r="E312" s="3187">
        <v>5420</v>
      </c>
      <c r="F312" s="3187">
        <v>800</v>
      </c>
      <c r="G312" s="3199">
        <v>2800</v>
      </c>
    </row>
    <row r="313" spans="1:7" s="3178" customFormat="1">
      <c r="A313" s="3187" t="s">
        <v>448</v>
      </c>
      <c r="B313" s="3187" t="s">
        <v>3048</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3049</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3050</v>
      </c>
      <c r="C325" s="3187"/>
      <c r="D325" s="3187"/>
      <c r="E325" s="3187"/>
      <c r="F325" s="3187">
        <v>900</v>
      </c>
      <c r="G325" s="3199"/>
    </row>
    <row r="326" spans="1:7" s="3178" customFormat="1" ht="12" thickBot="1">
      <c r="A326" s="3206" t="s">
        <v>448</v>
      </c>
      <c r="B326" s="3194" t="s">
        <v>3051</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3052</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3053</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3054</v>
      </c>
      <c r="C345" s="3187">
        <v>3190</v>
      </c>
      <c r="D345" s="3187">
        <v>3140</v>
      </c>
      <c r="E345" s="3187">
        <v>3450</v>
      </c>
      <c r="F345" s="3187">
        <v>720</v>
      </c>
      <c r="G345" s="3187">
        <v>1880</v>
      </c>
      <c r="J345" s="3178"/>
    </row>
    <row r="346" spans="1:10">
      <c r="A346" s="3187" t="s">
        <v>452</v>
      </c>
      <c r="B346" s="3187" t="s">
        <v>3055</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3056</v>
      </c>
      <c r="C348" s="3187">
        <v>4000</v>
      </c>
      <c r="D348" s="3187">
        <v>3950</v>
      </c>
      <c r="E348" s="3187">
        <v>4430</v>
      </c>
      <c r="F348" s="3187">
        <v>760</v>
      </c>
      <c r="G348" s="3187">
        <v>2360</v>
      </c>
      <c r="J348" s="3178"/>
    </row>
    <row r="349" spans="1:10">
      <c r="A349" s="3187" t="s">
        <v>452</v>
      </c>
      <c r="B349" s="3187" t="s">
        <v>3057</v>
      </c>
      <c r="C349" s="3187">
        <v>3820</v>
      </c>
      <c r="D349" s="3187">
        <v>3780</v>
      </c>
      <c r="E349" s="3187">
        <v>4170</v>
      </c>
      <c r="F349" s="3187">
        <v>710</v>
      </c>
      <c r="G349" s="3187">
        <v>2260</v>
      </c>
      <c r="J349" s="3178"/>
    </row>
    <row r="350" spans="1:10">
      <c r="A350" s="3187" t="s">
        <v>452</v>
      </c>
      <c r="B350" s="3187" t="s">
        <v>3058</v>
      </c>
      <c r="C350" s="3187">
        <v>3760</v>
      </c>
      <c r="D350" s="3187">
        <v>3730</v>
      </c>
      <c r="E350" s="3187">
        <v>4100</v>
      </c>
      <c r="F350" s="3187">
        <v>800</v>
      </c>
      <c r="G350" s="3187">
        <v>2230</v>
      </c>
      <c r="J350" s="3178"/>
    </row>
    <row r="351" spans="1:10">
      <c r="A351" s="3187" t="s">
        <v>452</v>
      </c>
      <c r="B351" s="3187" t="s">
        <v>3059</v>
      </c>
      <c r="C351" s="3187">
        <v>3610</v>
      </c>
      <c r="D351" s="3187">
        <v>3580</v>
      </c>
      <c r="E351" s="3187">
        <v>3930</v>
      </c>
      <c r="F351" s="3187">
        <v>700</v>
      </c>
      <c r="G351" s="3187">
        <v>2140</v>
      </c>
      <c r="J351" s="3178"/>
    </row>
    <row r="352" spans="1:10">
      <c r="A352" s="3187" t="s">
        <v>452</v>
      </c>
      <c r="B352" s="3187" t="s">
        <v>3060</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3061</v>
      </c>
      <c r="C355" s="3187">
        <v>3650</v>
      </c>
      <c r="D355" s="3187">
        <v>3610</v>
      </c>
      <c r="E355" s="3187">
        <v>4200</v>
      </c>
      <c r="F355" s="3187">
        <v>640</v>
      </c>
      <c r="G355" s="3187">
        <v>2160</v>
      </c>
    </row>
    <row r="356" spans="1:7">
      <c r="A356" s="3187" t="s">
        <v>452</v>
      </c>
      <c r="B356" s="3187" t="s">
        <v>3062</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3063</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3064</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3065</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3066</v>
      </c>
      <c r="C381" s="3187">
        <v>1460</v>
      </c>
      <c r="D381" s="3187">
        <v>1430</v>
      </c>
      <c r="E381" s="3187">
        <v>1390</v>
      </c>
      <c r="F381" s="3187">
        <v>450</v>
      </c>
      <c r="G381" s="3199">
        <v>900</v>
      </c>
    </row>
    <row r="382" spans="1:7">
      <c r="A382" s="3203" t="s">
        <v>314</v>
      </c>
      <c r="B382" s="3187" t="s">
        <v>3067</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25" t="s">
        <v>626</v>
      </c>
      <c r="B1" s="3725"/>
    </row>
    <row r="2" spans="1:7" ht="14.25" thickBot="1">
      <c r="A2" s="2912"/>
      <c r="B2" s="2912"/>
    </row>
    <row r="3" spans="1:7" ht="14.25" thickBot="1">
      <c r="A3" s="2912"/>
      <c r="B3" s="2912"/>
      <c r="C3" s="2881" t="s">
        <v>629</v>
      </c>
      <c r="D3" s="2881" t="s">
        <v>630</v>
      </c>
      <c r="E3" s="2881" t="s">
        <v>631</v>
      </c>
      <c r="F3" s="2881" t="s">
        <v>182</v>
      </c>
      <c r="G3" s="2881" t="s">
        <v>2737</v>
      </c>
    </row>
    <row r="4" spans="1:7" ht="14.25" thickBot="1">
      <c r="A4" s="2882" t="s">
        <v>627</v>
      </c>
      <c r="B4" s="2883" t="s">
        <v>628</v>
      </c>
      <c r="C4" s="2881"/>
      <c r="D4" s="2881"/>
      <c r="E4" s="2881"/>
      <c r="F4" s="2881"/>
      <c r="G4" s="2881"/>
    </row>
    <row r="5" spans="1:7">
      <c r="A5" s="2890" t="s">
        <v>632</v>
      </c>
      <c r="B5" s="2884" t="s">
        <v>3070</v>
      </c>
      <c r="C5" s="3158">
        <v>9.8000000000000004E-2</v>
      </c>
      <c r="D5" s="3158">
        <v>8.6999999999999994E-2</v>
      </c>
      <c r="E5" s="3158">
        <v>8.6999999999999994E-2</v>
      </c>
      <c r="F5" s="3158">
        <v>9.8000000000000004E-2</v>
      </c>
      <c r="G5" s="3159">
        <v>9.5000000000000001E-2</v>
      </c>
    </row>
    <row r="6" spans="1:7">
      <c r="A6" s="2891" t="s">
        <v>208</v>
      </c>
      <c r="B6" s="2885" t="s">
        <v>3071</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3072</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3073</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2933</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2972</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2934</v>
      </c>
      <c r="C50" s="3160">
        <v>9.8000000000000004E-2</v>
      </c>
      <c r="D50" s="3160">
        <v>7.2999999999999995E-2</v>
      </c>
      <c r="E50" s="3160">
        <v>7.0999999999999994E-2</v>
      </c>
      <c r="F50" s="3167"/>
      <c r="G50" s="3161">
        <v>7.2999999999999995E-2</v>
      </c>
    </row>
    <row r="51" spans="1:7">
      <c r="A51" s="2894" t="s">
        <v>403</v>
      </c>
      <c r="B51" s="2885" t="s">
        <v>2935</v>
      </c>
      <c r="C51" s="3160">
        <v>9.9000000000000005E-2</v>
      </c>
      <c r="D51" s="3160">
        <v>8.5000000000000006E-2</v>
      </c>
      <c r="E51" s="3160">
        <v>6.3E-2</v>
      </c>
      <c r="F51" s="3167"/>
      <c r="G51" s="3161">
        <v>9.6000000000000002E-2</v>
      </c>
    </row>
    <row r="52" spans="1:7">
      <c r="A52" s="2894" t="s">
        <v>403</v>
      </c>
      <c r="B52" s="2885" t="s">
        <v>2936</v>
      </c>
      <c r="C52" s="3160">
        <v>7.3999999999999996E-2</v>
      </c>
      <c r="D52" s="3160">
        <v>9.6000000000000002E-2</v>
      </c>
      <c r="E52" s="3160">
        <v>0.05</v>
      </c>
      <c r="F52" s="3167"/>
      <c r="G52" s="3161">
        <v>9.8000000000000004E-2</v>
      </c>
    </row>
    <row r="53" spans="1:7">
      <c r="A53" s="2894" t="s">
        <v>403</v>
      </c>
      <c r="B53" s="2885" t="s">
        <v>2937</v>
      </c>
      <c r="C53" s="3160">
        <v>8.5999999999999993E-2</v>
      </c>
      <c r="D53" s="3167"/>
      <c r="E53" s="3160">
        <v>9.1999999999999998E-2</v>
      </c>
      <c r="F53" s="3167"/>
      <c r="G53" s="3168"/>
    </row>
    <row r="54" spans="1:7" ht="14.25" thickBot="1">
      <c r="A54" s="2896" t="s">
        <v>403</v>
      </c>
      <c r="B54" s="2887" t="s">
        <v>2938</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2939</v>
      </c>
      <c r="C78" s="3160">
        <v>0.1</v>
      </c>
      <c r="D78" s="3160">
        <v>8.5000000000000006E-2</v>
      </c>
      <c r="E78" s="3160">
        <v>9.6000000000000002E-2</v>
      </c>
      <c r="F78" s="3167"/>
      <c r="G78" s="3161">
        <v>9.6000000000000002E-2</v>
      </c>
    </row>
    <row r="79" spans="1:7">
      <c r="A79" s="2894" t="s">
        <v>137</v>
      </c>
      <c r="B79" s="2885" t="s">
        <v>2940</v>
      </c>
      <c r="C79" s="3160">
        <v>0.05</v>
      </c>
      <c r="D79" s="3160">
        <v>9.6000000000000002E-2</v>
      </c>
      <c r="E79" s="3160">
        <v>9.5000000000000001E-2</v>
      </c>
      <c r="F79" s="3167"/>
      <c r="G79" s="3161">
        <v>9.8000000000000004E-2</v>
      </c>
    </row>
    <row r="80" spans="1:7">
      <c r="A80" s="2894" t="s">
        <v>137</v>
      </c>
      <c r="B80" s="2885" t="s">
        <v>2941</v>
      </c>
      <c r="C80" s="3160">
        <v>8.5999999999999993E-2</v>
      </c>
      <c r="D80" s="3171"/>
      <c r="E80" s="3160">
        <v>0.1</v>
      </c>
      <c r="F80" s="3167"/>
      <c r="G80" s="3168"/>
    </row>
    <row r="81" spans="1:7">
      <c r="A81" s="2894" t="s">
        <v>137</v>
      </c>
      <c r="B81" s="2885" t="s">
        <v>2942</v>
      </c>
      <c r="C81" s="3160">
        <v>9.6000000000000002E-2</v>
      </c>
      <c r="D81" s="3167"/>
      <c r="E81" s="3160">
        <v>9.8000000000000004E-2</v>
      </c>
      <c r="F81" s="3167"/>
      <c r="G81" s="3168"/>
    </row>
    <row r="82" spans="1:7">
      <c r="A82" s="2894" t="s">
        <v>137</v>
      </c>
      <c r="B82" s="2885" t="s">
        <v>2943</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2945</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2946</v>
      </c>
      <c r="C113" s="3160">
        <v>0.1</v>
      </c>
      <c r="D113" s="3160">
        <v>0.1</v>
      </c>
      <c r="E113" s="3167"/>
      <c r="F113" s="3167"/>
      <c r="G113" s="3161">
        <v>0.1</v>
      </c>
    </row>
    <row r="114" spans="1:7">
      <c r="A114" s="2894" t="s">
        <v>441</v>
      </c>
      <c r="B114" s="2885" t="s">
        <v>2947</v>
      </c>
      <c r="C114" s="3160">
        <v>9.7000000000000003E-2</v>
      </c>
      <c r="D114" s="3160">
        <v>9.7000000000000003E-2</v>
      </c>
      <c r="E114" s="3167"/>
      <c r="F114" s="3167"/>
      <c r="G114" s="3161">
        <v>9.9000000000000005E-2</v>
      </c>
    </row>
    <row r="115" spans="1:7">
      <c r="A115" s="2894" t="s">
        <v>441</v>
      </c>
      <c r="B115" s="2885" t="s">
        <v>2948</v>
      </c>
      <c r="C115" s="3160">
        <v>0.1</v>
      </c>
      <c r="D115" s="3160">
        <v>0.1</v>
      </c>
      <c r="E115" s="3167"/>
      <c r="F115" s="3167"/>
      <c r="G115" s="3161">
        <v>0.1</v>
      </c>
    </row>
    <row r="116" spans="1:7">
      <c r="A116" s="2894" t="s">
        <v>441</v>
      </c>
      <c r="B116" s="2885" t="s">
        <v>2949</v>
      </c>
      <c r="C116" s="3160">
        <v>0.1</v>
      </c>
      <c r="D116" s="3160">
        <v>0.1</v>
      </c>
      <c r="E116" s="3167"/>
      <c r="F116" s="3167"/>
      <c r="G116" s="3161">
        <v>0.1</v>
      </c>
    </row>
    <row r="117" spans="1:7">
      <c r="A117" s="2894" t="s">
        <v>441</v>
      </c>
      <c r="B117" s="2885" t="s">
        <v>2950</v>
      </c>
      <c r="C117" s="3160">
        <v>9.7000000000000003E-2</v>
      </c>
      <c r="D117" s="3160">
        <v>9.7000000000000003E-2</v>
      </c>
      <c r="E117" s="3167"/>
      <c r="F117" s="3167"/>
      <c r="G117" s="3161">
        <v>9.7000000000000003E-2</v>
      </c>
    </row>
    <row r="118" spans="1:7">
      <c r="A118" s="2894" t="s">
        <v>441</v>
      </c>
      <c r="B118" s="2885" t="s">
        <v>2951</v>
      </c>
      <c r="C118" s="3160">
        <v>0.1</v>
      </c>
      <c r="D118" s="3160">
        <v>0.1</v>
      </c>
      <c r="E118" s="3167"/>
      <c r="F118" s="3167"/>
      <c r="G118" s="3161">
        <v>0.1</v>
      </c>
    </row>
    <row r="119" spans="1:7">
      <c r="A119" s="2894" t="s">
        <v>441</v>
      </c>
      <c r="B119" s="2885" t="s">
        <v>2952</v>
      </c>
      <c r="C119" s="3160">
        <v>5.0999999999999997E-2</v>
      </c>
      <c r="D119" s="3160">
        <v>5.1999999999999998E-2</v>
      </c>
      <c r="E119" s="3167"/>
      <c r="F119" s="3171"/>
      <c r="G119" s="3161">
        <v>0.06</v>
      </c>
    </row>
    <row r="120" spans="1:7">
      <c r="A120" s="2894" t="s">
        <v>441</v>
      </c>
      <c r="B120" s="2885" t="s">
        <v>2953</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2954</v>
      </c>
      <c r="C122" s="3160">
        <v>0.1</v>
      </c>
      <c r="D122" s="3160">
        <v>0.1</v>
      </c>
      <c r="E122" s="3160">
        <v>9.8000000000000004E-2</v>
      </c>
      <c r="F122" s="3160">
        <v>0.1</v>
      </c>
      <c r="G122" s="3161">
        <v>0.1</v>
      </c>
    </row>
    <row r="123" spans="1:7">
      <c r="A123" s="2894" t="s">
        <v>441</v>
      </c>
      <c r="B123" s="2885" t="s">
        <v>2955</v>
      </c>
      <c r="C123" s="3160">
        <v>0.1</v>
      </c>
      <c r="D123" s="3160">
        <v>0.1</v>
      </c>
      <c r="E123" s="3160">
        <v>9.8000000000000004E-2</v>
      </c>
      <c r="F123" s="3160">
        <v>0.1</v>
      </c>
      <c r="G123" s="3161">
        <v>0.1</v>
      </c>
    </row>
    <row r="124" spans="1:7">
      <c r="A124" s="2894" t="s">
        <v>441</v>
      </c>
      <c r="B124" s="2885" t="s">
        <v>2956</v>
      </c>
      <c r="C124" s="3160">
        <v>0.1</v>
      </c>
      <c r="D124" s="3160">
        <v>0.1</v>
      </c>
      <c r="E124" s="3160">
        <v>9.8000000000000004E-2</v>
      </c>
      <c r="F124" s="3171"/>
      <c r="G124" s="3161">
        <v>0.1</v>
      </c>
    </row>
    <row r="125" spans="1:7">
      <c r="A125" s="2894" t="s">
        <v>441</v>
      </c>
      <c r="B125" s="2885" t="s">
        <v>2957</v>
      </c>
      <c r="C125" s="3160">
        <v>9.8000000000000004E-2</v>
      </c>
      <c r="D125" s="3160">
        <v>9.8000000000000004E-2</v>
      </c>
      <c r="E125" s="3160">
        <v>9.6000000000000002E-2</v>
      </c>
      <c r="F125" s="3171"/>
      <c r="G125" s="3161">
        <v>0.1</v>
      </c>
    </row>
    <row r="126" spans="1:7" ht="14.25" thickBot="1">
      <c r="A126" s="2896" t="s">
        <v>441</v>
      </c>
      <c r="B126" s="2887" t="s">
        <v>2958</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2959</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2960</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2961</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2962</v>
      </c>
      <c r="C160" s="3160">
        <v>0.13</v>
      </c>
      <c r="D160" s="3160">
        <v>0.13</v>
      </c>
      <c r="E160" s="3160">
        <v>0.124</v>
      </c>
      <c r="F160" s="3160">
        <v>0.126</v>
      </c>
      <c r="G160" s="3161">
        <v>0.13</v>
      </c>
    </row>
    <row r="161" spans="1:7">
      <c r="A161" s="2894" t="s">
        <v>56</v>
      </c>
      <c r="B161" s="2885" t="s">
        <v>2963</v>
      </c>
      <c r="C161" s="3160">
        <v>0.13</v>
      </c>
      <c r="D161" s="3160">
        <v>0.13</v>
      </c>
      <c r="E161" s="3160">
        <v>0.124</v>
      </c>
      <c r="F161" s="3160">
        <v>0.127</v>
      </c>
      <c r="G161" s="3161">
        <v>0.13</v>
      </c>
    </row>
    <row r="162" spans="1:7">
      <c r="A162" s="2894" t="s">
        <v>56</v>
      </c>
      <c r="B162" s="2885" t="s">
        <v>2964</v>
      </c>
      <c r="C162" s="3160">
        <v>0.1</v>
      </c>
      <c r="D162" s="3160">
        <v>0.1</v>
      </c>
      <c r="E162" s="3160">
        <v>0.1</v>
      </c>
      <c r="F162" s="3160">
        <v>0.121</v>
      </c>
      <c r="G162" s="3161">
        <v>0.105</v>
      </c>
    </row>
    <row r="163" spans="1:7">
      <c r="A163" s="2894" t="s">
        <v>56</v>
      </c>
      <c r="B163" s="2885" t="s">
        <v>2965</v>
      </c>
      <c r="C163" s="3160">
        <v>0.1</v>
      </c>
      <c r="D163" s="3160">
        <v>0.1</v>
      </c>
      <c r="E163" s="3160">
        <v>0.1</v>
      </c>
      <c r="F163" s="3160">
        <v>0.1</v>
      </c>
      <c r="G163" s="3161">
        <v>0.1</v>
      </c>
    </row>
    <row r="164" spans="1:7">
      <c r="A164" s="2894" t="s">
        <v>56</v>
      </c>
      <c r="B164" s="2885" t="s">
        <v>2980</v>
      </c>
      <c r="C164" s="3171"/>
      <c r="D164" s="3171"/>
      <c r="E164" s="3171"/>
      <c r="F164" s="3160">
        <v>0.1</v>
      </c>
      <c r="G164" s="3168"/>
    </row>
    <row r="165" spans="1:7">
      <c r="A165" s="2894" t="s">
        <v>56</v>
      </c>
      <c r="B165" s="2885" t="s">
        <v>2981</v>
      </c>
      <c r="C165" s="3160">
        <v>0.126</v>
      </c>
      <c r="D165" s="3160">
        <v>0.126</v>
      </c>
      <c r="E165" s="3160">
        <v>0.11899999999999999</v>
      </c>
      <c r="F165" s="3160">
        <v>0.13</v>
      </c>
      <c r="G165" s="3161">
        <v>0.128</v>
      </c>
    </row>
    <row r="166" spans="1:7">
      <c r="A166" s="2894" t="s">
        <v>56</v>
      </c>
      <c r="B166" s="2885" t="s">
        <v>2966</v>
      </c>
      <c r="C166" s="3160">
        <v>0.129</v>
      </c>
      <c r="D166" s="3160">
        <v>0.129</v>
      </c>
      <c r="E166" s="3160">
        <v>0.123</v>
      </c>
      <c r="F166" s="3160">
        <v>0.128</v>
      </c>
      <c r="G166" s="3161">
        <v>0.13</v>
      </c>
    </row>
    <row r="167" spans="1:7">
      <c r="A167" s="2894" t="s">
        <v>56</v>
      </c>
      <c r="B167" s="2885" t="s">
        <v>2967</v>
      </c>
      <c r="C167" s="3160">
        <v>0.125</v>
      </c>
      <c r="D167" s="3160">
        <v>0.125</v>
      </c>
      <c r="E167" s="3160">
        <v>0.11700000000000001</v>
      </c>
      <c r="F167" s="3160">
        <v>0.13</v>
      </c>
      <c r="G167" s="3161">
        <v>0.126</v>
      </c>
    </row>
    <row r="168" spans="1:7">
      <c r="A168" s="2894" t="s">
        <v>56</v>
      </c>
      <c r="B168" s="2885" t="s">
        <v>2968</v>
      </c>
      <c r="C168" s="3160">
        <v>0.128</v>
      </c>
      <c r="D168" s="3160">
        <v>0.128</v>
      </c>
      <c r="E168" s="3160">
        <v>0.123</v>
      </c>
      <c r="F168" s="3167"/>
      <c r="G168" s="3161">
        <v>0.13</v>
      </c>
    </row>
    <row r="169" spans="1:7">
      <c r="A169" s="2894" t="s">
        <v>56</v>
      </c>
      <c r="B169" s="2885" t="s">
        <v>2983</v>
      </c>
      <c r="C169" s="3171"/>
      <c r="D169" s="3171"/>
      <c r="E169" s="3171"/>
      <c r="F169" s="3160">
        <v>0.05</v>
      </c>
      <c r="G169" s="3168"/>
    </row>
    <row r="170" spans="1:7">
      <c r="A170" s="2894" t="s">
        <v>56</v>
      </c>
      <c r="B170" s="2885" t="s">
        <v>2984</v>
      </c>
      <c r="C170" s="3171"/>
      <c r="D170" s="3171"/>
      <c r="E170" s="3171"/>
      <c r="F170" s="3160">
        <v>0.05</v>
      </c>
      <c r="G170" s="3168"/>
    </row>
    <row r="171" spans="1:7">
      <c r="A171" s="2894" t="s">
        <v>56</v>
      </c>
      <c r="B171" s="2885" t="s">
        <v>2985</v>
      </c>
      <c r="C171" s="3171"/>
      <c r="D171" s="3171"/>
      <c r="E171" s="3171"/>
      <c r="F171" s="3160">
        <v>0.05</v>
      </c>
      <c r="G171" s="3172"/>
    </row>
    <row r="172" spans="1:7">
      <c r="A172" s="2894" t="s">
        <v>56</v>
      </c>
      <c r="B172" s="2885" t="s">
        <v>2987</v>
      </c>
      <c r="C172" s="3171"/>
      <c r="D172" s="3171"/>
      <c r="E172" s="3171"/>
      <c r="F172" s="3160">
        <v>0.05</v>
      </c>
      <c r="G172" s="3172"/>
    </row>
    <row r="173" spans="1:7">
      <c r="A173" s="2894" t="s">
        <v>56</v>
      </c>
      <c r="B173" s="2885" t="s">
        <v>2986</v>
      </c>
      <c r="C173" s="3171"/>
      <c r="D173" s="3171"/>
      <c r="E173" s="3171"/>
      <c r="F173" s="3160">
        <v>0.05</v>
      </c>
      <c r="G173" s="3168"/>
    </row>
    <row r="174" spans="1:7">
      <c r="A174" s="2894" t="s">
        <v>56</v>
      </c>
      <c r="B174" s="2885" t="s">
        <v>2995</v>
      </c>
      <c r="C174" s="3171"/>
      <c r="D174" s="3171"/>
      <c r="E174" s="3171"/>
      <c r="F174" s="3160">
        <v>0.05</v>
      </c>
      <c r="G174" s="3168"/>
    </row>
    <row r="175" spans="1:7">
      <c r="A175" s="2894" t="s">
        <v>56</v>
      </c>
      <c r="B175" s="2885" t="s">
        <v>2993</v>
      </c>
      <c r="C175" s="3171"/>
      <c r="D175" s="3171"/>
      <c r="E175" s="3171"/>
      <c r="F175" s="3160">
        <v>0.05</v>
      </c>
      <c r="G175" s="3168"/>
    </row>
    <row r="176" spans="1:7">
      <c r="A176" s="2894" t="s">
        <v>56</v>
      </c>
      <c r="B176" s="2885" t="s">
        <v>2988</v>
      </c>
      <c r="C176" s="3171"/>
      <c r="D176" s="3171"/>
      <c r="E176" s="3171"/>
      <c r="F176" s="3160">
        <v>0.05</v>
      </c>
      <c r="G176" s="3168"/>
    </row>
    <row r="177" spans="1:7">
      <c r="A177" s="2894" t="s">
        <v>56</v>
      </c>
      <c r="B177" s="2885" t="s">
        <v>2989</v>
      </c>
      <c r="C177" s="3167"/>
      <c r="D177" s="3167"/>
      <c r="E177" s="3167"/>
      <c r="F177" s="3160">
        <v>0.05</v>
      </c>
      <c r="G177" s="3172"/>
    </row>
    <row r="178" spans="1:7">
      <c r="A178" s="2894" t="s">
        <v>56</v>
      </c>
      <c r="B178" s="2885" t="s">
        <v>2990</v>
      </c>
      <c r="C178" s="3167"/>
      <c r="D178" s="3167"/>
      <c r="E178" s="3167"/>
      <c r="F178" s="3160">
        <v>0.05</v>
      </c>
      <c r="G178" s="3172"/>
    </row>
    <row r="179" spans="1:7">
      <c r="A179" s="2894" t="s">
        <v>56</v>
      </c>
      <c r="B179" s="2885" t="s">
        <v>2991</v>
      </c>
      <c r="C179" s="3167"/>
      <c r="D179" s="3167"/>
      <c r="E179" s="3167"/>
      <c r="F179" s="3160">
        <v>0.05</v>
      </c>
      <c r="G179" s="3172"/>
    </row>
    <row r="180" spans="1:7">
      <c r="A180" s="2894" t="s">
        <v>56</v>
      </c>
      <c r="B180" s="2885" t="s">
        <v>2992</v>
      </c>
      <c r="C180" s="3167"/>
      <c r="D180" s="3167"/>
      <c r="E180" s="3167"/>
      <c r="F180" s="3160">
        <v>0.05</v>
      </c>
      <c r="G180" s="3172"/>
    </row>
    <row r="181" spans="1:7">
      <c r="A181" s="2894" t="s">
        <v>56</v>
      </c>
      <c r="B181" s="2885" t="s">
        <v>2994</v>
      </c>
      <c r="C181" s="3167"/>
      <c r="D181" s="3167"/>
      <c r="E181" s="3167"/>
      <c r="F181" s="3160">
        <v>0.05</v>
      </c>
      <c r="G181" s="3172"/>
    </row>
    <row r="182" spans="1:7">
      <c r="A182" s="2894" t="s">
        <v>56</v>
      </c>
      <c r="B182" s="2885" t="s">
        <v>2996</v>
      </c>
      <c r="C182" s="3167"/>
      <c r="D182" s="3167"/>
      <c r="E182" s="3167"/>
      <c r="F182" s="3160">
        <v>0.05</v>
      </c>
      <c r="G182" s="3172"/>
    </row>
    <row r="183" spans="1:7">
      <c r="A183" s="2894" t="s">
        <v>56</v>
      </c>
      <c r="B183" s="2885" t="s">
        <v>2997</v>
      </c>
      <c r="C183" s="3167"/>
      <c r="D183" s="3167"/>
      <c r="E183" s="3167"/>
      <c r="F183" s="3160">
        <v>0.05</v>
      </c>
      <c r="G183" s="3172"/>
    </row>
    <row r="184" spans="1:7">
      <c r="A184" s="2894" t="s">
        <v>56</v>
      </c>
      <c r="B184" s="2885" t="s">
        <v>2998</v>
      </c>
      <c r="C184" s="3167"/>
      <c r="D184" s="3167"/>
      <c r="E184" s="3167"/>
      <c r="F184" s="3160">
        <v>0.05</v>
      </c>
      <c r="G184" s="3172"/>
    </row>
    <row r="185" spans="1:7">
      <c r="A185" s="2894" t="s">
        <v>56</v>
      </c>
      <c r="B185" s="2885" t="s">
        <v>2999</v>
      </c>
      <c r="C185" s="3167"/>
      <c r="D185" s="3167"/>
      <c r="E185" s="3167"/>
      <c r="F185" s="3160">
        <v>0.05</v>
      </c>
      <c r="G185" s="3172"/>
    </row>
    <row r="186" spans="1:7">
      <c r="A186" s="2894" t="s">
        <v>56</v>
      </c>
      <c r="B186" s="2885" t="s">
        <v>3000</v>
      </c>
      <c r="C186" s="3167"/>
      <c r="D186" s="3167"/>
      <c r="E186" s="3167"/>
      <c r="F186" s="3160">
        <v>0.05</v>
      </c>
      <c r="G186" s="3172"/>
    </row>
    <row r="187" spans="1:7">
      <c r="A187" s="2894" t="s">
        <v>56</v>
      </c>
      <c r="B187" s="2885" t="s">
        <v>3001</v>
      </c>
      <c r="C187" s="3167"/>
      <c r="D187" s="3167"/>
      <c r="E187" s="3167"/>
      <c r="F187" s="3160">
        <v>0.05</v>
      </c>
      <c r="G187" s="3172"/>
    </row>
    <row r="188" spans="1:7">
      <c r="A188" s="2894" t="s">
        <v>56</v>
      </c>
      <c r="B188" s="2885" t="s">
        <v>3002</v>
      </c>
      <c r="C188" s="3167"/>
      <c r="D188" s="3167"/>
      <c r="E188" s="3167"/>
      <c r="F188" s="3160">
        <v>0.05</v>
      </c>
      <c r="G188" s="3172"/>
    </row>
    <row r="189" spans="1:7" ht="14.25" thickBot="1">
      <c r="A189" s="2896" t="s">
        <v>56</v>
      </c>
      <c r="B189" s="2887" t="s">
        <v>3003</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3012</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3004</v>
      </c>
      <c r="C204" s="3160">
        <v>0.129</v>
      </c>
      <c r="D204" s="3160">
        <v>0.129</v>
      </c>
      <c r="E204" s="3160">
        <v>0.123</v>
      </c>
      <c r="F204" s="3160">
        <v>0.13</v>
      </c>
      <c r="G204" s="3161">
        <v>0.13</v>
      </c>
    </row>
    <row r="205" spans="1:7">
      <c r="A205" s="2894" t="s">
        <v>444</v>
      </c>
      <c r="B205" s="2885" t="s">
        <v>3005</v>
      </c>
      <c r="C205" s="3160">
        <v>0.13</v>
      </c>
      <c r="D205" s="3160">
        <v>0.13</v>
      </c>
      <c r="E205" s="3160">
        <v>0.13</v>
      </c>
      <c r="F205" s="3160">
        <v>0.13</v>
      </c>
      <c r="G205" s="3161">
        <v>0.13</v>
      </c>
    </row>
    <row r="206" spans="1:7">
      <c r="A206" s="2894" t="s">
        <v>444</v>
      </c>
      <c r="B206" s="2885" t="s">
        <v>3006</v>
      </c>
      <c r="C206" s="3160">
        <v>0.13</v>
      </c>
      <c r="D206" s="3160">
        <v>0.13</v>
      </c>
      <c r="E206" s="3160">
        <v>0.13</v>
      </c>
      <c r="F206" s="3160">
        <v>0.128</v>
      </c>
      <c r="G206" s="3161">
        <v>0.13</v>
      </c>
    </row>
    <row r="207" spans="1:7">
      <c r="A207" s="2894" t="s">
        <v>444</v>
      </c>
      <c r="B207" s="2885" t="s">
        <v>3007</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3008</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3009</v>
      </c>
      <c r="C214" s="3160">
        <v>0.128</v>
      </c>
      <c r="D214" s="3160">
        <v>0.128</v>
      </c>
      <c r="E214" s="3160">
        <v>0.13</v>
      </c>
      <c r="F214" s="3160">
        <v>0.13</v>
      </c>
      <c r="G214" s="3161">
        <v>0.13</v>
      </c>
    </row>
    <row r="215" spans="1:7">
      <c r="A215" s="2894" t="s">
        <v>444</v>
      </c>
      <c r="B215" s="2885" t="s">
        <v>3010</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3011</v>
      </c>
      <c r="C217" s="3160">
        <v>0.129</v>
      </c>
      <c r="D217" s="3160">
        <v>0.129</v>
      </c>
      <c r="E217" s="3160">
        <v>0.13</v>
      </c>
      <c r="F217" s="3160">
        <v>0.13</v>
      </c>
      <c r="G217" s="3161">
        <v>0.13</v>
      </c>
    </row>
    <row r="218" spans="1:7">
      <c r="A218" s="2894" t="s">
        <v>444</v>
      </c>
      <c r="B218" s="2885" t="s">
        <v>3013</v>
      </c>
      <c r="C218" s="3167"/>
      <c r="D218" s="3167"/>
      <c r="E218" s="3167"/>
      <c r="F218" s="3160">
        <v>0.05</v>
      </c>
      <c r="G218" s="3172"/>
    </row>
    <row r="219" spans="1:7">
      <c r="A219" s="2894" t="s">
        <v>444</v>
      </c>
      <c r="B219" s="2885" t="s">
        <v>3014</v>
      </c>
      <c r="C219" s="3167"/>
      <c r="D219" s="3167"/>
      <c r="E219" s="3167"/>
      <c r="F219" s="3160">
        <v>0.05</v>
      </c>
      <c r="G219" s="3172"/>
    </row>
    <row r="220" spans="1:7">
      <c r="A220" s="2894" t="s">
        <v>444</v>
      </c>
      <c r="B220" s="2885" t="s">
        <v>3027</v>
      </c>
      <c r="C220" s="3167"/>
      <c r="D220" s="3167"/>
      <c r="E220" s="3167"/>
      <c r="F220" s="3160">
        <v>0.05</v>
      </c>
      <c r="G220" s="3172"/>
    </row>
    <row r="221" spans="1:7">
      <c r="A221" s="2894" t="s">
        <v>444</v>
      </c>
      <c r="B221" s="2885" t="s">
        <v>3028</v>
      </c>
      <c r="C221" s="3167"/>
      <c r="D221" s="3167"/>
      <c r="E221" s="3167"/>
      <c r="F221" s="3160">
        <v>0.05</v>
      </c>
      <c r="G221" s="3172"/>
    </row>
    <row r="222" spans="1:7">
      <c r="A222" s="2894" t="s">
        <v>444</v>
      </c>
      <c r="B222" s="2885" t="s">
        <v>3033</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3018</v>
      </c>
      <c r="C227" s="3167"/>
      <c r="D227" s="3167"/>
      <c r="E227" s="3167"/>
      <c r="F227" s="3160">
        <v>0.05</v>
      </c>
      <c r="G227" s="3172"/>
    </row>
    <row r="228" spans="1:7">
      <c r="A228" s="2894" t="s">
        <v>444</v>
      </c>
      <c r="B228" s="2885" t="s">
        <v>3019</v>
      </c>
      <c r="C228" s="3167"/>
      <c r="D228" s="3167"/>
      <c r="E228" s="3167"/>
      <c r="F228" s="3160">
        <v>0.05</v>
      </c>
      <c r="G228" s="3172"/>
    </row>
    <row r="229" spans="1:7">
      <c r="A229" s="2894" t="s">
        <v>444</v>
      </c>
      <c r="B229" s="2885" t="s">
        <v>3020</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3021</v>
      </c>
      <c r="C231" s="3167"/>
      <c r="D231" s="3167"/>
      <c r="E231" s="3167"/>
      <c r="F231" s="3160">
        <v>0.05</v>
      </c>
      <c r="G231" s="3172"/>
    </row>
    <row r="232" spans="1:7">
      <c r="A232" s="2894" t="s">
        <v>444</v>
      </c>
      <c r="B232" s="2885" t="s">
        <v>2944</v>
      </c>
      <c r="C232" s="3167"/>
      <c r="D232" s="3167"/>
      <c r="E232" s="3167"/>
      <c r="F232" s="3160">
        <v>0.05</v>
      </c>
      <c r="G232" s="3172"/>
    </row>
    <row r="233" spans="1:7" ht="14.25" thickBot="1">
      <c r="A233" s="2896" t="s">
        <v>444</v>
      </c>
      <c r="B233" s="2887" t="s">
        <v>3022</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3024</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3025</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3026</v>
      </c>
      <c r="C265" s="3167"/>
      <c r="D265" s="3167"/>
      <c r="E265" s="3167"/>
      <c r="F265" s="3160">
        <v>0.05</v>
      </c>
      <c r="G265" s="3172"/>
    </row>
    <row r="266" spans="1:7">
      <c r="A266" s="2894" t="s">
        <v>446</v>
      </c>
      <c r="B266" s="2885" t="s">
        <v>3036</v>
      </c>
      <c r="C266" s="3167"/>
      <c r="D266" s="3167"/>
      <c r="E266" s="3167"/>
      <c r="F266" s="3160">
        <v>0.05</v>
      </c>
      <c r="G266" s="3172"/>
    </row>
    <row r="267" spans="1:7">
      <c r="A267" s="2894" t="s">
        <v>446</v>
      </c>
      <c r="B267" s="2885" t="s">
        <v>3029</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3031</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3032</v>
      </c>
      <c r="C271" s="3167"/>
      <c r="D271" s="3167"/>
      <c r="E271" s="3167"/>
      <c r="F271" s="3160">
        <v>0.05</v>
      </c>
      <c r="G271" s="3172"/>
    </row>
    <row r="272" spans="1:7">
      <c r="A272" s="2894" t="s">
        <v>446</v>
      </c>
      <c r="B272" s="2885" t="s">
        <v>3034</v>
      </c>
      <c r="C272" s="3167"/>
      <c r="D272" s="3167"/>
      <c r="E272" s="3167"/>
      <c r="F272" s="3160">
        <v>0.05</v>
      </c>
      <c r="G272" s="3172"/>
    </row>
    <row r="273" spans="1:7">
      <c r="A273" s="2894" t="s">
        <v>446</v>
      </c>
      <c r="B273" s="2885" t="s">
        <v>3037</v>
      </c>
      <c r="C273" s="3167"/>
      <c r="D273" s="3167"/>
      <c r="E273" s="3167"/>
      <c r="F273" s="3160">
        <v>0.05</v>
      </c>
      <c r="G273" s="3172"/>
    </row>
    <row r="274" spans="1:7">
      <c r="A274" s="2894" t="s">
        <v>446</v>
      </c>
      <c r="B274" s="2885" t="s">
        <v>3035</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3039</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3040</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3041</v>
      </c>
      <c r="C303" s="3160">
        <v>0.15</v>
      </c>
      <c r="D303" s="3160">
        <v>0.15</v>
      </c>
      <c r="E303" s="3160">
        <v>0.15</v>
      </c>
      <c r="F303" s="3160">
        <v>0.14199999999999999</v>
      </c>
      <c r="G303" s="3161">
        <v>0.15</v>
      </c>
    </row>
    <row r="304" spans="1:7">
      <c r="A304" s="2894" t="s">
        <v>448</v>
      </c>
      <c r="B304" s="2885" t="s">
        <v>3042</v>
      </c>
      <c r="C304" s="3160">
        <v>0.15</v>
      </c>
      <c r="D304" s="3160">
        <v>0.15</v>
      </c>
      <c r="E304" s="3160">
        <v>0.15</v>
      </c>
      <c r="F304" s="3160">
        <v>0.14499999999999999</v>
      </c>
      <c r="G304" s="3161">
        <v>0.15</v>
      </c>
    </row>
    <row r="305" spans="1:7">
      <c r="A305" s="2894" t="s">
        <v>448</v>
      </c>
      <c r="B305" s="2885" t="s">
        <v>3043</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3045</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3046</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3047</v>
      </c>
      <c r="C312" s="3160">
        <v>0.13800000000000001</v>
      </c>
      <c r="D312" s="3160">
        <v>0.14000000000000001</v>
      </c>
      <c r="E312" s="3160">
        <v>0.14599999999999999</v>
      </c>
      <c r="F312" s="3160">
        <v>0.14899999999999999</v>
      </c>
      <c r="G312" s="3161">
        <v>0.14199999999999999</v>
      </c>
    </row>
    <row r="313" spans="1:7">
      <c r="A313" s="2894" t="s">
        <v>448</v>
      </c>
      <c r="B313" s="2885" t="s">
        <v>3048</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3049</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3050</v>
      </c>
      <c r="C325" s="3167"/>
      <c r="D325" s="3167"/>
      <c r="E325" s="3167"/>
      <c r="F325" s="3160">
        <v>0.05</v>
      </c>
      <c r="G325" s="3172"/>
    </row>
    <row r="326" spans="1:7" ht="14.25" thickBot="1">
      <c r="A326" s="2896" t="s">
        <v>448</v>
      </c>
      <c r="B326" s="2887" t="s">
        <v>3051</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3052</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3053</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3054</v>
      </c>
      <c r="C345" s="3160">
        <v>0.15</v>
      </c>
      <c r="D345" s="3160">
        <v>0.15</v>
      </c>
      <c r="E345" s="3160">
        <v>0.15</v>
      </c>
      <c r="F345" s="3160">
        <v>0.13800000000000001</v>
      </c>
      <c r="G345" s="3161">
        <v>0.15</v>
      </c>
    </row>
    <row r="346" spans="1:7">
      <c r="A346" s="2894" t="s">
        <v>452</v>
      </c>
      <c r="B346" s="2885" t="s">
        <v>3055</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3056</v>
      </c>
      <c r="C348" s="3160">
        <v>0.15</v>
      </c>
      <c r="D348" s="3160">
        <v>0.15</v>
      </c>
      <c r="E348" s="3160">
        <v>0.15</v>
      </c>
      <c r="F348" s="3160">
        <v>0.14399999999999999</v>
      </c>
      <c r="G348" s="3161">
        <v>0.15</v>
      </c>
    </row>
    <row r="349" spans="1:7">
      <c r="A349" s="2894" t="s">
        <v>452</v>
      </c>
      <c r="B349" s="2885" t="s">
        <v>3057</v>
      </c>
      <c r="C349" s="3160">
        <v>0.15</v>
      </c>
      <c r="D349" s="3160">
        <v>0.15</v>
      </c>
      <c r="E349" s="3160">
        <v>0.15</v>
      </c>
      <c r="F349" s="3160">
        <v>0.15</v>
      </c>
      <c r="G349" s="3161">
        <v>0.15</v>
      </c>
    </row>
    <row r="350" spans="1:7">
      <c r="A350" s="2894" t="s">
        <v>452</v>
      </c>
      <c r="B350" s="2885" t="s">
        <v>3058</v>
      </c>
      <c r="C350" s="3160">
        <v>0.15</v>
      </c>
      <c r="D350" s="3160">
        <v>0.15</v>
      </c>
      <c r="E350" s="3160">
        <v>0.15</v>
      </c>
      <c r="F350" s="3160">
        <v>0.14699999999999999</v>
      </c>
      <c r="G350" s="3161">
        <v>0.15</v>
      </c>
    </row>
    <row r="351" spans="1:7">
      <c r="A351" s="2894" t="s">
        <v>452</v>
      </c>
      <c r="B351" s="2885" t="s">
        <v>3059</v>
      </c>
      <c r="C351" s="3160">
        <v>0.15</v>
      </c>
      <c r="D351" s="3160">
        <v>0.15</v>
      </c>
      <c r="E351" s="3160">
        <v>0.15</v>
      </c>
      <c r="F351" s="3160">
        <v>0.13</v>
      </c>
      <c r="G351" s="3161">
        <v>0.15</v>
      </c>
    </row>
    <row r="352" spans="1:7">
      <c r="A352" s="2894" t="s">
        <v>452</v>
      </c>
      <c r="B352" s="2885" t="s">
        <v>3060</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3061</v>
      </c>
      <c r="C355" s="3160">
        <v>0.15</v>
      </c>
      <c r="D355" s="3160">
        <v>0.15</v>
      </c>
      <c r="E355" s="3160">
        <v>0.15</v>
      </c>
      <c r="F355" s="3160">
        <v>0.15</v>
      </c>
      <c r="G355" s="3161">
        <v>0.15</v>
      </c>
    </row>
    <row r="356" spans="1:7">
      <c r="A356" s="2894" t="s">
        <v>452</v>
      </c>
      <c r="B356" s="2885" t="s">
        <v>3062</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3063</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3064</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3065</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3066</v>
      </c>
      <c r="C381" s="3160">
        <v>0.15</v>
      </c>
      <c r="D381" s="3160">
        <v>0.15</v>
      </c>
      <c r="E381" s="3160">
        <v>0.15</v>
      </c>
      <c r="F381" s="3160">
        <v>0.126</v>
      </c>
      <c r="G381" s="3161">
        <v>0.15</v>
      </c>
    </row>
    <row r="382" spans="1:7">
      <c r="A382" s="2894" t="s">
        <v>166</v>
      </c>
      <c r="B382" s="2885" t="s">
        <v>3067</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44653</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26" t="s">
        <v>2733</v>
      </c>
      <c r="B1" s="3726"/>
      <c r="C1" s="3726"/>
      <c r="D1" s="3726"/>
      <c r="E1" s="3726"/>
      <c r="F1" s="3727"/>
    </row>
    <row r="2" spans="1:6">
      <c r="A2" s="3257" t="s">
        <v>3082</v>
      </c>
      <c r="B2" s="3258"/>
      <c r="C2" s="3258"/>
      <c r="D2" s="3258"/>
      <c r="E2" s="3258"/>
      <c r="F2" s="3258"/>
    </row>
    <row r="3" spans="1:6">
      <c r="A3" s="3257" t="s">
        <v>3090</v>
      </c>
      <c r="B3" s="3258"/>
      <c r="C3" s="3258"/>
      <c r="D3" s="3258"/>
      <c r="E3" s="3258"/>
      <c r="F3" s="3260" t="s">
        <v>3091</v>
      </c>
    </row>
    <row r="4" spans="1:6">
      <c r="A4" s="3261" t="s">
        <v>910</v>
      </c>
      <c r="B4" s="3261" t="s">
        <v>911</v>
      </c>
      <c r="C4" s="3261" t="s">
        <v>27</v>
      </c>
      <c r="D4" s="3261" t="s">
        <v>912</v>
      </c>
      <c r="E4" s="3261" t="s">
        <v>6</v>
      </c>
      <c r="F4" s="3261" t="s">
        <v>2734</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2022-04-08T05:45:35Z</dcterms:modified>
</cp:coreProperties>
</file>