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<sst xmlns="http://schemas.openxmlformats.org/spreadsheetml/2006/main" count="5798" uniqueCount="1146">
  <si>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</si>
  <si>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</si>
  <si>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</si>
  <si>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</si>
  <si>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</si>
  <si>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</si>
  <si>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</si>
  <si>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</si>
  <si>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</si>
  <si>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</si>
  <si>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</si>
  <si>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</si>
  <si>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</si>
  <si>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</si>
  <si>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</si>
  <si>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</si>
  <si>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</si>
  <si>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</si>
  <si>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</si>
  <si>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</si>
  <si>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</si>
  <si>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</si>
  <si>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</si>
  <si>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</si>
  <si>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</si>
  <si>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</si>
  <si>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</si>
  <si>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</si>
  <si>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</si>
  <si>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</si>
  <si>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</si>
  <si>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</si>
  <si>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</si>
  <si>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</si>
  <si>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</si>
  <si>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</si>
  <si>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</si>
  <si>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</si>
  <si>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</si>
  <si>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</si>
  <si>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</si>
  <si>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</si>
  <si>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</si>
  <si>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</si>
  <si>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</si>
  <si>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</si>
  <si>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</si>
  <si>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</si>
  <si>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</si>
  <si>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</si>
  <si>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</si>
  <si>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</si>
  <si>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</si>
  <si>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</si>
  <si>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</si>
  <si>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</si>
  <si>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</si>
  <si>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</si>
  <si>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</si>
  <si>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</si>
  <si>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</si>
  <si>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</si>
  <si>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</si>
  <si>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</si>
  <si>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</si>
  <si>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</si>
  <si>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</si>
  <si>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</si>
  <si>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</si>
  <si>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</si>
  <si>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</si>
  <si>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</si>
  <si>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</si>
  <si>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</si>
  <si>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</si>
  <si>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</si>
  <si>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</si>
  <si>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</si>
  <si>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</si>
  <si>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</si>
  <si>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</si>
  <si>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</si>
  <si>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</si>
  <si>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</si>
  <si>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</si>
  <si>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</si>
  <si>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</si>
  <si>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</si>
  <si>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</si>
  <si>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</si>
  <si>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</si>
  <si>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</si>
  <si>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</si>
  <si>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</si>
  <si>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</si>
  <si>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</si>
  <si>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</si>
  <si>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</si>
  <si>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</si>
  <si>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</si>
  <si>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</si>
  <si>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</si>
  <si>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</si>
  <si>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</si>
  <si>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</si>
  <si>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</si>
  <si>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</si>
  <si>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</si>
  <si>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</si>
  <si>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</si>
  <si>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</si>
  <si>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</si>
  <si>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</si>
  <si>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</si>
  <si>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</si>
  <si>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</si>
  <si>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</si>
  <si>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</si>
  <si>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</si>
  <si>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</si>
  <si>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</si>
  <si>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</si>
  <si>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</si>
  <si>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</si>
  <si>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</si>
  <si>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</si>
  <si>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</si>
  <si>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</si>
  <si>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</si>
  <si>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</si>
  <si>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</si>
  <si>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</si>
  <si>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</si>
  <si>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</si>
  <si>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</si>
  <si>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</si>
  <si>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</si>
  <si>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</si>
  <si>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</si>
  <si>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</si>
  <si>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</si>
  <si>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</si>
  <si>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</si>
  <si>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</si>
  <si>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</si>
  <si>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</si>
  <si>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</si>
  <si>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</si>
  <si>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</si>
  <si>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</si>
  <si>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</si>
  <si>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</si>
  <si>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</si>
  <si>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</si>
  <si>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</si>
  <si>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</si>
  <si>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</si>
  <si>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</si>
  <si>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</si>
  <si>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</si>
  <si>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</si>
  <si>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</si>
  <si>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</si>
  <si>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</si>
  <si>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</si>
  <si>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</si>
  <si>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</si>
  <si>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</si>
  <si>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</si>
  <si>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</si>
  <si>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</si>
  <si>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</si>
  <si>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</si>
  <si>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</si>
  <si>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</si>
  <si>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</si>
  <si>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</si>
  <si>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</si>
  <si>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</si>
  <si>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</si>
  <si>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</si>
  <si>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</si>
  <si>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</si>
  <si>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</si>
  <si>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</si>
  <si>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</si>
  <si>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</si>
  <si>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</si>
  <si>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</si>
  <si>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</si>
  <si>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</si>
  <si>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</si>
  <si>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</si>
  <si>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</si>
  <si>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</si>
  <si>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</si>
  <si>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</si>
  <si>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</si>
  <si>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</si>
  <si>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</si>
  <si>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</si>
  <si>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</si>
  <si>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</si>
  <si>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</si>
  <si>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</si>
  <si>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</si>
  <si>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</si>
  <si>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</si>
  <si>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</si>
  <si>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</si>
  <si>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</si>
  <si>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</si>
  <si>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</si>
  <si>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</si>
  <si>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</si>
  <si>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</si>
  <si>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</si>
  <si>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</si>
  <si>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</si>
  <si>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</si>
  <si>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</si>
  <si>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</si>
  <si>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</si>
  <si>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</si>
  <si>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</si>
  <si>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</si>
  <si>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</si>
  <si>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</si>
  <si>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</si>
  <si>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</si>
  <si>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</si>
  <si>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</si>
  <si>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</si>
  <si>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</si>
  <si>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</si>
  <si>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</si>
  <si>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</si>
  <si>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</si>
  <si>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</si>
  <si>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</si>
  <si>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</si>
  <si>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</si>
  <si>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</si>
  <si>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</si>
  <si>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</si>
  <si>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</si>
  <si>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</si>
  <si>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</si>
  <si>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</si>
  <si>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</si>
  <si>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</si>
  <si>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</si>
  <si>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</si>
  <si>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</si>
  <si>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</si>
  <si>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</si>
  <si>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</si>
  <si>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</si>
  <si>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</si>
  <si>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</si>
  <si>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</si>
  <si>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</si>
  <si>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</si>
  <si>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</si>
  <si>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</si>
  <si>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</si>
  <si>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</si>
  <si>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</si>
  <si>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</si>
  <si>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</si>
  <si>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</si>
  <si>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</si>
  <si>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</si>
  <si>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</si>
  <si>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</si>
  <si>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</si>
  <si>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</si>
  <si>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</si>
  <si>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</si>
  <si>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</si>
  <si>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</si>
  <si>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</si>
  <si>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</si>
  <si>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</si>
  <si>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</si>
  <si>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</si>
  <si>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</si>
  <si>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</si>
  <si>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</si>
  <si>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</si>
  <si>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</si>
  <si>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</si>
  <si>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</si>
  <si>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</si>
  <si>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</si>
  <si>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</si>
  <si>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</si>
  <si>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</si>
  <si>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</si>
  <si>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</si>
  <si>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</si>
  <si>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</si>
  <si>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</si>
  <si>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</si>
  <si>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</si>
  <si>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</si>
  <si>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</si>
  <si>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</si>
  <si>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</si>
  <si>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</si>
  <si>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</si>
  <si>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</si>
  <si>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</si>
  <si>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</si>
  <si>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</si>
  <si>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</si>
  <si>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</si>
  <si>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</si>
  <si>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</si>
  <si>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</si>
  <si>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</si>
  <si>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</si>
  <si>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</si>
  <si>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</si>
  <si>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</si>
  <si>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</si>
  <si>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</si>
  <si>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</si>
  <si>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</si>
  <si>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</si>
  <si>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</si>
  <si>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</si>
  <si>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</si>
  <si>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</si>
  <si>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</si>
  <si>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</si>
  <si>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</si>
  <si>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</si>
  <si>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</si>
  <si>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</si>
  <si>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</si>
  <si>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</si>
  <si>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</si>
  <si>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</si>
  <si>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</si>
  <si>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</si>
  <si>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</si>
  <si>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</si>
  <si>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</si>
  <si>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</si>
  <si>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</si>
  <si>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</si>
  <si>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</si>
  <si>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</si>
  <si>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</si>
  <si>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</si>
  <si>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</si>
  <si>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</si>
  <si>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</si>
  <si>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</si>
  <si>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</si>
  <si>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</si>
  <si>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</si>
  <si>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</si>
  <si>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</si>
  <si>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</si>
  <si>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</si>
  <si>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</si>
  <si>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</si>
  <si>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</si>
  <si>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</si>
  <si>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</si>
  <si>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</si>
  <si>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</si>
  <si>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</si>
  <si>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</si>
  <si>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</si>
  <si>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</si>
  <si>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</si>
  <si>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</si>
  <si>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</si>
  <si>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</si>
  <si>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</si>
  <si>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</si>
  <si>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</si>
  <si>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</si>
  <si>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</si>
  <si>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</si>
  <si>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</si>
  <si>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</si>
  <si>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</si>
  <si>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</si>
  <si>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</si>
  <si>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</si>
  <si>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</si>
  <si>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</si>
  <si>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</si>
  <si>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</si>
  <si>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</si>
  <si>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</si>
  <si>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</si>
  <si>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</si>
  <si>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</si>
  <si>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</si>
  <si>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</si>
  <si>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</si>
  <si>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</si>
  <si>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</si>
  <si>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</si>
  <si>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</si>
  <si>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</si>
  <si>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</si>
  <si>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</si>
  <si>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</si>
  <si>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</si>
  <si>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</si>
  <si>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</si>
  <si>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</si>
  <si>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</si>
  <si>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</si>
  <si>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</si>
  <si>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</si>
  <si>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</si>
  <si>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</si>
  <si>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</si>
  <si>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</si>
  <si>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</si>
  <si>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</si>
  <si>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</si>
  <si>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</si>
  <si>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</si>
  <si>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</si>
  <si>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</si>
  <si>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</si>
  <si>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</si>
  <si>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</si>
  <si>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</si>
  <si>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</si>
  <si>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</si>
  <si>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</si>
  <si>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</si>
  <si>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</si>
  <si>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</si>
  <si>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</si>
  <si>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</si>
  <si>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</si>
  <si>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</si>
  <si>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</si>
  <si>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</si>
  <si>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</si>
  <si>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</si>
  <si>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</si>
  <si>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</si>
  <si>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</si>
  <si>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</si>
  <si>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</si>
  <si>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</si>
  <si>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</si>
  <si>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</si>
  <si>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</si>
  <si>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</si>
  <si>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</si>
  <si>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</si>
  <si>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</si>
  <si>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</si>
  <si>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</si>
  <si>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</si>
  <si>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</si>
  <si>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</si>
  <si>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</si>
  <si>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</si>
  <si>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</si>
  <si>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</si>
  <si>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</si>
  <si>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</si>
  <si>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</si>
  <si>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</si>
  <si>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</si>
  <si>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</si>
  <si>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</si>
  <si>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</si>
  <si>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</si>
  <si>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</si>
  <si>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</si>
  <si>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</si>
  <si>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</si>
  <si>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</si>
  <si>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</si>
  <si>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</si>
  <si>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</si>
  <si>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</si>
  <si>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</si>
  <si>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</si>
  <si>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</si>
  <si>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</si>
  <si>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</si>
  <si>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</si>
  <si>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</si>
  <si>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</si>
  <si>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</si>
  <si>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</si>
  <si>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</si>
  <si>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</si>
  <si>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</si>
  <si>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</si>
  <si>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</si>
  <si>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</si>
  <si>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</si>
  <si>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</si>
  <si>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</si>
  <si>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</si>
  <si>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</si>
  <si>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</si>
  <si>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</si>
  <si>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</si>
  <si>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</si>
  <si>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</si>
  <si>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</si>
  <si>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</si>
  <si>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</si>
  <si>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</si>
  <si>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</si>
  <si>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</si>
  <si>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</si>
  <si>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</si>
  <si>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</si>
  <si>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</si>
  <si>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</si>
  <si>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</si>
  <si>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</si>
  <si>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</si>
  <si>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</si>
  <si>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</si>
  <si>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</si>
  <si>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</si>
  <si>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</si>
  <si>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</si>
  <si>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</si>
  <si>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</si>
  <si>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</si>
  <si>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</si>
  <si>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</si>
  <si>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</si>
  <si>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</si>
  <si>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</si>
  <si>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</si>
  <si>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</si>
  <si>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</si>
  <si>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</si>
  <si>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</si>
  <si>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</si>
  <si>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</si>
  <si>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</si>
  <si>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</si>
  <si>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</si>
  <si>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</si>
  <si>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</si>
  <si>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</si>
  <si>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</si>
  <si>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</si>
  <si>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</si>
  <si>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</si>
  <si>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</si>
  <si>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</si>
  <si>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</si>
  <si>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</si>
  <si>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</si>
  <si>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</si>
  <si>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</si>
  <si>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</si>
  <si>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</si>
  <si>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</si>
  <si>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</si>
  <si>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</si>
  <si>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</si>
  <si>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</si>
  <si>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</si>
  <si>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</si>
  <si>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</si>
  <si>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</si>
  <si>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</si>
  <si>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</si>
  <si>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</si>
  <si>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</si>
  <si>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</si>
  <si>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</si>
  <si>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</si>
  <si>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</si>
  <si>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</si>
  <si>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</si>
  <si>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</si>
  <si>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</si>
  <si>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</si>
  <si>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</si>
  <si>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</si>
  <si>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</si>
  <si>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</si>
  <si>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</si>
  <si>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</si>
  <si>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</si>
  <si>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</si>
  <si>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</si>
  <si>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</si>
  <si>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</si>
  <si>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</si>
  <si>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</si>
  <si>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</si>
  <si>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</si>
  <si>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</si>
  <si>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</si>
  <si>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</si>
  <si>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</si>
  <si>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</si>
  <si>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</si>
  <si>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</si>
  <si>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</si>
  <si>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</si>
  <si>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</si>
  <si>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</si>
  <si>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</si>
  <si>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</si>
  <si>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</si>
  <si>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</si>
  <si>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</si>
  <si>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</si>
  <si>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</si>
  <si>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</si>
  <si>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</si>
  <si>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</si>
  <si>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</si>
  <si>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</si>
  <si>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</si>
  <si>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</si>
  <si>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</si>
  <si>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</si>
  <si>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</si>
  <si>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</si>
  <si>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</si>
  <si>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</si>
  <si>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</si>
  <si>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</si>
  <si>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</si>
  <si>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</si>
  <si>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</si>
  <si>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</si>
  <si>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</si>
  <si>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</si>
  <si>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</si>
  <si>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</si>
  <si>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</si>
  <si>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</si>
  <si>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</si>
  <si>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</si>
  <si>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</si>
  <si>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</si>
  <si>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</si>
  <si>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</si>
  <si>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</si>
  <si>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</si>
  <si>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</si>
  <si>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</si>
  <si>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</si>
  <si>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</si>
  <si>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</si>
  <si>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</si>
  <si>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</si>
  <si>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</si>
  <si>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</si>
  <si>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</si>
  <si>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</si>
  <si>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</si>
  <si>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</si>
  <si>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</si>
  <si>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</si>
  <si>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</si>
  <si>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</si>
  <si>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</si>
  <si>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</si>
  <si>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</si>
  <si>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</si>
  <si>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</si>
  <si>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</si>
  <si>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</si>
  <si>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</si>
  <si>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</si>
  <si>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</si>
  <si>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</si>
  <si>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</si>
  <si>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</si>
  <si>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</si>
  <si>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</si>
  <si>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</si>
  <si>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</si>
  <si>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</si>
  <si>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</si>
  <si>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</si>
  <si>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</si>
  <si>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</si>
  <si>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</si>
  <si>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</si>
  <si>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</si>
  <si>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</si>
  <si>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</si>
  <si>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</si>
  <si>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</si>
  <si>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</si>
  <si>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</si>
  <si>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</si>
  <si>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</si>
  <si>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</si>
  <si>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</si>
  <si>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</si>
  <si>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</si>
  <si>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</si>
  <si>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</si>
  <si>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</si>
  <si>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</si>
  <si>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</si>
  <si>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</si>
  <si>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</si>
  <si>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</si>
  <si>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</si>
  <si>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</si>
  <si>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</si>
  <si>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</si>
  <si>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</si>
  <si>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</si>
  <si>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</si>
  <si>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</si>
  <si>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</si>
  <si>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</si>
  <si>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</si>
  <si>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</si>
  <si>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</si>
  <si>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</si>
  <si>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</si>
  <si>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</si>
  <si>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</si>
  <si>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</si>
  <si>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</si>
  <si>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</si>
  <si>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</si>
  <si>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</si>
  <si>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</si>
  <si>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</si>
  <si>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</si>
  <si>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</si>
  <si>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</si>
  <si>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</si>
  <si>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</si>
  <si>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</si>
  <si>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</si>
  <si>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</si>
  <si>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</si>
  <si>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</si>
  <si>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</si>
  <si>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</si>
  <si>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</si>
  <si>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</si>
  <si>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</si>
  <si>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</si>
  <si>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</si>
  <si>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</si>
  <si>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</si>
  <si>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</si>
  <si>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</si>
  <si>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</si>
  <si>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</si>
  <si>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</si>
  <si>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</si>
  <si>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</si>
  <si>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</si>
  <si>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</si>
  <si>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</si>
  <si>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</si>
  <si>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</si>
  <si>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</si>
  <si>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</si>
  <si>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</si>
  <si>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</si>
  <si>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</si>
  <si>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</si>
  <si>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</si>
  <si>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</si>
  <si>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</si>
  <si>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</si>
  <si>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</si>
  <si>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</si>
  <si>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</si>
  <si>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</si>
  <si>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</si>
  <si>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</si>
  <si>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</si>
  <si>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</si>
  <si>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</si>
  <si>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</si>
  <si>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</si>
  <si>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</si>
  <si>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</si>
  <si>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</si>
  <si>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</si>
  <si>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</si>
  <si>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</si>
  <si>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</si>
  <si>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</si>
  <si>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</si>
  <si>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</si>
  <si>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</si>
  <si>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</si>
  <si>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</si>
  <si>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</si>
  <si>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</si>
  <si>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</si>
  <si>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</si>
  <si>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</si>
  <si>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</si>
  <si>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</si>
  <si>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</si>
  <si>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</si>
  <si>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</si>
  <si>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</si>
  <si>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</si>
  <si>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</si>
  <si>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</si>
  <si>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</si>
  <si>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</si>
  <si>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</si>
  <si>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</si>
  <si>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</si>
  <si>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</si>
  <si>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</si>
  <si>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</si>
  <si>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</si>
  <si>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</si>
  <si>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</si>
  <si>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</si>
  <si>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</si>
  <si>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</si>
  <si>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</si>
  <si>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</si>
  <si>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</si>
  <si>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</si>
  <si>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</si>
  <si>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</si>
  <si>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</si>
  <si>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</si>
  <si>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</si>
  <si>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</si>
  <si>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</si>
  <si>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</si>
  <si>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</si>
  <si>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</si>
  <si>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</si>
  <si>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</si>
  <si>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</si>
  <si>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</si>
  <si>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</si>
  <si>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</si>
  <si>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</si>
  <si>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</si>
  <si>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薛法月</t>
  </si>
  <si>
    <t>坐落：</t>
  </si>
  <si>
    <t>雄县小四方村</t>
  </si>
  <si>
    <t>调查编号：</t>
  </si>
  <si>
    <t>010209-86-0001</t>
  </si>
  <si>
    <t>价值时点：</t>
  </si>
  <si>
    <t>2024年4月3日</t>
  </si>
  <si>
    <t>报告编号：</t>
  </si>
  <si>
    <t>康正（雄县）2024评字第5号-小四方村-</t>
  </si>
  <si>
    <t>1-12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</si>
  <si>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</si>
  <si>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</si>
  <si>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</si>
  <si>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</si>
  <si>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</si>
  <si>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</si>
  <si>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</si>
  <si>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</si>
  <si>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</si>
  <si>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</si>
  <si>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</si>
  <si>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</si>
  <si>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</si>
  <si>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</si>
  <si>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</si>
  <si>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</si>
  <si>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</si>
  <si>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</si>
  <si>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</si>
  <si>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</si>
  <si>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</si>
  <si>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</si>
  <si>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</si>
  <si>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</si>
  <si>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</si>
  <si>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</si>
  <si>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</si>
  <si>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</si>
  <si>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</si>
  <si>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</si>
  <si>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</si>
  <si>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</si>
  <si>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</si>
  <si>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</si>
  <si>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</si>
  <si>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</si>
  <si>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</si>
  <si>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</si>
  <si>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</si>
  <si>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</si>
  <si>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</si>
  <si>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</si>
  <si>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</si>
  <si>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</si>
  <si>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</si>
  <si>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</si>
  <si>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</si>
  <si>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</si>
  <si>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</si>
  <si>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</si>
  <si>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</si>
  <si>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</si>
  <si>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</si>
  <si>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</si>
  <si>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</si>
  <si>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</si>
  <si>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</si>
  <si>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</si>
  <si>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</si>
  <si>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</si>
  <si>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</si>
  <si>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</si>
  <si>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</si>
  <si>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</si>
  <si>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</si>
  <si>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</si>
  <si>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</si>
  <si>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</si>
  <si>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</si>
  <si>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</si>
  <si>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</si>
  <si>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</si>
  <si>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</si>
  <si>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</si>
  <si>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</si>
  <si>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</si>
  <si>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</si>
  <si>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</si>
  <si>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</si>
  <si>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</si>
  <si>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</si>
  <si>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</si>
  <si>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</si>
  <si>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</si>
  <si>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</si>
  <si>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</si>
  <si>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</si>
  <si>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</si>
  <si>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</si>
  <si>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</si>
  <si>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</si>
  <si>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</si>
  <si>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</si>
  <si>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</si>
  <si>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</si>
  <si>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</si>
  <si>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</si>
  <si>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</si>
  <si>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</si>
  <si>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</si>
  <si>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</si>
  <si>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</si>
  <si>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</si>
  <si>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</si>
  <si>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</si>
  <si>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</si>
  <si>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</si>
  <si>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</si>
  <si>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</si>
  <si>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</si>
  <si>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</si>
  <si>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</si>
  <si>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</si>
  <si>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</si>
  <si>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</si>
  <si>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</si>
  <si>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</si>
  <si>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</si>
  <si>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</si>
  <si>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</si>
  <si>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</si>
  <si>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</si>
  <si>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</si>
  <si>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</si>
  <si>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</si>
  <si>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</si>
  <si>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</si>
  <si>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</si>
  <si>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</si>
  <si>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</si>
  <si>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</si>
  <si>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</si>
  <si>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</si>
  <si>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</si>
  <si>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</si>
  <si>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</si>
  <si>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</si>
  <si>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</si>
  <si>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</si>
  <si>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</si>
  <si>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</si>
  <si>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</si>
  <si>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</si>
  <si>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</si>
  <si>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</si>
  <si>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</si>
  <si>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</si>
  <si>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</si>
  <si>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</si>
  <si>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</si>
  <si>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</si>
  <si>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</si>
  <si>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</si>
  <si>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</si>
  <si>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</si>
  <si>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</si>
  <si>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</si>
  <si>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</si>
  <si>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</si>
  <si>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</si>
  <si>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</si>
  <si>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</si>
  <si>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</si>
  <si>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</si>
  <si>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</si>
  <si>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</si>
  <si>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</si>
  <si>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</si>
  <si>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</si>
  <si>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</si>
  <si>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</si>
  <si>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</si>
  <si>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</si>
  <si>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</si>
  <si>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</si>
  <si>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</si>
  <si>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</si>
  <si>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</si>
  <si>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</si>
  <si>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</si>
  <si>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</si>
  <si>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</si>
  <si>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</si>
  <si>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</si>
  <si>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</si>
  <si>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</si>
  <si>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</si>
  <si>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</si>
  <si>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</si>
  <si>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</si>
  <si>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</si>
  <si>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</si>
  <si>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</si>
  <si>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</si>
  <si>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</si>
  <si>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</si>
  <si>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</si>
  <si>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</si>
  <si>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</si>
  <si>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</si>
  <si>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</si>
  <si>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</si>
  <si>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</si>
  <si>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</si>
  <si>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</si>
  <si>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</si>
  <si>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</si>
  <si>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</si>
  <si>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</si>
  <si>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</si>
  <si>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</si>
  <si>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</si>
  <si>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</si>
  <si>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</si>
  <si>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</si>
  <si>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</si>
  <si>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</si>
  <si>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</si>
  <si>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</si>
  <si>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</si>
  <si>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</si>
  <si>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</si>
  <si>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</si>
  <si>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</si>
  <si>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</si>
  <si>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</si>
  <si>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</si>
  <si>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</si>
  <si>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</si>
  <si>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</si>
  <si>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</si>
  <si>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</si>
  <si>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</si>
  <si>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</si>
  <si>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</si>
  <si>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</si>
  <si>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</si>
  <si>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</si>
  <si>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</si>
  <si>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</si>
  <si>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</si>
  <si>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</si>
  <si>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</si>
  <si>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</si>
  <si>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</si>
  <si>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</si>
  <si>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</si>
  <si>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</si>
  <si>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</si>
  <si>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</si>
  <si>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</si>
  <si>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</si>
  <si>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小水池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</si>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</sst>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010209-86-0001</v>
      </c>
      <c r="C2" s="322">
        <f>输机表!P2</f>
        <v>0</v>
      </c>
      <c r="D2" s="322" t="str">
        <f>输机表!U2&amp;输机表!Y2</f>
        <v>康正（雄县）2024评字第5号-小四方村-1-12</v>
      </c>
      <c r="E2" s="322" t="str">
        <f>输机表!D2</f>
        <v>薛法月</v>
      </c>
      <c r="F2" s="322" t="str">
        <f>输机表!F2</f>
        <v>雄县小四方村</v>
      </c>
      <c r="G2" s="322">
        <f ca="1">结果通知单!C12</f>
        <v>353.75</v>
      </c>
      <c r="H2" s="322"/>
      <c r="I2" s="322"/>
      <c r="J2" s="322">
        <f ca="1">结果通知单!G12</f>
        <v>434227</v>
      </c>
      <c r="K2" s="322">
        <f ca="1">结果通知单!G41</f>
        <v>56275</v>
      </c>
      <c r="L2" s="322">
        <f ca="1">IF(J2+K2=结果通知单!C42,J2+K2,"请检查")</f>
        <v>490502</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V10" sqref="V10"/>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7</v>
      </c>
      <c r="E4" s="91">
        <v>4.5</v>
      </c>
      <c r="F4" s="91" t="s">
        <v>964</v>
      </c>
      <c r="G4" s="91" t="s">
        <v>965</v>
      </c>
      <c r="H4" s="91" t="s">
        <v>966</v>
      </c>
      <c r="I4" s="91">
        <v>37</v>
      </c>
      <c r="J4" s="91">
        <v>6</v>
      </c>
      <c r="K4" s="91" t="s">
        <v>967</v>
      </c>
      <c r="L4" s="91" t="s">
        <v>968</v>
      </c>
      <c r="M4" s="91">
        <v>0.6</v>
      </c>
      <c r="N4" s="91">
        <v>0.4</v>
      </c>
      <c r="O4" s="91" t="s">
        <v>968</v>
      </c>
      <c r="P4" s="91" t="s">
        <v>968</v>
      </c>
      <c r="Q4" s="91" t="s">
        <v>968</v>
      </c>
      <c r="R4" s="91" t="s">
        <v>969</v>
      </c>
      <c r="S4" s="124">
        <v>263.21</v>
      </c>
      <c r="T4" s="124" t="s">
        <v>970</v>
      </c>
      <c r="U4" s="124"/>
      <c r="V4" s="125"/>
      <c r="W4" s="95">
        <f>ROUND(F5*ROUND(E5+G5+H5+I5+J5+K5+L5+M5+N5+O5+P5+Q5+R5+U5+T5+1,3)*V5,0)</f>
        <v>1188</v>
      </c>
      <c r="X4" s="126">
        <f>ROUND(L60/S4,0)</f>
        <v>94</v>
      </c>
      <c r="Y4" s="126">
        <f>W4+X4</f>
        <v>1282</v>
      </c>
      <c r="Z4" s="142">
        <f>ROUND(Y4*S4,0)</f>
        <v>337435</v>
      </c>
      <c r="AA4" s="143">
        <f>IF(Q4="无",0,IF(Q4="地暖",0,S4))</f>
        <v>0</v>
      </c>
      <c r="AB4" s="143">
        <f>IF(Q4="无",0,IF(Q4="暖气片",0,S4))</f>
        <v>0</v>
      </c>
      <c r="AC4" s="95" t="str">
        <f>H4</f>
        <v>铁质门窗</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968</v>
      </c>
      <c r="BP4" s="160" t="s">
        <v>980</v>
      </c>
      <c r="BQ4" s="160" t="s">
        <v>981</v>
      </c>
      <c r="BR4" s="160" t="s">
        <v>982</v>
      </c>
      <c r="BS4" s="160" t="s">
        <v>969</v>
      </c>
      <c r="BT4" s="222" t="s">
        <v>968</v>
      </c>
      <c r="BU4" s="160" t="s">
        <v>969</v>
      </c>
      <c r="BV4" s="160" t="s">
        <v>968</v>
      </c>
      <c r="BW4" s="160" t="s">
        <v>969</v>
      </c>
      <c r="BX4" s="160" t="s">
        <v>968</v>
      </c>
      <c r="BY4" s="159" t="s">
        <v>971</v>
      </c>
      <c r="BZ4" s="159" t="s">
        <v>972</v>
      </c>
      <c r="CA4" s="159" t="s">
        <v>971</v>
      </c>
      <c r="CB4" s="159" t="s">
        <v>968</v>
      </c>
      <c r="CC4" s="159" t="s">
        <v>983</v>
      </c>
      <c r="CD4" s="159" t="s">
        <v>966</v>
      </c>
      <c r="CE4" s="159" t="s">
        <v>984</v>
      </c>
      <c r="CF4" s="159" t="s">
        <v>985</v>
      </c>
      <c r="CG4" s="159" t="s">
        <v>986</v>
      </c>
      <c r="CH4" s="230" t="s">
        <v>987</v>
      </c>
      <c r="CI4" s="159" t="s">
        <v>988</v>
      </c>
      <c r="CJ4" s="159" t="s">
        <v>989</v>
      </c>
      <c r="CK4" s="159" t="s">
        <v>990</v>
      </c>
      <c r="CL4" s="160" t="s">
        <v>982</v>
      </c>
      <c r="CM4" s="159" t="s">
        <v>971</v>
      </c>
      <c r="CN4" s="160" t="s">
        <v>972</v>
      </c>
      <c r="CO4" s="159" t="s">
        <v>971</v>
      </c>
      <c r="CP4" s="160" t="s">
        <v>972</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0.11</v>
      </c>
      <c r="F5" s="95">
        <f>VLOOKUP(F4,系数区域,2,0)</f>
        <v>1180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0.95</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4</v>
      </c>
      <c r="F6" s="91" t="s">
        <v>1010</v>
      </c>
      <c r="G6" s="91" t="s">
        <v>978</v>
      </c>
      <c r="H6" s="91" t="s">
        <v>968</v>
      </c>
      <c r="I6" s="91">
        <v>24</v>
      </c>
      <c r="J6" s="91">
        <v>1</v>
      </c>
      <c r="K6" s="91" t="s">
        <v>967</v>
      </c>
      <c r="L6" s="91" t="s">
        <v>968</v>
      </c>
      <c r="M6" s="91"/>
      <c r="N6" s="91">
        <v>0.4</v>
      </c>
      <c r="O6" s="91" t="s">
        <v>968</v>
      </c>
      <c r="P6" s="91" t="s">
        <v>968</v>
      </c>
      <c r="Q6" s="91" t="s">
        <v>968</v>
      </c>
      <c r="R6" s="91" t="s">
        <v>969</v>
      </c>
      <c r="S6" s="124">
        <v>45.61</v>
      </c>
      <c r="T6" s="124" t="s">
        <v>975</v>
      </c>
      <c r="U6" s="124"/>
      <c r="V6" s="125"/>
      <c r="W6" s="128">
        <f>ROUND(F7*ROUND(E7+G7+H7+I7+J7+K7+L7+M7+N7+O7+P7+Q7+R7+U7+T7+1,3)*V7,0)</f>
        <v>1013</v>
      </c>
      <c r="X6" s="129">
        <f>ROUND(X60/S6,0)</f>
        <v>62</v>
      </c>
      <c r="Y6" s="126">
        <f t="shared" ref="Y6" si="3">W6+X6</f>
        <v>1075</v>
      </c>
      <c r="Z6" s="142">
        <f t="shared" ref="Z6" si="4">ROUND(Y6*S6,0)</f>
        <v>49031</v>
      </c>
      <c r="AA6" s="143">
        <f>IF(Q6="无",0,IF(Q6="地暖",0,S6))</f>
        <v>0</v>
      </c>
      <c r="AB6" s="143">
        <f>IF(Q6="无",0,IF(Q6="暖气片",0,S6))</f>
        <v>0</v>
      </c>
      <c r="AC6" s="95" t="str">
        <f>H6</f>
        <v>无</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0.06</v>
      </c>
      <c r="F7" s="95">
        <f>VLOOKUP(F6,系数区域,2,0)</f>
        <v>1240</v>
      </c>
      <c r="G7" s="96">
        <f>IF(G6="其他不作修正",0,VLOOKUP(F6,系数区域,VLOOKUP(G6,屋顶列数,2,0),0))</f>
        <v>0</v>
      </c>
      <c r="H7" s="94">
        <f>AC7*VLOOKUP(F6,系数区域,VLOOKUP(H6,门窗列数,2,0),0)+(AD7*VLOOKUP(F6,系数区域,VLOOKUP(AD6,门窗列数,2,0),0))+VLOOKUP(F6,系数区域,57,0)</f>
        <v>-0.06</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-0.05</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-0.02</v>
      </c>
      <c r="U7" s="127">
        <f>EO7</f>
        <v>0</v>
      </c>
      <c r="V7" s="96">
        <v>0.95</v>
      </c>
      <c r="W7" s="130"/>
      <c r="X7" s="131"/>
      <c r="Y7" s="95"/>
      <c r="Z7" s="107"/>
      <c r="AA7" s="146">
        <f>AA6/S6</f>
        <v>0</v>
      </c>
      <c r="AB7" s="146">
        <f>AB6/S6</f>
        <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3</v>
      </c>
      <c r="E8" s="91">
        <v>3.5</v>
      </c>
      <c r="F8" s="91" t="s">
        <v>1010</v>
      </c>
      <c r="G8" s="91" t="s">
        <v>978</v>
      </c>
      <c r="H8" s="91" t="s">
        <v>968</v>
      </c>
      <c r="I8" s="91">
        <v>24</v>
      </c>
      <c r="J8" s="91">
        <v>2</v>
      </c>
      <c r="K8" s="91" t="s">
        <v>967</v>
      </c>
      <c r="L8" s="91" t="s">
        <v>968</v>
      </c>
      <c r="M8" s="91">
        <v>0.4</v>
      </c>
      <c r="N8" s="91">
        <v>0.4</v>
      </c>
      <c r="O8" s="91" t="s">
        <v>968</v>
      </c>
      <c r="P8" s="91" t="s">
        <v>968</v>
      </c>
      <c r="Q8" s="91" t="s">
        <v>968</v>
      </c>
      <c r="R8" s="91" t="s">
        <v>969</v>
      </c>
      <c r="S8" s="124">
        <v>44.93</v>
      </c>
      <c r="T8" s="124" t="s">
        <v>975</v>
      </c>
      <c r="U8" s="124"/>
      <c r="V8" s="125"/>
      <c r="W8" s="128">
        <f>ROUND(F9*ROUND(E9+G9+H9+I9+J9+K9+L9+M9+N9+O9+P9+Q9+R9+U9+T9+1,3)*V9,0)</f>
        <v>1001</v>
      </c>
      <c r="X8" s="129">
        <f>ROUND(L92/S8,0)</f>
        <v>62</v>
      </c>
      <c r="Y8" s="126">
        <f t="shared" ref="Y8" si="7">W8+X8</f>
        <v>1063</v>
      </c>
      <c r="Z8" s="142">
        <f t="shared" ref="Z8" si="8">ROUND(Y8*S8,0)</f>
        <v>47761</v>
      </c>
      <c r="AA8" s="143">
        <f>IF(Q8="无",0,IF(Q8="地暖",0,S8))</f>
        <v>0</v>
      </c>
      <c r="AB8" s="143">
        <f>IF(Q8="无",0,IF(Q8="暖气片",0,S8))</f>
        <v>0</v>
      </c>
      <c r="AC8" s="95" t="str">
        <f>H8</f>
        <v>无</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1240</v>
      </c>
      <c r="G9" s="96">
        <f>IF(G8="其他不作修正",0,VLOOKUP(F8,系数区域,VLOOKUP(G8,屋顶列数,2,0),0))</f>
        <v>0</v>
      </c>
      <c r="H9" s="94">
        <f>AC9*VLOOKUP(F8,系数区域,VLOOKUP(H8,门窗列数,2,0),0)+(AD9*VLOOKUP(F8,系数区域,VLOOKUP(AD8,门窗列数,2,0),0))+VLOOKUP(F8,系数区域,57,0)</f>
        <v>-0.06</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-0.01</v>
      </c>
      <c r="N9" s="94">
        <f>IFERROR(ROUND((N8-VLOOKUP(F8,系数区域,44,0))*0.1,4)*AE9,0)</f>
        <v>0.01</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-0.03</v>
      </c>
      <c r="R9" s="96">
        <f>VLOOKUP(F8,系数区域,VLOOKUP(R8,供电列数,2,0),0)</f>
        <v>0</v>
      </c>
      <c r="S9" s="124"/>
      <c r="T9" s="96">
        <f>VLOOKUP(F8,系数区域,VLOOKUP(T8,顶棚面列数,2,0),0)</f>
        <v>-0.02</v>
      </c>
      <c r="U9" s="127">
        <f>EO9</f>
        <v>0</v>
      </c>
      <c r="V9" s="96">
        <v>0.95</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146</v>
      </c>
      <c r="D30" s="106" t="s">
        <v>149</v>
      </c>
      <c r="E30" s="106"/>
      <c r="F30" s="107" t="str">
        <f>+D30</f>
        <v>彩钢单板隔热板（脊）</v>
      </c>
      <c r="G30" s="108">
        <f>S4</f>
        <v>263.21</v>
      </c>
      <c r="H30" s="108"/>
      <c r="I30" s="95" t="str">
        <f t="shared" ref="I30:I59" si="48">VLOOKUP(F30,价格表,2,0)</f>
        <v>㎡</v>
      </c>
      <c r="J30" s="107">
        <f t="shared" ref="J30:J59" si="49">VLOOKUP(F30,价格表,5,0)</f>
        <v>65</v>
      </c>
      <c r="K30" s="118">
        <f>$V$5</f>
        <v>0.95</v>
      </c>
      <c r="L30" s="107">
        <f>ROUND(IFERROR(ROUND(G30,2)*J30*K30,),0)</f>
        <v>16253</v>
      </c>
      <c r="M30" s="113"/>
      <c r="N30" s="105">
        <v>1</v>
      </c>
      <c r="O30" s="106" t="s">
        <v>146</v>
      </c>
      <c r="P30" s="106" t="s">
        <v>149</v>
      </c>
      <c r="Q30" s="106"/>
      <c r="R30" s="134" t="str">
        <f>+P30</f>
        <v>彩钢单板隔热板（脊）</v>
      </c>
      <c r="S30" s="135"/>
      <c r="T30" s="108">
        <f>S6</f>
        <v>45.61</v>
      </c>
      <c r="U30" s="95" t="str">
        <f t="shared" ref="U30:U59" si="50">VLOOKUP(R30,价格表,2,0)</f>
        <v>㎡</v>
      </c>
      <c r="V30" s="107">
        <f t="shared" ref="V30:V59" si="51">VLOOKUP(R30,价格表,5,0)</f>
        <v>65</v>
      </c>
      <c r="W30" s="118">
        <f>$V$7</f>
        <v>0.95</v>
      </c>
      <c r="X30" s="107">
        <f>ROUND(IFERROR(ROUND(T30,2)*V30*W30,),0)</f>
        <v>2816</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40</v>
      </c>
      <c r="E31" s="106"/>
      <c r="F31" s="107" t="str">
        <f t="shared" ref="F31:F59" si="52">+D31</f>
        <v>60地砖</v>
      </c>
      <c r="G31" s="108">
        <f>S4*3/7</f>
        <v>112.804285714286</v>
      </c>
      <c r="H31" s="108"/>
      <c r="I31" s="95" t="str">
        <f t="shared" si="48"/>
        <v>㎡</v>
      </c>
      <c r="J31" s="107">
        <f t="shared" si="49"/>
        <v>80</v>
      </c>
      <c r="K31" s="118">
        <f t="shared" ref="K31:K59" si="53">$V$5</f>
        <v>0.95</v>
      </c>
      <c r="L31" s="107">
        <f t="shared" ref="L31:L59" si="54">ROUND(IFERROR(ROUND(G31,2)*J31*K31,),0)</f>
        <v>8573</v>
      </c>
      <c r="M31" s="113"/>
      <c r="N31" s="105">
        <v>2</v>
      </c>
      <c r="O31" s="106"/>
      <c r="P31" s="106"/>
      <c r="Q31" s="106"/>
      <c r="R31" s="134">
        <f t="shared" ref="R31:R50" si="55">+P31</f>
        <v>0</v>
      </c>
      <c r="S31" s="135"/>
      <c r="T31" s="108"/>
      <c r="U31" s="95" t="e">
        <f t="shared" si="50"/>
        <v>#N/A</v>
      </c>
      <c r="V31" s="107" t="e">
        <f t="shared" si="51"/>
        <v>#N/A</v>
      </c>
      <c r="W31" s="118">
        <f t="shared" ref="W31:W59" si="56">$V$7</f>
        <v>0.95</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报告编号：康正（雄县）2024评字第5号-小四方村-1-12</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0.95</v>
      </c>
      <c r="L32" s="107">
        <f t="shared" si="54"/>
        <v>0</v>
      </c>
      <c r="M32" s="113"/>
      <c r="N32" s="105">
        <v>3</v>
      </c>
      <c r="O32" s="106"/>
      <c r="P32" s="106"/>
      <c r="Q32" s="106"/>
      <c r="R32" s="134">
        <f t="shared" si="55"/>
        <v>0</v>
      </c>
      <c r="S32" s="135"/>
      <c r="T32" s="108"/>
      <c r="U32" s="95" t="e">
        <f t="shared" si="50"/>
        <v>#N/A</v>
      </c>
      <c r="V32" s="107" t="e">
        <f t="shared" si="51"/>
        <v>#N/A</v>
      </c>
      <c r="W32" s="118">
        <f t="shared" si="56"/>
        <v>0.95</v>
      </c>
      <c r="X32" s="107">
        <f t="shared" si="57"/>
        <v>0</v>
      </c>
      <c r="Y32" s="153"/>
      <c r="Z32" s="154"/>
      <c r="AA32" s="154"/>
      <c r="AB32" s="154"/>
      <c r="AC32" s="154"/>
      <c r="AD32" s="154"/>
      <c r="AJ32" s="179"/>
      <c r="AK32" s="179"/>
      <c r="AL32" s="179"/>
      <c r="AM32" s="179"/>
      <c r="AN32" s="179"/>
      <c r="AO32" s="179"/>
      <c r="AP32" s="179"/>
      <c r="AQ32" s="179"/>
      <c r="EV32" s="37" t="s">
        <v>1045</v>
      </c>
      <c r="EW32" s="38" t="str">
        <f>D2</f>
        <v>薛法月</v>
      </c>
      <c r="EX32" s="39"/>
      <c r="EY32" s="40" t="s">
        <v>1046</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0.95</v>
      </c>
      <c r="L33" s="107">
        <f t="shared" si="54"/>
        <v>0</v>
      </c>
      <c r="M33" s="113"/>
      <c r="N33" s="105">
        <v>4</v>
      </c>
      <c r="O33" s="106"/>
      <c r="P33" s="106"/>
      <c r="Q33" s="106"/>
      <c r="R33" s="134">
        <f t="shared" si="55"/>
        <v>0</v>
      </c>
      <c r="S33" s="135"/>
      <c r="T33" s="108"/>
      <c r="U33" s="95" t="e">
        <f t="shared" si="50"/>
        <v>#N/A</v>
      </c>
      <c r="V33" s="107" t="e">
        <f t="shared" si="51"/>
        <v>#N/A</v>
      </c>
      <c r="W33" s="118">
        <f t="shared" si="56"/>
        <v>0.95</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0.95</v>
      </c>
      <c r="L34" s="107">
        <f t="shared" si="54"/>
        <v>0</v>
      </c>
      <c r="M34" s="113"/>
      <c r="N34" s="105">
        <v>5</v>
      </c>
      <c r="O34" s="106"/>
      <c r="P34" s="106"/>
      <c r="Q34" s="106"/>
      <c r="R34" s="134">
        <f t="shared" si="55"/>
        <v>0</v>
      </c>
      <c r="S34" s="135"/>
      <c r="T34" s="108"/>
      <c r="U34" s="95" t="e">
        <f t="shared" si="50"/>
        <v>#N/A</v>
      </c>
      <c r="V34" s="107" t="e">
        <f t="shared" si="51"/>
        <v>#N/A</v>
      </c>
      <c r="W34" s="118">
        <f t="shared" si="56"/>
        <v>0.95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0.95</v>
      </c>
      <c r="L35" s="107">
        <f t="shared" si="54"/>
        <v>0</v>
      </c>
      <c r="M35" s="113"/>
      <c r="N35" s="105">
        <v>6</v>
      </c>
      <c r="O35" s="106"/>
      <c r="P35" s="106"/>
      <c r="Q35" s="106"/>
      <c r="R35" s="134">
        <f t="shared" si="55"/>
        <v>0</v>
      </c>
      <c r="S35" s="135"/>
      <c r="T35" s="108"/>
      <c r="U35" s="95" t="e">
        <f t="shared" si="50"/>
        <v>#N/A</v>
      </c>
      <c r="V35" s="107" t="e">
        <f t="shared" si="51"/>
        <v>#N/A</v>
      </c>
      <c r="W35" s="118">
        <f t="shared" si="56"/>
        <v>0.95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0.95</v>
      </c>
      <c r="L36" s="107">
        <f t="shared" si="54"/>
        <v>0</v>
      </c>
      <c r="M36" s="113"/>
      <c r="N36" s="105">
        <v>7</v>
      </c>
      <c r="O36" s="106"/>
      <c r="P36" s="106"/>
      <c r="Q36" s="106"/>
      <c r="R36" s="134">
        <f t="shared" si="55"/>
        <v>0</v>
      </c>
      <c r="S36" s="135"/>
      <c r="T36" s="108"/>
      <c r="U36" s="95" t="e">
        <f t="shared" si="50"/>
        <v>#N/A</v>
      </c>
      <c r="V36" s="107" t="e">
        <f t="shared" si="51"/>
        <v>#N/A</v>
      </c>
      <c r="W36" s="118">
        <f t="shared" si="56"/>
        <v>0.95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0.95</v>
      </c>
      <c r="L37" s="107">
        <f t="shared" si="54"/>
        <v>0</v>
      </c>
      <c r="M37" s="113"/>
      <c r="N37" s="105">
        <v>8</v>
      </c>
      <c r="O37" s="106"/>
      <c r="P37" s="106"/>
      <c r="Q37" s="106"/>
      <c r="R37" s="134">
        <f t="shared" si="55"/>
        <v>0</v>
      </c>
      <c r="S37" s="135"/>
      <c r="T37" s="108"/>
      <c r="U37" s="95" t="e">
        <f t="shared" si="50"/>
        <v>#N/A</v>
      </c>
      <c r="V37" s="107" t="e">
        <f t="shared" si="51"/>
        <v>#N/A</v>
      </c>
      <c r="W37" s="118">
        <f t="shared" si="56"/>
        <v>0.95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0.95</v>
      </c>
      <c r="L38" s="107">
        <f t="shared" si="54"/>
        <v>0</v>
      </c>
      <c r="M38" s="113"/>
      <c r="N38" s="105">
        <v>9</v>
      </c>
      <c r="O38" s="106"/>
      <c r="P38" s="106"/>
      <c r="Q38" s="106"/>
      <c r="R38" s="134">
        <f t="shared" si="55"/>
        <v>0</v>
      </c>
      <c r="S38" s="135"/>
      <c r="T38" s="108"/>
      <c r="U38" s="95" t="e">
        <f t="shared" si="50"/>
        <v>#N/A</v>
      </c>
      <c r="V38" s="107" t="e">
        <f t="shared" si="51"/>
        <v>#N/A</v>
      </c>
      <c r="W38" s="118">
        <f t="shared" si="56"/>
        <v>0.95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大门</v>
      </c>
      <c r="BH38" s="218">
        <f>ROUND(G186,2)</f>
        <v>15.12</v>
      </c>
      <c r="BI38" s="170" t="str">
        <f t="shared" ref="BI38:BI51" si="67">I186</f>
        <v>㎡</v>
      </c>
      <c r="BJ38" s="170">
        <f ca="1" t="shared" ref="BJ38:BJ51" si="68">L186</f>
        <v>2722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0.95</v>
      </c>
      <c r="L39" s="107">
        <f t="shared" si="54"/>
        <v>0</v>
      </c>
      <c r="M39" s="113"/>
      <c r="N39" s="105">
        <v>10</v>
      </c>
      <c r="O39" s="106"/>
      <c r="P39" s="106"/>
      <c r="Q39" s="106"/>
      <c r="R39" s="134">
        <f t="shared" si="55"/>
        <v>0</v>
      </c>
      <c r="S39" s="135"/>
      <c r="T39" s="108"/>
      <c r="U39" s="95" t="e">
        <f t="shared" si="50"/>
        <v>#N/A</v>
      </c>
      <c r="V39" s="107" t="e">
        <f t="shared" si="51"/>
        <v>#N/A</v>
      </c>
      <c r="W39" s="118">
        <f t="shared" si="56"/>
        <v>0.95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24.2</v>
      </c>
      <c r="BI39" s="170" t="str">
        <f t="shared" si="67"/>
        <v>㎡</v>
      </c>
      <c r="BJ39" s="170">
        <f ca="1" t="shared" si="68"/>
        <v>4356</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0.95</v>
      </c>
      <c r="L40" s="107">
        <f t="shared" si="54"/>
        <v>0</v>
      </c>
      <c r="M40" s="113"/>
      <c r="N40" s="105">
        <v>11</v>
      </c>
      <c r="O40" s="106"/>
      <c r="P40" s="106"/>
      <c r="Q40" s="106"/>
      <c r="R40" s="134">
        <f t="shared" si="55"/>
        <v>0</v>
      </c>
      <c r="S40" s="135"/>
      <c r="T40" s="108"/>
      <c r="U40" s="95" t="e">
        <f t="shared" si="50"/>
        <v>#N/A</v>
      </c>
      <c r="V40" s="107" t="e">
        <f t="shared" si="51"/>
        <v>#N/A</v>
      </c>
      <c r="W40" s="118">
        <f t="shared" si="56"/>
        <v>0.95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33.12</v>
      </c>
      <c r="BI40" s="170" t="str">
        <f t="shared" si="67"/>
        <v>㎡</v>
      </c>
      <c r="BJ40" s="170">
        <f ca="1" t="shared" si="68"/>
        <v>6624</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0.95</v>
      </c>
      <c r="L41" s="107">
        <f t="shared" si="54"/>
        <v>0</v>
      </c>
      <c r="M41" s="113"/>
      <c r="N41" s="105">
        <v>12</v>
      </c>
      <c r="O41" s="106"/>
      <c r="P41" s="106"/>
      <c r="Q41" s="106"/>
      <c r="R41" s="134">
        <f t="shared" si="55"/>
        <v>0</v>
      </c>
      <c r="S41" s="135"/>
      <c r="T41" s="108"/>
      <c r="U41" s="95" t="e">
        <f t="shared" si="50"/>
        <v>#N/A</v>
      </c>
      <c r="V41" s="107" t="e">
        <f t="shared" si="51"/>
        <v>#N/A</v>
      </c>
      <c r="W41" s="118">
        <f t="shared" si="56"/>
        <v>0.95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平砖地面</v>
      </c>
      <c r="BH41" s="218">
        <f t="shared" si="69"/>
        <v>120</v>
      </c>
      <c r="BI41" s="170" t="str">
        <f t="shared" si="67"/>
        <v>㎡</v>
      </c>
      <c r="BJ41" s="170">
        <f ca="1" t="shared" si="68"/>
        <v>3000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0.95</v>
      </c>
      <c r="L42" s="107">
        <f t="shared" si="54"/>
        <v>0</v>
      </c>
      <c r="M42" s="113"/>
      <c r="N42" s="105">
        <v>13</v>
      </c>
      <c r="O42" s="106"/>
      <c r="P42" s="106"/>
      <c r="Q42" s="106"/>
      <c r="R42" s="134">
        <f t="shared" si="55"/>
        <v>0</v>
      </c>
      <c r="S42" s="135"/>
      <c r="T42" s="108"/>
      <c r="U42" s="95" t="e">
        <f t="shared" si="50"/>
        <v>#N/A</v>
      </c>
      <c r="V42" s="107" t="e">
        <f t="shared" si="51"/>
        <v>#N/A</v>
      </c>
      <c r="W42" s="118">
        <f t="shared" si="56"/>
        <v>0.95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1</v>
      </c>
      <c r="BE42" s="170">
        <f ca="1">IF(BJ42=0,0,IF(COUNTIF($BG42:$BG$107,BG42)&lt;2,1,0))</f>
        <v>1</v>
      </c>
      <c r="BF42" s="170">
        <v>5</v>
      </c>
      <c r="BG42" s="170" t="str">
        <f t="shared" si="66"/>
        <v>竖砖地面</v>
      </c>
      <c r="BH42" s="218">
        <f t="shared" si="69"/>
        <v>132.5</v>
      </c>
      <c r="BI42" s="170" t="str">
        <f t="shared" si="67"/>
        <v>㎡</v>
      </c>
      <c r="BJ42" s="170">
        <f ca="1" t="shared" si="68"/>
        <v>5963</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0.95</v>
      </c>
      <c r="L43" s="107">
        <f t="shared" si="54"/>
        <v>0</v>
      </c>
      <c r="M43" s="113"/>
      <c r="N43" s="105">
        <v>14</v>
      </c>
      <c r="O43" s="106"/>
      <c r="P43" s="106"/>
      <c r="Q43" s="106"/>
      <c r="R43" s="134">
        <f t="shared" si="55"/>
        <v>0</v>
      </c>
      <c r="S43" s="135"/>
      <c r="T43" s="108"/>
      <c r="U43" s="95" t="e">
        <f t="shared" si="50"/>
        <v>#N/A</v>
      </c>
      <c r="V43" s="107" t="e">
        <f t="shared" si="51"/>
        <v>#N/A</v>
      </c>
      <c r="W43" s="118">
        <f t="shared" si="56"/>
        <v>0.95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2</v>
      </c>
      <c r="BE43" s="170">
        <f ca="1">IF(BJ43=0,0,IF(COUNTIF($BG43:$BG$107,BG43)&lt;2,1,0))</f>
        <v>1</v>
      </c>
      <c r="BF43" s="170">
        <v>6</v>
      </c>
      <c r="BG43" s="170" t="str">
        <f t="shared" si="66"/>
        <v>水井</v>
      </c>
      <c r="BH43" s="218">
        <f t="shared" si="69"/>
        <v>1</v>
      </c>
      <c r="BI43" s="170" t="str">
        <f t="shared" si="67"/>
        <v>眼</v>
      </c>
      <c r="BJ43" s="170">
        <f ca="1" t="shared" si="68"/>
        <v>4000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0.95</v>
      </c>
      <c r="L44" s="107">
        <f t="shared" si="54"/>
        <v>0</v>
      </c>
      <c r="M44" s="113"/>
      <c r="N44" s="105">
        <v>15</v>
      </c>
      <c r="O44" s="106"/>
      <c r="P44" s="106"/>
      <c r="Q44" s="106"/>
      <c r="R44" s="134">
        <f t="shared" si="55"/>
        <v>0</v>
      </c>
      <c r="S44" s="135"/>
      <c r="T44" s="108"/>
      <c r="U44" s="95" t="e">
        <f t="shared" si="50"/>
        <v>#N/A</v>
      </c>
      <c r="V44" s="107" t="e">
        <f t="shared" si="51"/>
        <v>#N/A</v>
      </c>
      <c r="W44" s="118">
        <f t="shared" si="56"/>
        <v>0.95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水泥、水磨石平台</v>
      </c>
      <c r="BH44" s="218">
        <f t="shared" si="69"/>
        <v>36</v>
      </c>
      <c r="BI44" s="170" t="str">
        <f t="shared" si="67"/>
        <v>㎡</v>
      </c>
      <c r="BJ44" s="170">
        <f ca="1" t="shared" si="68"/>
        <v>6480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0.95</v>
      </c>
      <c r="L45" s="107">
        <f t="shared" si="54"/>
        <v>0</v>
      </c>
      <c r="M45" s="113"/>
      <c r="N45" s="105">
        <v>16</v>
      </c>
      <c r="O45" s="106"/>
      <c r="P45" s="106"/>
      <c r="Q45" s="106"/>
      <c r="R45" s="134">
        <f t="shared" si="55"/>
        <v>0</v>
      </c>
      <c r="S45" s="135"/>
      <c r="T45" s="108"/>
      <c r="U45" s="95" t="e">
        <f t="shared" si="50"/>
        <v>#N/A</v>
      </c>
      <c r="V45" s="107" t="e">
        <f t="shared" si="51"/>
        <v>#N/A</v>
      </c>
      <c r="W45" s="118">
        <f t="shared" si="56"/>
        <v>0.95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材树</v>
      </c>
      <c r="BH45" s="218">
        <f t="shared" si="69"/>
        <v>1</v>
      </c>
      <c r="BI45" s="170" t="str">
        <f t="shared" si="67"/>
        <v>棵</v>
      </c>
      <c r="BJ45" s="170">
        <f ca="1" t="shared" si="68"/>
        <v>350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0.95</v>
      </c>
      <c r="L46" s="107">
        <f t="shared" si="54"/>
        <v>0</v>
      </c>
      <c r="M46" s="113"/>
      <c r="N46" s="105">
        <v>17</v>
      </c>
      <c r="O46" s="106"/>
      <c r="P46" s="106"/>
      <c r="Q46" s="106"/>
      <c r="R46" s="134">
        <f t="shared" si="55"/>
        <v>0</v>
      </c>
      <c r="S46" s="135"/>
      <c r="T46" s="108"/>
      <c r="U46" s="95" t="e">
        <f t="shared" si="50"/>
        <v>#N/A</v>
      </c>
      <c r="V46" s="107" t="e">
        <f t="shared" si="51"/>
        <v>#N/A</v>
      </c>
      <c r="W46" s="118">
        <f t="shared" si="56"/>
        <v>0.95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3</v>
      </c>
      <c r="BE46" s="170">
        <f ca="1">IF(BJ46=0,0,IF(COUNTIF($BG46:$BG$107,BG46)&lt;2,1,0))</f>
        <v>1</v>
      </c>
      <c r="BF46" s="170">
        <v>9</v>
      </c>
      <c r="BG46" s="170" t="str">
        <f t="shared" si="66"/>
        <v>大门</v>
      </c>
      <c r="BH46" s="218">
        <f t="shared" si="69"/>
        <v>2.4</v>
      </c>
      <c r="BI46" s="170" t="str">
        <f t="shared" si="67"/>
        <v>㎡</v>
      </c>
      <c r="BJ46" s="170">
        <f ca="1" t="shared" si="68"/>
        <v>432</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竖砖地面</v>
      </c>
      <c r="EW46" s="57">
        <f ca="1">IF(EV46="","",SUMIF($BG$38:$BG$107,EV46,$BH$38:$BH$107))</f>
        <v>132.5</v>
      </c>
      <c r="EX46" s="57" t="str">
        <f ca="1">IFERROR(VLOOKUP(FE46,$BD$38:$BJ$92,6,0),"")</f>
        <v>㎡</v>
      </c>
      <c r="EY46" s="58">
        <f ca="1">IF(EV46="","",SUMIF($BG$38:$BG$107,EV46,$BJ$38:$BJ$107))</f>
        <v>5963</v>
      </c>
      <c r="EZ46" s="58" t="str">
        <f ca="1">IFERROR(VLOOKUP(FF46,$BD$38:$BJ$92,4,0),"")</f>
        <v>水井</v>
      </c>
      <c r="FA46" s="57">
        <f ca="1">IF(EZ46="","",SUMIF($BG$38:$BG$107,EZ46,$BH$38:$BH$107))</f>
        <v>1</v>
      </c>
      <c r="FB46" s="57" t="str">
        <f ca="1">IFERROR(VLOOKUP(FF46,$BD$38:$BJ$92,6,0),"")</f>
        <v>眼</v>
      </c>
      <c r="FC46" s="58">
        <f ca="1">IF(EZ46="","",SUMIF($BG$38:$BG$107,EZ46,$BJ$38:$BJ$107))</f>
        <v>4000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0.95</v>
      </c>
      <c r="L47" s="107">
        <f t="shared" si="54"/>
        <v>0</v>
      </c>
      <c r="M47" s="113"/>
      <c r="N47" s="105">
        <v>18</v>
      </c>
      <c r="O47" s="106"/>
      <c r="P47" s="106"/>
      <c r="Q47" s="106"/>
      <c r="R47" s="134">
        <f t="shared" si="55"/>
        <v>0</v>
      </c>
      <c r="S47" s="135"/>
      <c r="T47" s="108"/>
      <c r="U47" s="95" t="e">
        <f t="shared" si="50"/>
        <v>#N/A</v>
      </c>
      <c r="V47" s="107" t="e">
        <f t="shared" si="51"/>
        <v>#N/A</v>
      </c>
      <c r="W47" s="118">
        <f t="shared" si="56"/>
        <v>0.95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4</v>
      </c>
      <c r="BE47" s="170">
        <f ca="1">IF(BJ47=0,0,IF(COUNTIF($BG47:$BG$107,BG47)&lt;2,1,0))</f>
        <v>1</v>
      </c>
      <c r="BF47" s="170">
        <v>10</v>
      </c>
      <c r="BG47" s="170" t="str">
        <f t="shared" si="66"/>
        <v>砖墙</v>
      </c>
      <c r="BH47" s="218">
        <f t="shared" si="69"/>
        <v>30.54</v>
      </c>
      <c r="BI47" s="170" t="str">
        <f t="shared" si="67"/>
        <v>㎡</v>
      </c>
      <c r="BJ47" s="170">
        <f ca="1" t="shared" si="68"/>
        <v>6108</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大门</v>
      </c>
      <c r="EW47" s="57">
        <f ca="1">IF(EV47="","",SUMIF($BG$38:$BG$107,EV47,$BH$38:$BH$107))</f>
        <v>17.52</v>
      </c>
      <c r="EX47" s="57" t="str">
        <f ca="1">IFERROR(VLOOKUP(FE47,$BD$38:$BJ$92,6,0),"")</f>
        <v>㎡</v>
      </c>
      <c r="EY47" s="58">
        <f ca="1">IF(EV47="","",SUMIF($BG$38:$BG$107,EV47,$BJ$38:$BJ$107))</f>
        <v>3154</v>
      </c>
      <c r="EZ47" s="58" t="str">
        <f ca="1">IFERROR(VLOOKUP(FF47,$BD$38:$BJ$92,4,0),"")</f>
        <v>砖墙</v>
      </c>
      <c r="FA47" s="57">
        <f ca="1">IF(EZ47="","",SUMIF($BG$38:$BG$107,EZ47,$BH$38:$BH$107))</f>
        <v>87.86</v>
      </c>
      <c r="FB47" s="57" t="str">
        <f ca="1">IFERROR(VLOOKUP(FF47,$BD$38:$BJ$92,6,0),"")</f>
        <v>㎡</v>
      </c>
      <c r="FC47" s="58">
        <f ca="1">IF(EZ47="","",SUMIF($BG$38:$BG$107,EZ47,$BJ$38:$BJ$107))</f>
        <v>17088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0.95</v>
      </c>
      <c r="L48" s="107">
        <f t="shared" si="54"/>
        <v>0</v>
      </c>
      <c r="M48" s="113"/>
      <c r="N48" s="105">
        <v>19</v>
      </c>
      <c r="O48" s="106"/>
      <c r="P48" s="106"/>
      <c r="Q48" s="106"/>
      <c r="R48" s="134">
        <f t="shared" si="55"/>
        <v>0</v>
      </c>
      <c r="S48" s="135"/>
      <c r="T48" s="108"/>
      <c r="U48" s="95" t="e">
        <f t="shared" si="50"/>
        <v>#N/A</v>
      </c>
      <c r="V48" s="107" t="e">
        <f t="shared" si="51"/>
        <v>#N/A</v>
      </c>
      <c r="W48" s="118">
        <f t="shared" si="56"/>
        <v>0.95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5</v>
      </c>
      <c r="BE48" s="170">
        <f ca="1">IF(BJ48=0,0,IF(COUNTIF($BG48:$BG$107,BG48)&lt;2,1,0))</f>
        <v>1</v>
      </c>
      <c r="BF48" s="170">
        <v>11</v>
      </c>
      <c r="BG48" s="170" t="str">
        <f t="shared" si="66"/>
        <v>平砖地面</v>
      </c>
      <c r="BH48" s="218">
        <f t="shared" si="69"/>
        <v>60.04</v>
      </c>
      <c r="BI48" s="170" t="str">
        <f t="shared" si="67"/>
        <v>㎡</v>
      </c>
      <c r="BJ48" s="170">
        <f ca="1" t="shared" si="68"/>
        <v>1501</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180.04</v>
      </c>
      <c r="EX48" s="57" t="str">
        <f ca="1">IFERROR(VLOOKUP(FE48,$BD$38:$BJ$92,6,0),"")</f>
        <v>㎡</v>
      </c>
      <c r="EY48" s="58">
        <f ca="1">IF(EV48="","",SUMIF($BG$38:$BG$107,EV48,$BJ$38:$BJ$107))</f>
        <v>4501</v>
      </c>
      <c r="EZ48" s="58" t="str">
        <f ca="1">IFERROR(VLOOKUP(FF48,$BD$38:$BJ$92,4,0),"")</f>
        <v>台阶</v>
      </c>
      <c r="FA48" s="57">
        <f ca="1">IF(EZ48="","",SUMIF($BG$38:$BG$107,EZ48,$BH$38:$BH$107))</f>
        <v>7.2</v>
      </c>
      <c r="FB48" s="57" t="str">
        <f ca="1">IFERROR(VLOOKUP(FF48,$BD$38:$BJ$92,6,0),"")</f>
        <v>㎡</v>
      </c>
      <c r="FC48" s="58">
        <f ca="1">IF(EZ48="","",SUMIF($BG$38:$BG$107,EZ48,$BJ$38:$BJ$107))</f>
        <v>2520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0.95</v>
      </c>
      <c r="L49" s="107">
        <f t="shared" si="54"/>
        <v>0</v>
      </c>
      <c r="M49" s="113"/>
      <c r="N49" s="105">
        <v>20</v>
      </c>
      <c r="O49" s="106"/>
      <c r="P49" s="106"/>
      <c r="Q49" s="106"/>
      <c r="R49" s="134">
        <f t="shared" si="55"/>
        <v>0</v>
      </c>
      <c r="S49" s="135"/>
      <c r="T49" s="108"/>
      <c r="U49" s="95" t="e">
        <f t="shared" si="50"/>
        <v>#N/A</v>
      </c>
      <c r="V49" s="107" t="e">
        <f t="shared" si="51"/>
        <v>#N/A</v>
      </c>
      <c r="W49" s="118">
        <f t="shared" si="56"/>
        <v>0.95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6</v>
      </c>
      <c r="BE49" s="170">
        <f ca="1">IF(BJ49=0,0,IF(COUNTIF($BG49:$BG$107,BG49)&lt;2,1,0))</f>
        <v>1</v>
      </c>
      <c r="BF49" s="170">
        <v>12</v>
      </c>
      <c r="BG49" s="170" t="str">
        <f t="shared" si="66"/>
        <v>台阶</v>
      </c>
      <c r="BH49" s="218">
        <f t="shared" si="69"/>
        <v>7.2</v>
      </c>
      <c r="BI49" s="170" t="str">
        <f t="shared" si="67"/>
        <v>㎡</v>
      </c>
      <c r="BJ49" s="170">
        <f ca="1" t="shared" si="68"/>
        <v>2520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渗水井</v>
      </c>
      <c r="EW49" s="57">
        <f ca="1">IF(EV49="","",SUMIF($BG$38:$BG$107,EV49,$BH$38:$BH$107))</f>
        <v>1</v>
      </c>
      <c r="EX49" s="57" t="str">
        <f ca="1">IFERROR(VLOOKUP(FE49,$BD$38:$BJ$92,6,0),"")</f>
        <v>个</v>
      </c>
      <c r="EY49" s="58">
        <f ca="1">IF(EV49="","",SUMIF($BG$38:$BG$107,EV49,$BJ$38:$BJ$107))</f>
        <v>600</v>
      </c>
      <c r="EZ49" s="58" t="str">
        <f ca="1">IFERROR(VLOOKUP(FF49,$BD$38:$BJ$92,4,0),"")</f>
        <v>水泥、水磨石平台</v>
      </c>
      <c r="FA49" s="57">
        <f ca="1">IF(EZ49="","",SUMIF($BG$38:$BG$107,EZ49,$BH$38:$BH$107))</f>
        <v>47.48</v>
      </c>
      <c r="FB49" s="57" t="str">
        <f ca="1">IFERROR(VLOOKUP(FF49,$BD$38:$BJ$92,6,0),"")</f>
        <v>㎡</v>
      </c>
      <c r="FC49" s="58">
        <f ca="1">IF(EZ49="","",SUMIF($BG$38:$BG$107,EZ49,$BJ$38:$BJ$107))</f>
        <v>8372</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0.95</v>
      </c>
      <c r="L50" s="107">
        <f t="shared" si="54"/>
        <v>0</v>
      </c>
      <c r="M50" s="113"/>
      <c r="N50" s="105">
        <v>21</v>
      </c>
      <c r="O50" s="106"/>
      <c r="P50" s="106"/>
      <c r="Q50" s="106"/>
      <c r="R50" s="134">
        <f t="shared" si="55"/>
        <v>0</v>
      </c>
      <c r="S50" s="135"/>
      <c r="T50" s="108"/>
      <c r="U50" s="95" t="e">
        <f t="shared" si="50"/>
        <v>#N/A</v>
      </c>
      <c r="V50" s="107" t="e">
        <f t="shared" si="51"/>
        <v>#N/A</v>
      </c>
      <c r="W50" s="118">
        <f t="shared" si="56"/>
        <v>0.95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7</v>
      </c>
      <c r="BE50" s="170">
        <f ca="1">IF(BJ50=0,0,IF(COUNTIF($BG50:$BG$107,BG50)&lt;2,1,0))</f>
        <v>1</v>
      </c>
      <c r="BF50" s="170">
        <v>13</v>
      </c>
      <c r="BG50" s="170" t="str">
        <f t="shared" si="66"/>
        <v>渗水井</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小水池</v>
      </c>
      <c r="EW50" s="57">
        <f ca="1">IF(EV50="","",SUMIF($BG$38:$BG$107,EV50,$BH$38:$BH$107))</f>
        <v>1</v>
      </c>
      <c r="EX50" s="57" t="str">
        <f ca="1">IFERROR(VLOOKUP(FE50,$BD$38:$BJ$92,6,0),"")</f>
        <v>个</v>
      </c>
      <c r="EY50" s="58">
        <f ca="1">IF(EV50="","",SUMIF($BG$38:$BG$107,EV50,$BJ$38:$BJ$107))</f>
        <v>80</v>
      </c>
      <c r="EZ50" s="58" t="str">
        <f ca="1">IFERROR(VLOOKUP(FF50,$BD$38:$BJ$92,4,0),"")</f>
        <v>材树</v>
      </c>
      <c r="FA50" s="57">
        <f ca="1">IF(EZ50="","",SUMIF($BG$38:$BG$107,EZ50,$BH$38:$BH$107))</f>
        <v>8</v>
      </c>
      <c r="FB50" s="57" t="str">
        <f ca="1">IFERROR(VLOOKUP(FF50,$BD$38:$BJ$92,6,0),"")</f>
        <v>棵</v>
      </c>
      <c r="FC50" s="58">
        <f ca="1">IF(EZ50="","",SUMIF($BG$38:$BG$107,EZ50,$BJ$38:$BJ$107))</f>
        <v>2260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0.95</v>
      </c>
      <c r="L51" s="107">
        <f t="shared" si="54"/>
        <v>0</v>
      </c>
      <c r="M51" s="113"/>
      <c r="N51" s="105">
        <v>22</v>
      </c>
      <c r="O51" s="106"/>
      <c r="P51" s="106"/>
      <c r="Q51" s="106"/>
      <c r="R51" s="134">
        <f t="shared" ref="R51:R52" si="70">+P51</f>
        <v>0</v>
      </c>
      <c r="S51" s="135"/>
      <c r="T51" s="108"/>
      <c r="U51" s="95" t="e">
        <f t="shared" si="50"/>
        <v>#N/A</v>
      </c>
      <c r="V51" s="107" t="e">
        <f t="shared" si="51"/>
        <v>#N/A</v>
      </c>
      <c r="W51" s="118">
        <f t="shared" si="56"/>
        <v>0.95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水泥、水磨石平台</v>
      </c>
      <c r="BH51" s="218">
        <f t="shared" si="69"/>
        <v>6.44</v>
      </c>
      <c r="BI51" s="170" t="str">
        <f t="shared" si="67"/>
        <v>㎡</v>
      </c>
      <c r="BJ51" s="170">
        <f ca="1" t="shared" si="68"/>
        <v>985</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0.95</v>
      </c>
      <c r="L52" s="107">
        <f t="shared" si="54"/>
        <v>0</v>
      </c>
      <c r="M52" s="113"/>
      <c r="N52" s="105">
        <v>23</v>
      </c>
      <c r="O52" s="106"/>
      <c r="P52" s="106"/>
      <c r="Q52" s="106"/>
      <c r="R52" s="134">
        <f t="shared" si="70"/>
        <v>0</v>
      </c>
      <c r="S52" s="135"/>
      <c r="T52" s="108"/>
      <c r="U52" s="95" t="e">
        <f t="shared" si="50"/>
        <v>#N/A</v>
      </c>
      <c r="V52" s="107" t="e">
        <f t="shared" si="51"/>
        <v>#N/A</v>
      </c>
      <c r="W52" s="118">
        <f t="shared" si="56"/>
        <v>0.95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8</v>
      </c>
      <c r="BE52" s="170">
        <f ca="1">IF(BJ52=0,0,IF(COUNTIF($BG52:$BG$107,BG52)&lt;2,1,0))</f>
        <v>1</v>
      </c>
      <c r="BF52" s="170">
        <v>15</v>
      </c>
      <c r="BG52" s="170" t="str">
        <f t="shared" ref="BG52:BG71" si="71">F200</f>
        <v>水泥、水磨石平台</v>
      </c>
      <c r="BH52" s="218">
        <f t="shared" si="69"/>
        <v>5.04</v>
      </c>
      <c r="BI52" s="170" t="str">
        <f t="shared" ref="BI52:BI71" si="72">I200</f>
        <v>㎡</v>
      </c>
      <c r="BJ52" s="170">
        <f ca="1" t="shared" ref="BJ52:BJ71" si="73">L200</f>
        <v>907</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0.95</v>
      </c>
      <c r="L53" s="107">
        <f t="shared" si="54"/>
        <v>0</v>
      </c>
      <c r="M53" s="113"/>
      <c r="N53" s="105">
        <v>24</v>
      </c>
      <c r="O53" s="106"/>
      <c r="P53" s="106"/>
      <c r="Q53" s="106"/>
      <c r="R53" s="134">
        <f t="shared" ref="R53:R59" si="74">+P53</f>
        <v>0</v>
      </c>
      <c r="S53" s="135"/>
      <c r="T53" s="108"/>
      <c r="U53" s="95" t="e">
        <f t="shared" si="50"/>
        <v>#N/A</v>
      </c>
      <c r="V53" s="107" t="e">
        <f t="shared" si="51"/>
        <v>#N/A</v>
      </c>
      <c r="W53" s="118">
        <f t="shared" si="56"/>
        <v>0.95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9</v>
      </c>
      <c r="BE53" s="170">
        <f>IF(BJ53=0,0,IF(COUNTIF($BG53:$BG$107,BG53)&lt;2,1,0))</f>
        <v>1</v>
      </c>
      <c r="BF53" s="170">
        <v>16</v>
      </c>
      <c r="BG53" s="170" t="str">
        <f t="shared" si="71"/>
        <v>小水池</v>
      </c>
      <c r="BH53" s="218">
        <f t="shared" si="69"/>
        <v>1</v>
      </c>
      <c r="BI53" s="170" t="str">
        <f t="shared" si="72"/>
        <v>个</v>
      </c>
      <c r="BJ53" s="170">
        <f t="shared" si="73"/>
        <v>80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0.95</v>
      </c>
      <c r="L54" s="107">
        <f t="shared" si="54"/>
        <v>0</v>
      </c>
      <c r="M54" s="113"/>
      <c r="N54" s="105">
        <v>25</v>
      </c>
      <c r="O54" s="106"/>
      <c r="P54" s="106"/>
      <c r="Q54" s="106"/>
      <c r="R54" s="134">
        <f t="shared" si="74"/>
        <v>0</v>
      </c>
      <c r="S54" s="135"/>
      <c r="T54" s="108"/>
      <c r="U54" s="95" t="e">
        <f t="shared" si="50"/>
        <v>#N/A</v>
      </c>
      <c r="V54" s="107" t="e">
        <f t="shared" si="51"/>
        <v>#N/A</v>
      </c>
      <c r="W54" s="118">
        <f t="shared" si="56"/>
        <v>0.95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材树</v>
      </c>
      <c r="BH54" s="218">
        <f t="shared" si="69"/>
        <v>1</v>
      </c>
      <c r="BI54" s="170" t="str">
        <f t="shared" si="72"/>
        <v>棵</v>
      </c>
      <c r="BJ54" s="170">
        <f ca="1" t="shared" si="73"/>
        <v>80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0.95</v>
      </c>
      <c r="L55" s="107">
        <f t="shared" si="54"/>
        <v>0</v>
      </c>
      <c r="M55" s="113"/>
      <c r="N55" s="105">
        <v>26</v>
      </c>
      <c r="O55" s="106"/>
      <c r="P55" s="106"/>
      <c r="Q55" s="106"/>
      <c r="R55" s="134">
        <f t="shared" si="74"/>
        <v>0</v>
      </c>
      <c r="S55" s="135"/>
      <c r="T55" s="108"/>
      <c r="U55" s="95" t="e">
        <f t="shared" si="50"/>
        <v>#N/A</v>
      </c>
      <c r="V55" s="107" t="e">
        <f t="shared" si="51"/>
        <v>#N/A</v>
      </c>
      <c r="W55" s="118">
        <f t="shared" si="56"/>
        <v>0.95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材树</v>
      </c>
      <c r="BH55" s="218">
        <f t="shared" si="69"/>
        <v>1</v>
      </c>
      <c r="BI55" s="170" t="str">
        <f t="shared" si="72"/>
        <v>棵</v>
      </c>
      <c r="BJ55" s="170">
        <f ca="1" t="shared" si="73"/>
        <v>150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0.95</v>
      </c>
      <c r="L56" s="107">
        <f t="shared" si="54"/>
        <v>0</v>
      </c>
      <c r="M56" s="113"/>
      <c r="N56" s="105">
        <v>27</v>
      </c>
      <c r="O56" s="106"/>
      <c r="P56" s="106"/>
      <c r="Q56" s="106"/>
      <c r="R56" s="134">
        <f t="shared" si="74"/>
        <v>0</v>
      </c>
      <c r="S56" s="135"/>
      <c r="T56" s="108"/>
      <c r="U56" s="95" t="e">
        <f t="shared" si="50"/>
        <v>#N/A</v>
      </c>
      <c r="V56" s="107" t="e">
        <f t="shared" si="51"/>
        <v>#N/A</v>
      </c>
      <c r="W56" s="118">
        <f t="shared" si="56"/>
        <v>0.95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1</v>
      </c>
      <c r="BI56" s="170" t="str">
        <f t="shared" si="72"/>
        <v>棵</v>
      </c>
      <c r="BJ56" s="170">
        <f ca="1" t="shared" si="73"/>
        <v>350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0.95</v>
      </c>
      <c r="L57" s="107">
        <f t="shared" si="54"/>
        <v>0</v>
      </c>
      <c r="M57" s="113"/>
      <c r="N57" s="105">
        <v>28</v>
      </c>
      <c r="O57" s="106"/>
      <c r="P57" s="106"/>
      <c r="Q57" s="106"/>
      <c r="R57" s="134">
        <f t="shared" si="74"/>
        <v>0</v>
      </c>
      <c r="S57" s="135"/>
      <c r="T57" s="108"/>
      <c r="U57" s="95" t="e">
        <f t="shared" si="50"/>
        <v>#N/A</v>
      </c>
      <c r="V57" s="107" t="e">
        <f t="shared" si="51"/>
        <v>#N/A</v>
      </c>
      <c r="W57" s="118">
        <f t="shared" si="56"/>
        <v>0.95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1</v>
      </c>
      <c r="BI57" s="170" t="str">
        <f t="shared" si="72"/>
        <v>棵</v>
      </c>
      <c r="BJ57" s="170">
        <f ca="1" t="shared" si="73"/>
        <v>750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0.95</v>
      </c>
      <c r="L58" s="107">
        <f t="shared" si="54"/>
        <v>0</v>
      </c>
      <c r="M58" s="113"/>
      <c r="N58" s="105">
        <v>29</v>
      </c>
      <c r="O58" s="106"/>
      <c r="P58" s="106"/>
      <c r="Q58" s="106"/>
      <c r="R58" s="134">
        <f t="shared" si="74"/>
        <v>0</v>
      </c>
      <c r="S58" s="135"/>
      <c r="T58" s="108"/>
      <c r="U58" s="95" t="e">
        <f t="shared" si="50"/>
        <v>#N/A</v>
      </c>
      <c r="V58" s="107" t="e">
        <f t="shared" si="51"/>
        <v>#N/A</v>
      </c>
      <c r="W58" s="118">
        <f t="shared" si="56"/>
        <v>0.95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材树</v>
      </c>
      <c r="BH58" s="218">
        <f t="shared" si="69"/>
        <v>1</v>
      </c>
      <c r="BI58" s="170" t="str">
        <f t="shared" si="72"/>
        <v>棵</v>
      </c>
      <c r="BJ58" s="170">
        <f ca="1" t="shared" si="73"/>
        <v>350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0.95</v>
      </c>
      <c r="L59" s="107">
        <f t="shared" si="54"/>
        <v>0</v>
      </c>
      <c r="M59" s="113"/>
      <c r="N59" s="105">
        <v>30</v>
      </c>
      <c r="O59" s="106"/>
      <c r="P59" s="106"/>
      <c r="Q59" s="106"/>
      <c r="R59" s="134">
        <f t="shared" si="74"/>
        <v>0</v>
      </c>
      <c r="S59" s="135"/>
      <c r="T59" s="108"/>
      <c r="U59" s="95" t="e">
        <f t="shared" si="50"/>
        <v>#N/A</v>
      </c>
      <c r="V59" s="107" t="e">
        <f t="shared" si="51"/>
        <v>#N/A</v>
      </c>
      <c r="W59" s="118">
        <f t="shared" si="56"/>
        <v>0.95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材树</v>
      </c>
      <c r="BH59" s="218">
        <f t="shared" si="69"/>
        <v>1</v>
      </c>
      <c r="BI59" s="170" t="str">
        <f t="shared" si="72"/>
        <v>棵</v>
      </c>
      <c r="BJ59" s="170">
        <f ca="1" t="shared" si="73"/>
        <v>80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24826</v>
      </c>
      <c r="M60" s="120"/>
      <c r="N60" s="110"/>
      <c r="O60" s="106" t="s">
        <v>1062</v>
      </c>
      <c r="P60" s="106"/>
      <c r="Q60" s="106"/>
      <c r="R60" s="111"/>
      <c r="S60" s="111"/>
      <c r="T60" s="108"/>
      <c r="U60" s="91"/>
      <c r="V60" s="119"/>
      <c r="W60" s="119"/>
      <c r="X60" s="95">
        <f>SUM(X30:X59)</f>
        <v>2816</v>
      </c>
      <c r="AL60" s="188"/>
      <c r="AM60" s="189"/>
      <c r="AN60" s="190"/>
      <c r="AO60" s="203"/>
      <c r="AP60" s="188"/>
      <c r="AQ60" s="202"/>
      <c r="AR60" s="191"/>
      <c r="AS60" s="200"/>
      <c r="AT60" s="201"/>
      <c r="AU60" s="201"/>
      <c r="AV60" s="201"/>
      <c r="AW60" s="201"/>
      <c r="AX60" s="200"/>
      <c r="AY60" s="201"/>
      <c r="AZ60" s="201"/>
      <c r="BA60" s="200"/>
      <c r="BB60" s="201"/>
      <c r="BC60" s="201"/>
      <c r="BD60" s="170">
        <f ca="1">SUM($BE$38:BE60)*BE60</f>
        <v>10</v>
      </c>
      <c r="BE60" s="170">
        <f ca="1">IF(BJ60=0,0,IF(COUNTIF($BG60:$BG$107,BG60)&lt;2,1,0))</f>
        <v>1</v>
      </c>
      <c r="BF60" s="170">
        <v>23</v>
      </c>
      <c r="BG60" s="170" t="str">
        <f t="shared" si="71"/>
        <v>材树</v>
      </c>
      <c r="BH60" s="218">
        <f t="shared" si="69"/>
        <v>1</v>
      </c>
      <c r="BI60" s="170" t="str">
        <f t="shared" si="72"/>
        <v>棵</v>
      </c>
      <c r="BJ60" s="170">
        <f ca="1" t="shared" si="73"/>
        <v>150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P1</v>
      </c>
      <c r="EW60" s="57">
        <f ca="1" t="shared" ref="EW60:EW71" si="76">IF(EV60="","",SUMIF($BG$38:$BG$107,EV60,$BH$38:$BH$107))</f>
        <v>7.51</v>
      </c>
      <c r="EX60" s="57" t="str">
        <f ca="1" t="shared" ref="EX60:EX71" si="77">IFERROR(VLOOKUP(FE60,$BD$38:$BJ$92,6,0),"")</f>
        <v>㎡</v>
      </c>
      <c r="EY60" s="58">
        <f ca="1" t="shared" ref="EY60:EY71" si="78">IF(EV60="","",SUMIF($BG$38:$BG$107,EV60,$BJ$38:$BJ$107))</f>
        <v>451</v>
      </c>
      <c r="EZ60" s="58" t="str">
        <f ca="1" t="shared" ref="EZ60:EZ70" si="79">IFERROR(VLOOKUP(FF60,$BD$38:$BJ$92,4,0),"")</f>
        <v>门垛</v>
      </c>
      <c r="FA60" s="57">
        <f ca="1" t="shared" ref="FA60:FA70" si="80">IF(EZ60="","",SUMIF($BG$38:$BG$107,EZ60,$BH$38:$BH$107))</f>
        <v>1</v>
      </c>
      <c r="FB60" s="57" t="str">
        <f ca="1" t="shared" ref="FB60:FB70" si="81">IFERROR(VLOOKUP(FF60,$BD$38:$BJ$92,6,0),"")</f>
        <v>对</v>
      </c>
      <c r="FC60" s="58">
        <f ca="1" t="shared" ref="FC60:FC70" si="82">IF(EZ60="","",SUMIF($BG$38:$BG$107,EZ60,$BJ$38:$BJ$107))</f>
        <v>2351</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P2</v>
      </c>
      <c r="EW61" s="57">
        <f ca="1" t="shared" si="76"/>
        <v>8.96</v>
      </c>
      <c r="EX61" s="57" t="str">
        <f ca="1" t="shared" si="77"/>
        <v>㎡</v>
      </c>
      <c r="EY61" s="58">
        <f ca="1" t="shared" si="78"/>
        <v>1645</v>
      </c>
      <c r="EZ61" s="58" t="str">
        <f ca="1" t="shared" si="79"/>
        <v>P3</v>
      </c>
      <c r="FA61" s="57">
        <f ca="1" t="shared" si="80"/>
        <v>8.96</v>
      </c>
      <c r="FB61" s="57" t="str">
        <f ca="1" t="shared" si="81"/>
        <v>㎡</v>
      </c>
      <c r="FC61" s="58">
        <f ca="1" t="shared" si="82"/>
        <v>1645</v>
      </c>
      <c r="FE61" s="272">
        <v>13</v>
      </c>
      <c r="FF61" s="272">
        <v>14</v>
      </c>
    </row>
    <row r="62" ht="20.25" customHeight="1" spans="1:162">
      <c r="A62" s="113"/>
      <c r="B62" s="105">
        <v>1</v>
      </c>
      <c r="C62" s="106" t="s">
        <v>146</v>
      </c>
      <c r="D62" s="106" t="s">
        <v>149</v>
      </c>
      <c r="E62" s="106"/>
      <c r="F62" s="107" t="str">
        <f>+D62</f>
        <v>彩钢单板隔热板（脊）</v>
      </c>
      <c r="G62" s="108">
        <f>S8</f>
        <v>44.93</v>
      </c>
      <c r="H62" s="108"/>
      <c r="I62" s="95" t="str">
        <f t="shared" ref="I62:I91" si="83">VLOOKUP(F62,价格表,2,0)</f>
        <v>㎡</v>
      </c>
      <c r="J62" s="107">
        <f t="shared" ref="J62:J82" si="84">VLOOKUP(F62,价格表,5,0)</f>
        <v>65</v>
      </c>
      <c r="K62" s="118">
        <f>$V$9</f>
        <v>0.95</v>
      </c>
      <c r="L62" s="107">
        <f>ROUND(IFERROR(ROUND(G62,2)*J62*K62,),0)</f>
        <v>2774</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P4</v>
      </c>
      <c r="EW62" s="57">
        <f ca="1" t="shared" si="76"/>
        <v>8.96</v>
      </c>
      <c r="EX62" s="57" t="str">
        <f ca="1" t="shared" si="77"/>
        <v>㎡</v>
      </c>
      <c r="EY62" s="58">
        <f ca="1" t="shared" si="78"/>
        <v>1645</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0.95</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0.95</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0.95</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0.95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0.95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0.95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0.95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0.95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0.95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56275</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0.95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11</v>
      </c>
      <c r="BE72" s="170">
        <f>IF(BJ72=0,0,IF(COUNTIF($BG72:$BG$107,BG72)&lt;2,1,0))</f>
        <v>1</v>
      </c>
      <c r="BF72" s="170">
        <v>35</v>
      </c>
      <c r="BG72" s="170" t="str">
        <f>R186</f>
        <v>P1</v>
      </c>
      <c r="BH72" s="218">
        <f>ROUND(T186,2)</f>
        <v>7.51</v>
      </c>
      <c r="BI72" s="170" t="str">
        <f>U186</f>
        <v>㎡</v>
      </c>
      <c r="BJ72" s="170">
        <f>X186</f>
        <v>451</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56275</v>
      </c>
      <c r="EY72" s="60"/>
      <c r="EZ72" s="62" t="s">
        <v>1065</v>
      </c>
      <c r="FA72" s="63" t="str">
        <f ca="1">TEXT(EX72,"[DBnum2]")&amp;"元整"</f>
        <v>伍万陆仟贰佰柒拾伍元整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0.95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12</v>
      </c>
      <c r="BE73" s="170">
        <f>IF(BJ73=0,0,IF(COUNTIF($BG73:$BG$107,BG73)&lt;2,1,0))</f>
        <v>1</v>
      </c>
      <c r="BF73" s="170">
        <v>36</v>
      </c>
      <c r="BG73" s="170" t="str">
        <f>R187</f>
        <v>门垛</v>
      </c>
      <c r="BH73" s="218">
        <f t="shared" ref="BH73:BH104" si="93">ROUND(T187,2)</f>
        <v>1</v>
      </c>
      <c r="BI73" s="170" t="str">
        <f>U187</f>
        <v>对</v>
      </c>
      <c r="BJ73" s="170">
        <f>X187</f>
        <v>2351</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0.95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13</v>
      </c>
      <c r="BE74" s="170">
        <f>IF(BJ74=0,0,IF(COUNTIF($BG74:$BG$107,BG74)&lt;2,1,0))</f>
        <v>1</v>
      </c>
      <c r="BF74" s="170">
        <v>37</v>
      </c>
      <c r="BG74" s="170" t="str">
        <f t="shared" ref="BG74:BG104" si="94">R188</f>
        <v>P2</v>
      </c>
      <c r="BH74" s="218">
        <f t="shared" si="93"/>
        <v>8.96</v>
      </c>
      <c r="BI74" s="170" t="str">
        <f t="shared" ref="BI74:BI104" si="95">U188</f>
        <v>㎡</v>
      </c>
      <c r="BJ74" s="170">
        <f t="shared" ref="BJ74:BJ104" si="96">X188</f>
        <v>1645</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0.95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14</v>
      </c>
      <c r="BE75" s="170">
        <f>IF(BJ75=0,0,IF(COUNTIF($BG75:$BG$107,BG75)&lt;2,1,0))</f>
        <v>1</v>
      </c>
      <c r="BF75" s="170">
        <v>38</v>
      </c>
      <c r="BG75" s="170" t="str">
        <f t="shared" si="94"/>
        <v>P3</v>
      </c>
      <c r="BH75" s="218">
        <f t="shared" si="93"/>
        <v>8.96</v>
      </c>
      <c r="BI75" s="170" t="str">
        <f t="shared" si="95"/>
        <v>㎡</v>
      </c>
      <c r="BJ75" s="170">
        <f t="shared" si="96"/>
        <v>1645</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0.95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15</v>
      </c>
      <c r="BE76" s="170">
        <f>IF(BJ76=0,0,IF(COUNTIF($BG76:$BG$107,BG76)&lt;2,1,0))</f>
        <v>1</v>
      </c>
      <c r="BF76" s="170">
        <v>39</v>
      </c>
      <c r="BG76" s="170" t="str">
        <f t="shared" si="94"/>
        <v>P4</v>
      </c>
      <c r="BH76" s="218">
        <f t="shared" si="93"/>
        <v>8.96</v>
      </c>
      <c r="BI76" s="170" t="str">
        <f t="shared" si="95"/>
        <v>㎡</v>
      </c>
      <c r="BJ76" s="170">
        <f t="shared" si="96"/>
        <v>1645</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0.95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0.95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0.95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0.95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0.95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0.95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0.95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0.95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0.95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0.95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0.95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0.95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0.95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0.95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0.95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2774</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薛法月</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56275</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伍万陆仟贰佰柒拾伍元整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5.6*2.7</f>
        <v>15.12</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2722</v>
      </c>
      <c r="M186" s="113"/>
      <c r="N186" s="105">
        <v>35</v>
      </c>
      <c r="O186" s="106"/>
      <c r="P186" s="106"/>
      <c r="Q186" s="291"/>
      <c r="R186" s="298" t="s">
        <v>1118</v>
      </c>
      <c r="S186" s="299"/>
      <c r="T186" s="295">
        <v>7.51</v>
      </c>
      <c r="U186" s="300" t="s">
        <v>12</v>
      </c>
      <c r="V186" s="301">
        <v>60</v>
      </c>
      <c r="W186" s="297">
        <v>1</v>
      </c>
      <c r="X186" s="301">
        <f>ROUND(IFERROR(ROUND(T186,2)*V186*W186,),0)</f>
        <v>451</v>
      </c>
    </row>
    <row r="187" ht="18" customHeight="1" spans="1:24">
      <c r="A187" s="113"/>
      <c r="B187" s="105">
        <v>2</v>
      </c>
      <c r="C187" s="106" t="s">
        <v>29</v>
      </c>
      <c r="D187" s="106" t="s">
        <v>207</v>
      </c>
      <c r="E187" s="291" t="s">
        <v>225</v>
      </c>
      <c r="F187" s="107" t="str">
        <f t="shared" si="141"/>
        <v>砖墙</v>
      </c>
      <c r="G187" s="292">
        <f>11*2.2</f>
        <v>24.2</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4356</v>
      </c>
      <c r="M187" s="113"/>
      <c r="N187" s="105">
        <v>36</v>
      </c>
      <c r="O187" s="106"/>
      <c r="P187" s="106"/>
      <c r="Q187" s="291"/>
      <c r="R187" s="298" t="s">
        <v>228</v>
      </c>
      <c r="S187" s="299"/>
      <c r="T187" s="108">
        <v>1</v>
      </c>
      <c r="U187" s="300" t="str">
        <f>IFERROR(IF(Q187="",VLOOKUP(R187,价格表,2,0),(VLOOKUP(Q187,IF({1,0},价格引用表!K:K,价格引用表!I:I),2,0))),"")</f>
        <v>对</v>
      </c>
      <c r="V187" s="301">
        <f ca="1">IF(Q187="",VLOOKUP(R187,价格表,5,0),VLOOKUP(Q187,INDIRECT("价格引用表!K"&amp;MATCH(R187,价格引用表!H:H,0)&amp;":L1200"),2,0))</f>
        <v>700</v>
      </c>
      <c r="W187" s="297">
        <v>1</v>
      </c>
      <c r="X187" s="301">
        <f>ROUND(0.6*0.6*4*2*583+0.6*4*8*35,0)</f>
        <v>2351</v>
      </c>
    </row>
    <row r="188" ht="18" customHeight="1" spans="1:24">
      <c r="A188" s="113"/>
      <c r="B188" s="105">
        <v>3</v>
      </c>
      <c r="C188" s="106" t="s">
        <v>29</v>
      </c>
      <c r="D188" s="106" t="s">
        <v>207</v>
      </c>
      <c r="E188" s="291" t="s">
        <v>221</v>
      </c>
      <c r="F188" s="107" t="str">
        <f t="shared" si="141"/>
        <v>砖墙</v>
      </c>
      <c r="G188" s="292">
        <f>7.8*3.6+1.8*2.8</f>
        <v>33.12</v>
      </c>
      <c r="H188" s="293"/>
      <c r="I188" s="95" t="str">
        <f>IFERROR(IF(E188="",VLOOKUP(F188,价格表,2,0),(VLOOKUP(E188,IF({1,0},价格引用表!K:K,价格引用表!I:I),2,0))),"")</f>
        <v>㎡</v>
      </c>
      <c r="J188" s="107">
        <f ca="1">IF(E188="",VLOOKUP(F188,价格表,5,0),VLOOKUP(E188,INDIRECT("价格引用表!K"&amp;MATCH(D188,价格引用表!H:H,0)&amp;":L1200"),2,0))</f>
        <v>200</v>
      </c>
      <c r="K188" s="297">
        <v>1</v>
      </c>
      <c r="L188" s="107">
        <f ca="1" t="shared" si="142"/>
        <v>6624</v>
      </c>
      <c r="M188" s="113"/>
      <c r="N188" s="105">
        <v>37</v>
      </c>
      <c r="O188" s="106"/>
      <c r="P188" s="106"/>
      <c r="Q188" s="291"/>
      <c r="R188" s="298" t="s">
        <v>1119</v>
      </c>
      <c r="S188" s="299"/>
      <c r="T188" s="108">
        <f>3.2*2.8</f>
        <v>8.96</v>
      </c>
      <c r="U188" s="300" t="s">
        <v>12</v>
      </c>
      <c r="V188" s="301" t="e">
        <f ca="1">IF(Q188="",VLOOKUP(R188,价格表,5,0),VLOOKUP(Q188,INDIRECT("价格引用表!K"&amp;MATCH(R188,价格引用表!H:H,0)&amp;":L1200"),2,0))</f>
        <v>#N/A</v>
      </c>
      <c r="W188" s="297">
        <v>1</v>
      </c>
      <c r="X188" s="301">
        <f>ROUND(T188*130+2*1.2*200,0)</f>
        <v>1645</v>
      </c>
    </row>
    <row r="189" ht="18" customHeight="1" spans="1:24">
      <c r="A189" s="113"/>
      <c r="B189" s="105">
        <v>4</v>
      </c>
      <c r="C189" s="106" t="s">
        <v>32</v>
      </c>
      <c r="D189" s="106" t="s">
        <v>247</v>
      </c>
      <c r="E189" s="291"/>
      <c r="F189" s="107" t="str">
        <f t="shared" si="141"/>
        <v>平砖地面</v>
      </c>
      <c r="G189" s="294">
        <f>8*15</f>
        <v>120</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3000</v>
      </c>
      <c r="M189" s="113"/>
      <c r="N189" s="105">
        <v>38</v>
      </c>
      <c r="O189" s="106"/>
      <c r="P189" s="106"/>
      <c r="Q189" s="291"/>
      <c r="R189" s="298" t="s">
        <v>1120</v>
      </c>
      <c r="S189" s="299"/>
      <c r="T189" s="108">
        <f>3.2*2.8</f>
        <v>8.96</v>
      </c>
      <c r="U189" s="300" t="s">
        <v>12</v>
      </c>
      <c r="V189" s="301" t="e">
        <f ca="1">IF(Q189="",VLOOKUP(R189,价格表,5,0),VLOOKUP(Q189,INDIRECT("价格引用表!K"&amp;MATCH(R189,价格引用表!H:H,0)&amp;":L1200"),2,0))</f>
        <v>#N/A</v>
      </c>
      <c r="W189" s="297">
        <v>1</v>
      </c>
      <c r="X189" s="301">
        <f>ROUND(T189*130+2*1.2*200,0)</f>
        <v>1645</v>
      </c>
    </row>
    <row r="190" ht="18" customHeight="1" spans="1:24">
      <c r="A190" s="113"/>
      <c r="B190" s="105">
        <v>5</v>
      </c>
      <c r="C190" s="106" t="s">
        <v>32</v>
      </c>
      <c r="D190" s="106" t="s">
        <v>249</v>
      </c>
      <c r="E190" s="291"/>
      <c r="F190" s="107" t="str">
        <f t="shared" si="141"/>
        <v>竖砖地面</v>
      </c>
      <c r="G190" s="294">
        <f>5*26.5</f>
        <v>132.5</v>
      </c>
      <c r="H190" s="295"/>
      <c r="I190" s="95" t="str">
        <f>IFERROR(IF(E190="",VLOOKUP(F190,价格表,2,0),(VLOOKUP(E190,IF({1,0},价格引用表!K:K,价格引用表!I:I),2,0))),"")</f>
        <v>㎡</v>
      </c>
      <c r="J190" s="107">
        <f ca="1">IF(E190="",VLOOKUP(F190,价格表,5,0),VLOOKUP(E190,INDIRECT("价格引用表!K"&amp;MATCH(D190,价格引用表!H:H,0)&amp;":L1200"),2,0))</f>
        <v>45</v>
      </c>
      <c r="K190" s="297">
        <v>1</v>
      </c>
      <c r="L190" s="107">
        <f ca="1" t="shared" si="142"/>
        <v>5963</v>
      </c>
      <c r="M190" s="113"/>
      <c r="N190" s="105">
        <v>39</v>
      </c>
      <c r="O190" s="106"/>
      <c r="P190" s="106"/>
      <c r="Q190" s="291"/>
      <c r="R190" s="298" t="s">
        <v>1121</v>
      </c>
      <c r="S190" s="299"/>
      <c r="T190" s="108">
        <f>2.8*3.2</f>
        <v>8.96</v>
      </c>
      <c r="U190" s="300" t="s">
        <v>12</v>
      </c>
      <c r="V190" s="301" t="e">
        <f ca="1">IF(Q190="",VLOOKUP(R190,价格表,5,0),VLOOKUP(Q190,INDIRECT("价格引用表!K"&amp;MATCH(R190,价格引用表!H:H,0)&amp;":L1200"),2,0))</f>
        <v>#N/A</v>
      </c>
      <c r="W190" s="297">
        <v>1</v>
      </c>
      <c r="X190" s="301">
        <f>ROUND(T190*130+200*2*1.2,0)</f>
        <v>1645</v>
      </c>
    </row>
    <row r="191" ht="18" customHeight="1" spans="1:24">
      <c r="A191" s="113"/>
      <c r="B191" s="105">
        <v>6</v>
      </c>
      <c r="C191" s="106" t="s">
        <v>32</v>
      </c>
      <c r="D191" s="106" t="s">
        <v>236</v>
      </c>
      <c r="E191" s="291"/>
      <c r="F191" s="107" t="str">
        <f t="shared" si="141"/>
        <v>水井</v>
      </c>
      <c r="G191" s="294">
        <v>1</v>
      </c>
      <c r="H191" s="295"/>
      <c r="I191" s="95" t="str">
        <f>IFERROR(IF(E191="",VLOOKUP(F191,价格表,2,0),(VLOOKUP(E191,IF({1,0},价格引用表!K:K,价格引用表!I:I),2,0))),"")</f>
        <v>眼</v>
      </c>
      <c r="J191" s="107">
        <f ca="1">IF(E191="",VLOOKUP(F191,价格表,5,0),VLOOKUP(E191,INDIRECT("价格引用表!K"&amp;MATCH(D191,价格引用表!H:H,0)&amp;":L1200"),2,0))</f>
        <v>4000</v>
      </c>
      <c r="K191" s="297">
        <v>1</v>
      </c>
      <c r="L191" s="107">
        <f ca="1" t="shared" si="142"/>
        <v>4000</v>
      </c>
      <c r="M191" s="113"/>
      <c r="N191" s="105">
        <v>40</v>
      </c>
      <c r="O191" s="106"/>
      <c r="P191" s="106"/>
      <c r="Q191" s="291"/>
      <c r="R191" s="298">
        <f t="shared" ref="R191" si="143">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ref="X187:X218" si="144">ROUND(IFERROR(ROUND(T191,2)*V191*W191,),0)</f>
        <v>0</v>
      </c>
    </row>
    <row r="192" ht="18" customHeight="1" spans="1:24">
      <c r="A192" s="113"/>
      <c r="B192" s="105">
        <v>7</v>
      </c>
      <c r="C192" s="106" t="s">
        <v>32</v>
      </c>
      <c r="D192" s="106" t="s">
        <v>286</v>
      </c>
      <c r="E192" s="291"/>
      <c r="F192" s="107" t="str">
        <f t="shared" si="141"/>
        <v>水泥、水磨石平台</v>
      </c>
      <c r="G192" s="294">
        <f>20*(3.3-1.5)</f>
        <v>36</v>
      </c>
      <c r="H192" s="295"/>
      <c r="I192" s="95" t="str">
        <f>IFERROR(IF(E192="",VLOOKUP(F192,价格表,2,0),(VLOOKUP(E192,IF({1,0},价格引用表!K:K,价格引用表!I:I),2,0))),"")</f>
        <v>㎡</v>
      </c>
      <c r="J192" s="107">
        <f ca="1">IF(E192="",VLOOKUP(F192,价格表,5,0),VLOOKUP(E192,INDIRECT("价格引用表!K"&amp;MATCH(D192,价格引用表!H:H,0)&amp;":L1200"),2,0))</f>
        <v>180</v>
      </c>
      <c r="K192" s="297">
        <v>1</v>
      </c>
      <c r="L192" s="107">
        <f ca="1" t="shared" si="142"/>
        <v>6480</v>
      </c>
      <c r="M192" s="113"/>
      <c r="N192" s="105">
        <v>41</v>
      </c>
      <c r="O192" s="106"/>
      <c r="P192" s="106"/>
      <c r="Q192" s="291"/>
      <c r="R192" s="298">
        <f t="shared" ref="R192:R194" si="145">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341</v>
      </c>
      <c r="E193" s="291" t="s">
        <v>392</v>
      </c>
      <c r="F193" s="107" t="str">
        <f t="shared" si="141"/>
        <v>材树</v>
      </c>
      <c r="G193" s="294">
        <v>1</v>
      </c>
      <c r="H193" s="295"/>
      <c r="I193" s="95" t="str">
        <f>IFERROR(IF(E193="",VLOOKUP(F193,价格表,2,0),(VLOOKUP(E193,IF({1,0},价格引用表!K:K,价格引用表!I:I),2,0))),"")</f>
        <v>棵</v>
      </c>
      <c r="J193" s="107">
        <f ca="1">IF(E193="",VLOOKUP(F193,价格表,5,0),VLOOKUP(E193,INDIRECT("价格引用表!K"&amp;MATCH(D193,价格引用表!H:H,0)&amp;":L1200"),2,0))</f>
        <v>350</v>
      </c>
      <c r="K193" s="297">
        <v>1</v>
      </c>
      <c r="L193" s="107">
        <f ca="1" t="shared" si="142"/>
        <v>350</v>
      </c>
      <c r="M193" s="113"/>
      <c r="N193" s="105">
        <v>42</v>
      </c>
      <c r="O193" s="106"/>
      <c r="P193" s="106"/>
      <c r="Q193" s="291"/>
      <c r="R193" s="298">
        <f t="shared" si="145"/>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29</v>
      </c>
      <c r="D194" s="106" t="s">
        <v>205</v>
      </c>
      <c r="E194" s="291" t="s">
        <v>213</v>
      </c>
      <c r="F194" s="107" t="str">
        <f t="shared" si="141"/>
        <v>大门</v>
      </c>
      <c r="G194" s="294">
        <f>1.2*2</f>
        <v>2.4</v>
      </c>
      <c r="H194" s="295"/>
      <c r="I194" s="95" t="str">
        <f>IFERROR(IF(E194="",VLOOKUP(F194,价格表,2,0),(VLOOKUP(E194,IF({1,0},价格引用表!K:K,价格引用表!I:I),2,0))),"")</f>
        <v>㎡</v>
      </c>
      <c r="J194" s="107">
        <f ca="1">IF(E194="",VLOOKUP(F194,价格表,5,0),VLOOKUP(E194,INDIRECT("价格引用表!K"&amp;MATCH(D194,价格引用表!H:H,0)&amp;":L1200"),2,0))</f>
        <v>180</v>
      </c>
      <c r="K194" s="297">
        <v>1</v>
      </c>
      <c r="L194" s="107">
        <f ca="1" t="shared" si="142"/>
        <v>432</v>
      </c>
      <c r="M194" s="113"/>
      <c r="N194" s="105">
        <v>43</v>
      </c>
      <c r="O194" s="106"/>
      <c r="P194" s="106"/>
      <c r="Q194" s="291"/>
      <c r="R194" s="298">
        <f t="shared" si="145"/>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29</v>
      </c>
      <c r="D195" s="106" t="s">
        <v>207</v>
      </c>
      <c r="E195" s="291" t="s">
        <v>221</v>
      </c>
      <c r="F195" s="107" t="str">
        <f t="shared" si="141"/>
        <v>砖墙</v>
      </c>
      <c r="G195" s="292">
        <f>7.6*3.6+3.1*1.8-1.2*2</f>
        <v>30.54</v>
      </c>
      <c r="H195" s="293"/>
      <c r="I195" s="95" t="str">
        <f>IFERROR(IF(E195="",VLOOKUP(F195,价格表,2,0),(VLOOKUP(E195,IF({1,0},价格引用表!K:K,价格引用表!I:I),2,0))),"")</f>
        <v>㎡</v>
      </c>
      <c r="J195" s="107">
        <f ca="1">IF(E195="",VLOOKUP(F195,价格表,5,0),VLOOKUP(E195,INDIRECT("价格引用表!K"&amp;MATCH(D195,价格引用表!H:H,0)&amp;":L1200"),2,0))</f>
        <v>200</v>
      </c>
      <c r="K195" s="297">
        <v>1</v>
      </c>
      <c r="L195" s="107">
        <f ca="1" t="shared" si="142"/>
        <v>6108</v>
      </c>
      <c r="M195" s="113"/>
      <c r="N195" s="105">
        <v>44</v>
      </c>
      <c r="O195" s="106"/>
      <c r="P195" s="106"/>
      <c r="Q195" s="291"/>
      <c r="R195" s="298">
        <f t="shared" ref="R195:R196" si="146">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247</v>
      </c>
      <c r="E196" s="291"/>
      <c r="F196" s="107" t="str">
        <f t="shared" si="141"/>
        <v>平砖地面</v>
      </c>
      <c r="G196" s="294">
        <f>7.9*7.6</f>
        <v>60.04</v>
      </c>
      <c r="H196" s="295"/>
      <c r="I196" s="95" t="str">
        <f>IFERROR(IF(E196="",VLOOKUP(F196,价格表,2,0),(VLOOKUP(E196,IF({1,0},价格引用表!K:K,价格引用表!I:I),2,0))),"")</f>
        <v>㎡</v>
      </c>
      <c r="J196" s="107">
        <f ca="1">IF(E196="",VLOOKUP(F196,价格表,5,0),VLOOKUP(E196,INDIRECT("价格引用表!K"&amp;MATCH(D196,价格引用表!H:H,0)&amp;":L1200"),2,0))</f>
        <v>25</v>
      </c>
      <c r="K196" s="297">
        <v>1</v>
      </c>
      <c r="L196" s="107">
        <f ca="1" t="shared" si="142"/>
        <v>1501</v>
      </c>
      <c r="M196" s="113"/>
      <c r="N196" s="105">
        <v>45</v>
      </c>
      <c r="O196" s="106"/>
      <c r="P196" s="106"/>
      <c r="Q196" s="291"/>
      <c r="R196" s="298">
        <f t="shared" si="146"/>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289</v>
      </c>
      <c r="E197" s="291" t="s">
        <v>337</v>
      </c>
      <c r="F197" s="107" t="str">
        <f t="shared" si="141"/>
        <v>台阶</v>
      </c>
      <c r="G197" s="294">
        <f>1*4.8+2*1.2</f>
        <v>7.2</v>
      </c>
      <c r="H197" s="295"/>
      <c r="I197" s="95" t="str">
        <f>IFERROR(IF(E197="",VLOOKUP(F197,价格表,2,0),(VLOOKUP(E197,IF({1,0},价格引用表!K:K,价格引用表!I:I),2,0))),"")</f>
        <v>㎡</v>
      </c>
      <c r="J197" s="107">
        <f ca="1">IF(E197="",VLOOKUP(F197,价格表,5,0),VLOOKUP(E197,INDIRECT("价格引用表!K"&amp;MATCH(D197,价格引用表!H:H,0)&amp;":L1200"),2,0))</f>
        <v>350</v>
      </c>
      <c r="K197" s="297">
        <v>1</v>
      </c>
      <c r="L197" s="107">
        <f ca="1" t="shared" si="142"/>
        <v>2520</v>
      </c>
      <c r="M197" s="113"/>
      <c r="N197" s="105">
        <v>46</v>
      </c>
      <c r="O197" s="106"/>
      <c r="P197" s="106"/>
      <c r="Q197" s="291"/>
      <c r="R197" s="134">
        <f t="shared" ref="R187:R212" si="147">P197</f>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279</v>
      </c>
      <c r="E198" s="291"/>
      <c r="F198" s="107" t="str">
        <f t="shared" si="141"/>
        <v>渗水井</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7"/>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0.9*5+9.7*0.2</f>
        <v>6.44</v>
      </c>
      <c r="H199" s="295"/>
      <c r="I199" s="95" t="str">
        <f>IFERROR(IF(E199="",VLOOKUP(F199,价格表,2,0),(VLOOKUP(E199,IF({1,0},价格引用表!K:K,价格引用表!I:I),2,0))),"")</f>
        <v>㎡</v>
      </c>
      <c r="J199" s="107">
        <f ca="1">IF(E199="",VLOOKUP(F199,价格表,5,0),VLOOKUP(E199,INDIRECT("价格引用表!K"&amp;MATCH(D199,价格引用表!H:H,0)&amp;":L1200"),2,0))</f>
        <v>180</v>
      </c>
      <c r="K199" s="297">
        <v>0.85</v>
      </c>
      <c r="L199" s="107">
        <f ca="1" t="shared" si="142"/>
        <v>985</v>
      </c>
      <c r="M199" s="113"/>
      <c r="N199" s="105">
        <v>48</v>
      </c>
      <c r="O199" s="106"/>
      <c r="P199" s="106"/>
      <c r="Q199" s="291"/>
      <c r="R199" s="134">
        <f t="shared" si="147"/>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286</v>
      </c>
      <c r="E200" s="291"/>
      <c r="F200" s="107" t="str">
        <f t="shared" si="141"/>
        <v>水泥、水磨石平台</v>
      </c>
      <c r="G200" s="294">
        <f>1.8*2.8</f>
        <v>5.04</v>
      </c>
      <c r="H200" s="295"/>
      <c r="I200" s="95" t="str">
        <f>IFERROR(IF(E200="",VLOOKUP(F200,价格表,2,0),(VLOOKUP(E200,IF({1,0},价格引用表!K:K,价格引用表!I:I),2,0))),"")</f>
        <v>㎡</v>
      </c>
      <c r="J200" s="107">
        <f ca="1">IF(E200="",VLOOKUP(F200,价格表,5,0),VLOOKUP(E200,INDIRECT("价格引用表!K"&amp;MATCH(D200,价格引用表!H:H,0)&amp;":L1200"),2,0))</f>
        <v>180</v>
      </c>
      <c r="K200" s="297">
        <v>1</v>
      </c>
      <c r="L200" s="107">
        <f ca="1" t="shared" si="142"/>
        <v>907</v>
      </c>
      <c r="M200" s="113"/>
      <c r="N200" s="105">
        <v>49</v>
      </c>
      <c r="O200" s="106"/>
      <c r="P200" s="106"/>
      <c r="Q200" s="291"/>
      <c r="R200" s="134">
        <f t="shared" si="147"/>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t="s">
        <v>1122</v>
      </c>
      <c r="G201" s="294">
        <v>1</v>
      </c>
      <c r="H201" s="295"/>
      <c r="I201" s="95" t="s">
        <v>84</v>
      </c>
      <c r="J201" s="107">
        <v>80</v>
      </c>
      <c r="K201" s="297">
        <v>1</v>
      </c>
      <c r="L201" s="107">
        <f t="shared" si="142"/>
        <v>80</v>
      </c>
      <c r="M201" s="113"/>
      <c r="N201" s="105">
        <v>50</v>
      </c>
      <c r="O201" s="106"/>
      <c r="P201" s="106"/>
      <c r="Q201" s="291"/>
      <c r="R201" s="134">
        <f t="shared" si="147"/>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341</v>
      </c>
      <c r="E202" s="291" t="s">
        <v>388</v>
      </c>
      <c r="F202" s="107" t="str">
        <f t="shared" si="141"/>
        <v>材树</v>
      </c>
      <c r="G202" s="294">
        <v>1</v>
      </c>
      <c r="H202" s="295"/>
      <c r="I202" s="95" t="str">
        <f>IFERROR(IF(E202="",VLOOKUP(F202,价格表,2,0),(VLOOKUP(E202,IF({1,0},价格引用表!K:K,价格引用表!I:I),2,0))),"")</f>
        <v>棵</v>
      </c>
      <c r="J202" s="107">
        <f ca="1">IF(E202="",VLOOKUP(F202,价格表,5,0),VLOOKUP(E202,INDIRECT("价格引用表!K"&amp;MATCH(D202,价格引用表!H:H,0)&amp;":L1200"),2,0))</f>
        <v>80</v>
      </c>
      <c r="K202" s="297">
        <v>1</v>
      </c>
      <c r="L202" s="107">
        <f ca="1" t="shared" si="142"/>
        <v>80</v>
      </c>
      <c r="M202" s="113"/>
      <c r="N202" s="105">
        <v>51</v>
      </c>
      <c r="O202" s="106"/>
      <c r="P202" s="106"/>
      <c r="Q202" s="291"/>
      <c r="R202" s="134">
        <f t="shared" si="147"/>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341</v>
      </c>
      <c r="E203" s="291" t="s">
        <v>389</v>
      </c>
      <c r="F203" s="107" t="str">
        <f t="shared" si="141"/>
        <v>材树</v>
      </c>
      <c r="G203" s="294">
        <v>1</v>
      </c>
      <c r="H203" s="295"/>
      <c r="I203" s="95" t="str">
        <f>IFERROR(IF(E203="",VLOOKUP(F203,价格表,2,0),(VLOOKUP(E203,IF({1,0},价格引用表!K:K,价格引用表!I:I),2,0))),"")</f>
        <v>棵</v>
      </c>
      <c r="J203" s="107">
        <f ca="1">IF(E203="",VLOOKUP(F203,价格表,5,0),VLOOKUP(E203,INDIRECT("价格引用表!K"&amp;MATCH(D203,价格引用表!H:H,0)&amp;":L1200"),2,0))</f>
        <v>150</v>
      </c>
      <c r="K203" s="297">
        <v>1</v>
      </c>
      <c r="L203" s="107">
        <f ca="1" t="shared" si="142"/>
        <v>150</v>
      </c>
      <c r="M203" s="113"/>
      <c r="N203" s="105">
        <v>52</v>
      </c>
      <c r="O203" s="106"/>
      <c r="P203" s="106"/>
      <c r="Q203" s="291"/>
      <c r="R203" s="134">
        <f t="shared" si="147"/>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34</v>
      </c>
      <c r="D204" s="106" t="s">
        <v>341</v>
      </c>
      <c r="E204" s="291" t="s">
        <v>392</v>
      </c>
      <c r="F204" s="107" t="str">
        <f t="shared" si="141"/>
        <v>材树</v>
      </c>
      <c r="G204" s="294">
        <v>1</v>
      </c>
      <c r="H204" s="295"/>
      <c r="I204" s="95" t="str">
        <f>IFERROR(IF(E204="",VLOOKUP(F204,价格表,2,0),(VLOOKUP(E204,IF({1,0},价格引用表!K:K,价格引用表!I:I),2,0))),"")</f>
        <v>棵</v>
      </c>
      <c r="J204" s="107">
        <f ca="1">IF(E204="",VLOOKUP(F204,价格表,5,0),VLOOKUP(E204,INDIRECT("价格引用表!K"&amp;MATCH(D204,价格引用表!H:H,0)&amp;":L1200"),2,0))</f>
        <v>350</v>
      </c>
      <c r="K204" s="297">
        <v>1</v>
      </c>
      <c r="L204" s="107">
        <f ca="1" t="shared" si="142"/>
        <v>350</v>
      </c>
      <c r="M204" s="113"/>
      <c r="N204" s="105">
        <v>53</v>
      </c>
      <c r="O204" s="106"/>
      <c r="P204" s="106"/>
      <c r="Q204" s="291"/>
      <c r="R204" s="134">
        <f t="shared" si="147"/>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34</v>
      </c>
      <c r="D205" s="106" t="s">
        <v>341</v>
      </c>
      <c r="E205" s="291" t="s">
        <v>394</v>
      </c>
      <c r="F205" s="107" t="str">
        <f t="shared" si="141"/>
        <v>材树</v>
      </c>
      <c r="G205" s="294">
        <v>1</v>
      </c>
      <c r="H205" s="295"/>
      <c r="I205" s="95" t="str">
        <f>IFERROR(IF(E205="",VLOOKUP(F205,价格表,2,0),(VLOOKUP(E205,IF({1,0},价格引用表!K:K,价格引用表!I:I),2,0))),"")</f>
        <v>棵</v>
      </c>
      <c r="J205" s="107">
        <f ca="1">IF(E205="",VLOOKUP(F205,价格表,5,0),VLOOKUP(E205,INDIRECT("价格引用表!K"&amp;MATCH(D205,价格引用表!H:H,0)&amp;":L1200"),2,0))</f>
        <v>750</v>
      </c>
      <c r="K205" s="297">
        <v>1</v>
      </c>
      <c r="L205" s="107">
        <f ca="1" t="shared" si="142"/>
        <v>750</v>
      </c>
      <c r="M205" s="113"/>
      <c r="N205" s="105">
        <v>54</v>
      </c>
      <c r="O205" s="106"/>
      <c r="P205" s="106"/>
      <c r="Q205" s="291"/>
      <c r="R205" s="134">
        <f t="shared" si="147"/>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t="s">
        <v>34</v>
      </c>
      <c r="D206" s="106" t="s">
        <v>341</v>
      </c>
      <c r="E206" s="291" t="s">
        <v>392</v>
      </c>
      <c r="F206" s="107" t="str">
        <f t="shared" si="141"/>
        <v>材树</v>
      </c>
      <c r="G206" s="294">
        <v>1</v>
      </c>
      <c r="H206" s="295"/>
      <c r="I206" s="95" t="str">
        <f>IFERROR(IF(E206="",VLOOKUP(F206,价格表,2,0),(VLOOKUP(E206,IF({1,0},价格引用表!K:K,价格引用表!I:I),2,0))),"")</f>
        <v>棵</v>
      </c>
      <c r="J206" s="107">
        <f ca="1">IF(E206="",VLOOKUP(F206,价格表,5,0),VLOOKUP(E206,INDIRECT("价格引用表!K"&amp;MATCH(D206,价格引用表!H:H,0)&amp;":L1200"),2,0))</f>
        <v>350</v>
      </c>
      <c r="K206" s="297">
        <v>1</v>
      </c>
      <c r="L206" s="107">
        <f ca="1" t="shared" si="142"/>
        <v>350</v>
      </c>
      <c r="M206" s="113"/>
      <c r="N206" s="105">
        <v>55</v>
      </c>
      <c r="O206" s="106"/>
      <c r="P206" s="106"/>
      <c r="Q206" s="291"/>
      <c r="R206" s="134">
        <f t="shared" si="147"/>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t="s">
        <v>34</v>
      </c>
      <c r="D207" s="106" t="s">
        <v>341</v>
      </c>
      <c r="E207" s="291" t="s">
        <v>388</v>
      </c>
      <c r="F207" s="107" t="str">
        <f t="shared" si="141"/>
        <v>材树</v>
      </c>
      <c r="G207" s="294">
        <v>1</v>
      </c>
      <c r="H207" s="295"/>
      <c r="I207" s="95" t="str">
        <f>IFERROR(IF(E207="",VLOOKUP(F207,价格表,2,0),(VLOOKUP(E207,IF({1,0},价格引用表!K:K,价格引用表!I:I),2,0))),"")</f>
        <v>棵</v>
      </c>
      <c r="J207" s="107">
        <f ca="1">IF(E207="",VLOOKUP(F207,价格表,5,0),VLOOKUP(E207,INDIRECT("价格引用表!K"&amp;MATCH(D207,价格引用表!H:H,0)&amp;":L1200"),2,0))</f>
        <v>80</v>
      </c>
      <c r="K207" s="297">
        <v>1</v>
      </c>
      <c r="L207" s="107">
        <f ca="1" t="shared" si="142"/>
        <v>80</v>
      </c>
      <c r="M207" s="113"/>
      <c r="N207" s="105">
        <v>56</v>
      </c>
      <c r="O207" s="106"/>
      <c r="P207" s="106"/>
      <c r="Q207" s="291"/>
      <c r="R207" s="134">
        <f t="shared" si="147"/>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t="s">
        <v>34</v>
      </c>
      <c r="D208" s="106" t="s">
        <v>341</v>
      </c>
      <c r="E208" s="291" t="s">
        <v>389</v>
      </c>
      <c r="F208" s="107" t="str">
        <f t="shared" si="141"/>
        <v>材树</v>
      </c>
      <c r="G208" s="294">
        <v>1</v>
      </c>
      <c r="H208" s="295"/>
      <c r="I208" s="95" t="str">
        <f>IFERROR(IF(E208="",VLOOKUP(F208,价格表,2,0),(VLOOKUP(E208,IF({1,0},价格引用表!K:K,价格引用表!I:I),2,0))),"")</f>
        <v>棵</v>
      </c>
      <c r="J208" s="107">
        <f ca="1">IF(E208="",VLOOKUP(F208,价格表,5,0),VLOOKUP(E208,INDIRECT("价格引用表!K"&amp;MATCH(D208,价格引用表!H:H,0)&amp;":L1200"),2,0))</f>
        <v>150</v>
      </c>
      <c r="K208" s="297">
        <v>1</v>
      </c>
      <c r="L208" s="107">
        <f ca="1" t="shared" si="142"/>
        <v>150</v>
      </c>
      <c r="M208" s="113"/>
      <c r="N208" s="105">
        <v>57</v>
      </c>
      <c r="O208" s="106"/>
      <c r="P208" s="106"/>
      <c r="Q208" s="291"/>
      <c r="R208" s="134">
        <f t="shared" si="147"/>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7"/>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7"/>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7"/>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7"/>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56275</v>
      </c>
      <c r="W219" s="316"/>
      <c r="X219" s="135"/>
    </row>
    <row r="220" ht="42" customHeight="1" spans="1:24">
      <c r="A220" s="434" t="s">
        <v>1123</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1124</v>
      </c>
      <c r="S220" s="309"/>
      <c r="T220" s="309"/>
      <c r="U220" s="305">
        <f ca="1">V219</f>
        <v>56275</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1125</v>
      </c>
      <c r="E222" s="306" t="e">
        <f>FB43/EX43</f>
        <v>#DIV/0!</v>
      </c>
      <c r="F222" s="200"/>
      <c r="G222" s="200"/>
      <c r="H222" s="200"/>
      <c r="I222" s="200"/>
      <c r="J222" s="200"/>
      <c r="K222" s="200"/>
      <c r="L222" s="200"/>
      <c r="M222" s="200"/>
      <c r="N222" s="200"/>
      <c r="O222" s="200"/>
      <c r="P222" s="200"/>
    </row>
    <row r="223" spans="2:21">
      <c r="B223" s="200"/>
      <c r="C223" s="200"/>
      <c r="D223" s="306" t="s">
        <v>1126</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D201:E201 D30:D59 D62:D91 D94:D114 D117:D137 D140:D160 D163:D183 P30:P59 P62:P91 P94:P114 P117:P137 P140:P160 P163:P183 D187:E188 D199:E200 D202:E208 D189:E198 D209:E219 P186: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1127</v>
      </c>
      <c r="B1" s="34"/>
      <c r="C1" s="34"/>
      <c r="D1" s="34"/>
      <c r="E1" s="34"/>
      <c r="F1" s="34"/>
      <c r="G1" s="34"/>
      <c r="H1" s="34"/>
    </row>
    <row r="2" spans="1:8">
      <c r="A2" s="34"/>
      <c r="B2" s="34"/>
      <c r="C2" s="34"/>
      <c r="D2" s="34"/>
      <c r="E2" s="34"/>
      <c r="F2" s="34"/>
      <c r="G2" s="34"/>
      <c r="H2" s="34"/>
    </row>
    <row r="3" ht="16.5" customHeight="1" spans="1:8">
      <c r="A3" s="35" t="s">
        <v>848</v>
      </c>
      <c r="B3" s="35" t="str">
        <f>输机表!K2</f>
        <v>010209-86-0001</v>
      </c>
      <c r="C3" s="35"/>
      <c r="D3" s="35"/>
      <c r="E3" s="36" t="str">
        <f>输机表!U2&amp;输机表!Y2</f>
        <v>康正（雄县）2024评字第5号-小四方村-1-12</v>
      </c>
      <c r="F3" s="36"/>
      <c r="G3" s="36"/>
      <c r="H3" s="36"/>
    </row>
    <row r="4" ht="16.5" customHeight="1" spans="1:8">
      <c r="A4" s="37" t="s">
        <v>1045</v>
      </c>
      <c r="B4" s="38" t="str">
        <f>输机表!D2</f>
        <v>薛法月</v>
      </c>
      <c r="C4" s="39"/>
      <c r="D4" s="40" t="s">
        <v>1046</v>
      </c>
      <c r="E4" s="41"/>
      <c r="F4" s="38" t="str">
        <f>输机表!F2</f>
        <v>雄县小四方村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263.21</v>
      </c>
      <c r="C7" s="49">
        <f ca="1">IF(COUNTIF(输机表!$C$4:$C$27,K7&amp;"*")=0,IFERROR(VLOOKUP(K7,房体结构,23,0),""),ROUND(SUMIF(输机表!$C$4:$C$27,K7&amp;"*",输机表!$Z$4:$Z$27)/B7,0))</f>
        <v>1282</v>
      </c>
      <c r="D7" s="49">
        <f ca="1">IFERROR(ROUND(C7*B7,0),"")</f>
        <v>337435</v>
      </c>
      <c r="E7" s="49" t="str">
        <f>IF(COUNTIF(输机表!$C$4:$C$27,L7&amp;"*")&gt;0,L7,IFERROR(VLOOKUP(L7,房体结构,1,0),""))</f>
        <v>F2</v>
      </c>
      <c r="F7" s="50">
        <f ca="1">IF(COUNTIF(输机表!$C$4:$C$27,L7&amp;"*")=0,IFERROR(VLOOKUP(L7,房体结构,17,0),""),SUMIF(输机表!$C$4:$C$27,L7&amp;"*",输机表!$S$4:$S$7))</f>
        <v>45.61</v>
      </c>
      <c r="G7" s="49">
        <f ca="1">IF(COUNTIF(输机表!$C$4:$C$27,L7&amp;"*")=0,IFERROR(VLOOKUP(L7,房体结构,23,0),""),ROUND(SUMIF(输机表!$C$4:$C$27,L7&amp;"*",输机表!$Z$4:$Z$27)/F7,0))</f>
        <v>1075</v>
      </c>
      <c r="H7" s="49">
        <f ca="1">IFERROR(ROUND(G7*F7,0),"")</f>
        <v>49031</v>
      </c>
      <c r="K7" s="73" t="s">
        <v>1128</v>
      </c>
      <c r="L7" s="73" t="s">
        <v>1129</v>
      </c>
      <c r="M7" s="74" t="s">
        <v>1130</v>
      </c>
      <c r="R7" s="77"/>
    </row>
    <row r="8" ht="19.5" customHeight="1" spans="1:13">
      <c r="A8" s="49" t="str">
        <f>IF(COUNTIF(输机表!$C$4:$C$27,K8&amp;"*")&gt;0,K8,IFERROR(VLOOKUP(K8,房体结构,1,0),""))</f>
        <v>F3</v>
      </c>
      <c r="B8" s="50">
        <f ca="1">IF(COUNTIF(输机表!$C$4:$C$27,K8&amp;"*")=0,IFERROR(VLOOKUP(K8,房体结构,17,0),""),SUMIF(输机表!$C$4:$C$27,K8&amp;"*",输机表!$S$4:$S$7))</f>
        <v>44.93</v>
      </c>
      <c r="C8" s="49">
        <f ca="1">IF(COUNTIF(输机表!$C$4:$C$27,K8&amp;"*")=0,IFERROR(VLOOKUP(K8,房体结构,23,0),""),ROUND(SUMIF(输机表!$C$4:$C$27,K8&amp;"*",输机表!$Z$4:$Z$27)/B8,0))</f>
        <v>1063</v>
      </c>
      <c r="D8" s="49">
        <f ca="1" t="shared" ref="D8:D11" si="0">IFERROR(ROUND(C8*B8,0),"")</f>
        <v>47761</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1131</v>
      </c>
      <c r="L8" s="73" t="s">
        <v>1132</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1133</v>
      </c>
      <c r="L9" s="73" t="s">
        <v>1134</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1135</v>
      </c>
      <c r="L10" s="73" t="s">
        <v>1136</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1137</v>
      </c>
      <c r="L11" s="73" t="s">
        <v>1138</v>
      </c>
      <c r="M11" s="75"/>
    </row>
    <row r="12" ht="19.5" customHeight="1" spans="1:13">
      <c r="A12" s="47" t="s">
        <v>1056</v>
      </c>
      <c r="B12" s="47"/>
      <c r="C12" s="51">
        <f ca="1">SUM(B7:B11)+SUM(F7:F11)</f>
        <v>353.75</v>
      </c>
      <c r="D12" s="52"/>
      <c r="E12" s="53" t="s">
        <v>1057</v>
      </c>
      <c r="F12" s="53"/>
      <c r="G12" s="54">
        <f ca="1">SUM(D7:D11)+SUM(H7:H11)</f>
        <v>434227</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竖砖地面</v>
      </c>
      <c r="B15" s="57">
        <f ca="1" t="shared" ref="B15:B41" si="3">IF(A15="","",SUMIF(附属物名称,A15,附属物数量))</f>
        <v>132.5</v>
      </c>
      <c r="C15" s="57" t="str">
        <f ca="1" t="shared" ref="C15:C26" si="4">IFERROR(VLOOKUP(K15,附属物位置,6,0),"")</f>
        <v>㎡</v>
      </c>
      <c r="D15" s="58">
        <f ca="1" t="shared" ref="D15:D26" si="5">IF(A15="","",SUMIF(附属物名称,A15,附属物金额))</f>
        <v>5963</v>
      </c>
      <c r="E15" s="58" t="str">
        <f ca="1" t="shared" ref="E15:E26" si="6">IFERROR(VLOOKUP(L15,附属物位置,4,0),"")</f>
        <v>水井</v>
      </c>
      <c r="F15" s="57">
        <f ca="1" t="shared" ref="F15:F40" si="7">IF(E15="","",SUMIF(附属物名称,E15,附属物数量))</f>
        <v>1</v>
      </c>
      <c r="G15" s="57" t="str">
        <f ca="1" t="shared" ref="G15:G26" si="8">IFERROR(VLOOKUP(L15,附属物位置,6,0),"")</f>
        <v>眼</v>
      </c>
      <c r="H15" s="58">
        <f ca="1" t="shared" ref="H15:H26" si="9">IF(E15="","",SUMIF(附属物名称,E15,附属物金额))</f>
        <v>4000</v>
      </c>
      <c r="K15" s="76">
        <v>1</v>
      </c>
      <c r="L15" s="76">
        <v>2</v>
      </c>
      <c r="M15" s="75"/>
    </row>
    <row r="16" ht="17.25" customHeight="1" spans="1:13">
      <c r="A16" s="57" t="str">
        <f ca="1" t="shared" si="2"/>
        <v>大门</v>
      </c>
      <c r="B16" s="57">
        <f ca="1" t="shared" si="3"/>
        <v>17.52</v>
      </c>
      <c r="C16" s="57" t="str">
        <f ca="1" t="shared" si="4"/>
        <v>㎡</v>
      </c>
      <c r="D16" s="58">
        <f ca="1" t="shared" si="5"/>
        <v>3154</v>
      </c>
      <c r="E16" s="58" t="str">
        <f ca="1" t="shared" si="6"/>
        <v>砖墙</v>
      </c>
      <c r="F16" s="57">
        <f ca="1" t="shared" si="7"/>
        <v>87.86</v>
      </c>
      <c r="G16" s="57" t="str">
        <f ca="1" t="shared" si="8"/>
        <v>㎡</v>
      </c>
      <c r="H16" s="58">
        <f ca="1" t="shared" si="9"/>
        <v>17088</v>
      </c>
      <c r="K16" s="76">
        <v>3</v>
      </c>
      <c r="L16" s="76">
        <v>4</v>
      </c>
      <c r="M16" s="75"/>
    </row>
    <row r="17" ht="17.25" customHeight="1" spans="1:13">
      <c r="A17" s="57" t="str">
        <f ca="1" t="shared" si="2"/>
        <v>平砖地面</v>
      </c>
      <c r="B17" s="57">
        <f ca="1" t="shared" si="3"/>
        <v>180.04</v>
      </c>
      <c r="C17" s="57" t="str">
        <f ca="1" t="shared" si="4"/>
        <v>㎡</v>
      </c>
      <c r="D17" s="58">
        <f ca="1" t="shared" si="5"/>
        <v>4501</v>
      </c>
      <c r="E17" s="58" t="str">
        <f ca="1" t="shared" si="6"/>
        <v>台阶</v>
      </c>
      <c r="F17" s="57">
        <f ca="1" t="shared" si="7"/>
        <v>7.2</v>
      </c>
      <c r="G17" s="57" t="str">
        <f ca="1" t="shared" si="8"/>
        <v>㎡</v>
      </c>
      <c r="H17" s="58">
        <f ca="1" t="shared" si="9"/>
        <v>2520</v>
      </c>
      <c r="K17" s="76">
        <v>5</v>
      </c>
      <c r="L17" s="76">
        <v>6</v>
      </c>
      <c r="M17" s="75"/>
    </row>
    <row r="18" ht="17.25" customHeight="1" spans="1:13">
      <c r="A18" s="57" t="str">
        <f ca="1" t="shared" si="2"/>
        <v>渗水井</v>
      </c>
      <c r="B18" s="57">
        <f ca="1" t="shared" si="3"/>
        <v>1</v>
      </c>
      <c r="C18" s="57" t="str">
        <f ca="1" t="shared" si="4"/>
        <v>个</v>
      </c>
      <c r="D18" s="58">
        <f ca="1" t="shared" si="5"/>
        <v>600</v>
      </c>
      <c r="E18" s="58" t="str">
        <f ca="1" t="shared" si="6"/>
        <v>水泥、水磨石平台</v>
      </c>
      <c r="F18" s="57">
        <f ca="1" t="shared" si="7"/>
        <v>47.48</v>
      </c>
      <c r="G18" s="57" t="str">
        <f ca="1" t="shared" si="8"/>
        <v>㎡</v>
      </c>
      <c r="H18" s="58">
        <f ca="1" t="shared" si="9"/>
        <v>8372</v>
      </c>
      <c r="K18" s="76">
        <v>7</v>
      </c>
      <c r="L18" s="76">
        <v>8</v>
      </c>
      <c r="M18" s="75"/>
    </row>
    <row r="19" ht="17.25" customHeight="1" spans="1:13">
      <c r="A19" s="57" t="str">
        <f ca="1" t="shared" si="2"/>
        <v>小水池</v>
      </c>
      <c r="B19" s="57">
        <f ca="1" t="shared" si="3"/>
        <v>1</v>
      </c>
      <c r="C19" s="57" t="str">
        <f ca="1" t="shared" si="4"/>
        <v>个</v>
      </c>
      <c r="D19" s="58">
        <f ca="1" t="shared" si="5"/>
        <v>80</v>
      </c>
      <c r="E19" s="58" t="str">
        <f ca="1" t="shared" si="6"/>
        <v>材树</v>
      </c>
      <c r="F19" s="57">
        <f ca="1" t="shared" si="7"/>
        <v>8</v>
      </c>
      <c r="G19" s="57" t="str">
        <f ca="1" t="shared" si="8"/>
        <v>棵</v>
      </c>
      <c r="H19" s="58">
        <f ca="1" t="shared" si="9"/>
        <v>2260</v>
      </c>
      <c r="K19" s="76">
        <v>9</v>
      </c>
      <c r="L19" s="76">
        <v>10</v>
      </c>
      <c r="M19" s="75"/>
    </row>
    <row r="20" ht="17.25" customHeight="1" spans="1:13">
      <c r="A20" s="57" t="str">
        <f ca="1" t="shared" si="2"/>
        <v>P1</v>
      </c>
      <c r="B20" s="57">
        <f ca="1" t="shared" si="3"/>
        <v>7.51</v>
      </c>
      <c r="C20" s="57" t="str">
        <f ca="1" t="shared" si="4"/>
        <v>㎡</v>
      </c>
      <c r="D20" s="58">
        <f ca="1" t="shared" si="5"/>
        <v>451</v>
      </c>
      <c r="E20" s="58" t="str">
        <f ca="1" t="shared" si="6"/>
        <v>门垛</v>
      </c>
      <c r="F20" s="57">
        <f ca="1" t="shared" si="7"/>
        <v>1</v>
      </c>
      <c r="G20" s="57" t="str">
        <f ca="1" t="shared" si="8"/>
        <v>对</v>
      </c>
      <c r="H20" s="58">
        <f ca="1" t="shared" si="9"/>
        <v>2351</v>
      </c>
      <c r="K20" s="76">
        <v>11</v>
      </c>
      <c r="L20" s="76">
        <v>12</v>
      </c>
      <c r="M20" s="75"/>
    </row>
    <row r="21" ht="17.25" customHeight="1" spans="1:13">
      <c r="A21" s="57" t="str">
        <f ca="1" t="shared" si="2"/>
        <v>P2</v>
      </c>
      <c r="B21" s="57">
        <f ca="1" t="shared" si="3"/>
        <v>8.96</v>
      </c>
      <c r="C21" s="57" t="str">
        <f ca="1" t="shared" si="4"/>
        <v>㎡</v>
      </c>
      <c r="D21" s="58">
        <f ca="1" t="shared" si="5"/>
        <v>1645</v>
      </c>
      <c r="E21" s="58" t="str">
        <f ca="1" t="shared" si="6"/>
        <v>P3</v>
      </c>
      <c r="F21" s="57">
        <f ca="1" t="shared" si="7"/>
        <v>8.96</v>
      </c>
      <c r="G21" s="57" t="str">
        <f ca="1" t="shared" si="8"/>
        <v>㎡</v>
      </c>
      <c r="H21" s="58">
        <f ca="1" t="shared" si="9"/>
        <v>1645</v>
      </c>
      <c r="K21" s="76">
        <v>13</v>
      </c>
      <c r="L21" s="76">
        <v>14</v>
      </c>
      <c r="M21" s="75"/>
    </row>
    <row r="22" ht="17.25" customHeight="1" spans="1:13">
      <c r="A22" s="57" t="str">
        <f ca="1" t="shared" si="2"/>
        <v>P4</v>
      </c>
      <c r="B22" s="57">
        <f ca="1" t="shared" si="3"/>
        <v>8.96</v>
      </c>
      <c r="C22" s="57" t="str">
        <f ca="1" t="shared" si="4"/>
        <v>㎡</v>
      </c>
      <c r="D22" s="58">
        <f ca="1" t="shared" si="5"/>
        <v>1645</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56275</v>
      </c>
      <c r="H41" s="60"/>
      <c r="K41" s="76">
        <v>53</v>
      </c>
      <c r="M41" s="75"/>
    </row>
    <row r="42" ht="17.25" customHeight="1" spans="1:8">
      <c r="A42" s="59" t="s">
        <v>1064</v>
      </c>
      <c r="B42" s="60"/>
      <c r="C42" s="61">
        <f ca="1">G41+G12</f>
        <v>490502</v>
      </c>
      <c r="D42" s="60"/>
      <c r="E42" s="62" t="s">
        <v>1065</v>
      </c>
      <c r="F42" s="63" t="str">
        <f ca="1">TEXT(C42,"[DBnum2]")&amp;"元整"</f>
        <v>肆拾玖万零伍佰零贰元整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1139</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康正（雄县）2024评字第5号-小四方村-1-12</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薛法月</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353.75</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490502</v>
      </c>
      <c r="H26" s="14"/>
      <c r="I26" s="14"/>
      <c r="J26" s="14"/>
      <c r="K26" s="14"/>
      <c r="L26" s="14"/>
      <c r="M26" s="14"/>
      <c r="N26" s="14"/>
      <c r="O26" s="14"/>
      <c r="P26" s="14"/>
      <c r="Q26" s="14"/>
    </row>
    <row r="27" spans="1:17">
      <c r="A27" s="9" t="s">
        <v>1097</v>
      </c>
      <c r="B27" s="9"/>
      <c r="C27" s="9"/>
      <c r="D27" s="9" t="str">
        <f ca="1">结果通知单!F42</f>
        <v>肆拾玖万零伍佰零贰元整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1142</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1143</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1144</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2024-07-22T01:44:35Z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1A5118DC2196434190864E3D577347E6</vt:lpwstr>
  </property>
</Properties>
</file>