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70" windowWidth="12120" windowHeight="7560" tabRatio="804"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洋房" sheetId="21" r:id="rId33"/>
    <sheet name="不动产比较法-高层" sheetId="71" state="hidden"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3" hidden="1">'不动产比较法-高层'!$A$1:$L$49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'不动产比较法-洋房'!$B$88:$M$88</definedName>
    <definedName name="住宅房型" localSheetId="33">'不动产比较法-高层'!$B$118:$M$118</definedName>
    <definedName name="住宅房型">'不动产比较法-洋房'!$B$118:$M$118</definedName>
    <definedName name="住宅公共部分装修" localSheetId="33">'不动产比较法-高层'!$B$109:$M$109</definedName>
    <definedName name="住宅公共部分装修">'不动产比较法-洋房'!$B$109:$M$109</definedName>
    <definedName name="住宅基础设施水平" localSheetId="33">'不动产比较法-高层'!$B$116:$M$116</definedName>
    <definedName name="住宅基础设施水平">'不动产比较法-洋房'!$B$116:$M$116</definedName>
    <definedName name="住宅建筑结构" localSheetId="33">'不动产比较法-高层'!$B$105:$M$105</definedName>
    <definedName name="住宅建筑结构">'不动产比较法-洋房'!$B$105:$M$105</definedName>
    <definedName name="住宅建筑类型" localSheetId="33">'不动产比较法-高层'!$B$100:$M$100</definedName>
    <definedName name="住宅建筑类型">'不动产比较法-洋房'!$B$100:$M$100</definedName>
    <definedName name="住宅建筑品质" localSheetId="33">'不动产比较法-高层'!$B$107:$M$107</definedName>
    <definedName name="住宅建筑品质">'不动产比较法-洋房'!$B$107:$M$107</definedName>
    <definedName name="住宅交易情况" localSheetId="33">'不动产比较法-高层'!$A$61:$M$61</definedName>
    <definedName name="住宅交易情况">'不动产比较法-洋房'!$A$61:$M$61</definedName>
    <definedName name="住宅楼层" localSheetId="33">'不动产比较法-高层'!$B$86:$M$86</definedName>
    <definedName name="住宅楼层">'不动产比较法-洋房'!$B$86:$M$86</definedName>
    <definedName name="住宅内部装修" localSheetId="33">'不动产比较法-高层'!$B$122:$M$122</definedName>
    <definedName name="住宅内部装修">'不动产比较法-洋房'!$B$122:$M$122</definedName>
    <definedName name="住宅物业管理" localSheetId="33">'不动产比较法-高层'!$B$114:$M$114</definedName>
    <definedName name="住宅物业管理">'不动产比较法-洋房'!$B$114:$M$114</definedName>
    <definedName name="住宅用途" localSheetId="33">'不动产比较法-高层'!$B$63:$M$63</definedName>
    <definedName name="住宅用途">'不动产比较法-洋房'!$B$63:$M$63</definedName>
    <definedName name="住宅主力户型面积" localSheetId="33">'不动产比较法-高层'!$B$120:$M$120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M9" i="9" l="1"/>
  <c r="I47" i="71" l="1"/>
  <c r="G47" i="71"/>
  <c r="E47" i="71"/>
  <c r="C145" i="71" l="1"/>
  <c r="K139" i="71" s="1"/>
  <c r="J142" i="71"/>
  <c r="J140" i="71"/>
  <c r="B130" i="71"/>
  <c r="B128" i="71"/>
  <c r="H45" i="71" s="1"/>
  <c r="AB45" i="71" s="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P49" i="71"/>
  <c r="P48" i="71"/>
  <c r="P47" i="71"/>
  <c r="I54" i="71"/>
  <c r="J54" i="71" s="1"/>
  <c r="T47" i="71"/>
  <c r="E54" i="71"/>
  <c r="F54" i="71" s="1"/>
  <c r="Q46" i="71"/>
  <c r="Z46" i="71" s="1"/>
  <c r="J46" i="71"/>
  <c r="AC46" i="71" s="1"/>
  <c r="H46" i="71"/>
  <c r="AB46" i="71" s="1"/>
  <c r="F46" i="71"/>
  <c r="AA46" i="71" s="1"/>
  <c r="Q45" i="71"/>
  <c r="Z45" i="71" s="1"/>
  <c r="J45" i="71"/>
  <c r="F45" i="7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C17" i="71"/>
  <c r="Q15" i="71"/>
  <c r="Z15" i="71" s="1"/>
  <c r="C15" i="71"/>
  <c r="Q14" i="71"/>
  <c r="Z14" i="71" s="1"/>
  <c r="J14" i="71"/>
  <c r="W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AB8" i="71" s="1"/>
  <c r="F8" i="71"/>
  <c r="AA8" i="71" s="1"/>
  <c r="H113" i="71" l="1"/>
  <c r="H37" i="71"/>
  <c r="AB37" i="71" s="1"/>
  <c r="J37" i="71"/>
  <c r="AC37" i="71" s="1"/>
  <c r="F37" i="71"/>
  <c r="AA37" i="71" s="1"/>
  <c r="F77" i="71"/>
  <c r="G77" i="71" s="1"/>
  <c r="H15" i="71"/>
  <c r="AB15" i="71" s="1"/>
  <c r="J15" i="71"/>
  <c r="AC15" i="71" s="1"/>
  <c r="F15" i="71"/>
  <c r="AA15" i="71" s="1"/>
  <c r="F81" i="71"/>
  <c r="G81" i="71" s="1"/>
  <c r="J19" i="71"/>
  <c r="F19" i="71"/>
  <c r="AA19" i="71" s="1"/>
  <c r="H19" i="71"/>
  <c r="AB19" i="71" s="1"/>
  <c r="F79" i="71"/>
  <c r="G79" i="71" s="1"/>
  <c r="J17" i="71"/>
  <c r="F17" i="71"/>
  <c r="AA17" i="71" s="1"/>
  <c r="H17" i="71"/>
  <c r="AB17" i="71" s="1"/>
  <c r="AC14" i="71"/>
  <c r="U13" i="71"/>
  <c r="K145" i="71"/>
  <c r="W8" i="71"/>
  <c r="S8" i="71"/>
  <c r="U8" i="71"/>
  <c r="U9" i="71"/>
  <c r="S10" i="71"/>
  <c r="W10" i="71"/>
  <c r="W12" i="71"/>
  <c r="S14" i="71"/>
  <c r="W15" i="71"/>
  <c r="S17" i="71"/>
  <c r="S9" i="71"/>
  <c r="W9" i="71"/>
  <c r="U10" i="71"/>
  <c r="S12" i="71"/>
  <c r="S15" i="71"/>
  <c r="AC19" i="71"/>
  <c r="W19" i="71"/>
  <c r="S19" i="71"/>
  <c r="U12" i="71"/>
  <c r="S13" i="71"/>
  <c r="W13" i="71"/>
  <c r="U14" i="71"/>
  <c r="U15"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A45" i="71"/>
  <c r="S45" i="71"/>
  <c r="AC45" i="71"/>
  <c r="W45" i="71"/>
  <c r="U45" i="71"/>
  <c r="U46" i="71"/>
  <c r="R47" i="71"/>
  <c r="V47" i="71"/>
  <c r="G54" i="71"/>
  <c r="H54" i="71" s="1"/>
  <c r="K141" i="71"/>
  <c r="K143" i="71"/>
  <c r="S46" i="71"/>
  <c r="W46" i="71"/>
  <c r="K144" i="71"/>
  <c r="M17" i="9"/>
  <c r="U17" i="71" l="1"/>
  <c r="W17" i="71"/>
  <c r="AC17" i="71"/>
  <c r="U19" i="71"/>
  <c r="I47" i="21"/>
  <c r="G47" i="21"/>
  <c r="E47" i="21"/>
  <c r="A3" i="3" l="1"/>
  <c r="K8" i="9" l="1"/>
  <c r="K7" i="9"/>
  <c r="K12" i="9" s="1"/>
  <c r="K6" i="9"/>
  <c r="K11" i="9" s="1"/>
  <c r="K5" i="9"/>
  <c r="K10" i="9" s="1"/>
  <c r="I7" i="21"/>
  <c r="G7" i="21"/>
  <c r="B12" i="4"/>
  <c r="C11" i="4"/>
  <c r="B27" i="1" l="1"/>
  <c r="B28" i="1" s="1"/>
  <c r="X27" i="70"/>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Y9" i="70" s="1"/>
  <c r="V10" i="70"/>
  <c r="V11" i="70"/>
  <c r="W9" i="70" s="1"/>
  <c r="V9" i="70"/>
  <c r="X7" i="70"/>
  <c r="X8" i="70"/>
  <c r="X6" i="70"/>
  <c r="Y6" i="70" s="1"/>
  <c r="V7" i="70"/>
  <c r="V8" i="70"/>
  <c r="V6" i="70"/>
  <c r="X3" i="70"/>
  <c r="X4" i="70"/>
  <c r="X5" i="70"/>
  <c r="X2" i="70"/>
  <c r="U26" i="70"/>
  <c r="U12" i="70"/>
  <c r="U9" i="70"/>
  <c r="U2" i="70"/>
  <c r="U6" i="70"/>
  <c r="C77" i="39"/>
  <c r="B7" i="4"/>
  <c r="B5" i="4"/>
  <c r="J20" i="70"/>
  <c r="J12" i="70"/>
  <c r="J9" i="70"/>
  <c r="J6" i="70"/>
  <c r="J2" i="70"/>
  <c r="W12" i="70" l="1"/>
  <c r="W17" i="70"/>
  <c r="W20" i="70"/>
  <c r="W26" i="70"/>
  <c r="Y20" i="70"/>
  <c r="Y2" i="70"/>
  <c r="Y26" i="70"/>
  <c r="W6" i="70"/>
  <c r="Y12" i="70"/>
  <c r="Y17" i="70"/>
  <c r="K13" i="3" s="1"/>
  <c r="F20" i="6" s="1"/>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I13" i="3" l="1"/>
  <c r="M13" i="3" s="1"/>
  <c r="F21" i="6" s="1"/>
  <c r="A16" i="55"/>
  <c r="A15" i="55"/>
  <c r="A10" i="55"/>
  <c r="A9" i="55"/>
  <c r="A8" i="55"/>
  <c r="A6" i="54"/>
  <c r="A8" i="54"/>
  <c r="A7" i="54"/>
  <c r="A27" i="51"/>
  <c r="F19" i="6" l="1"/>
  <c r="D5" i="46"/>
  <c r="L5" i="59" l="1"/>
  <c r="Q5" i="59" s="1"/>
  <c r="K5" i="59"/>
  <c r="J5" i="59"/>
  <c r="O5" i="59" s="1"/>
  <c r="I5" i="59"/>
  <c r="N6" i="59"/>
  <c r="O6" i="59"/>
  <c r="P6" i="59"/>
  <c r="Q6" i="59"/>
  <c r="N5" i="59"/>
  <c r="P5" i="59"/>
  <c r="K75" i="9" l="1"/>
  <c r="K6" i="4"/>
  <c r="O76" i="9" s="1"/>
  <c r="E10" i="67"/>
  <c r="F10" i="67"/>
  <c r="F13" i="67"/>
  <c r="F9" i="67"/>
  <c r="F11" i="67"/>
  <c r="B14" i="67"/>
  <c r="B9" i="67"/>
  <c r="B12" i="67"/>
  <c r="E9" i="67"/>
  <c r="E13" i="67"/>
  <c r="B11" i="67"/>
  <c r="B13" i="67"/>
  <c r="E8" i="67"/>
  <c r="F8" i="67"/>
  <c r="B10" i="67"/>
  <c r="F14" i="67"/>
  <c r="B8" i="67"/>
  <c r="E14" i="67"/>
  <c r="E12" i="67"/>
  <c r="F12" i="67"/>
  <c r="E11"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5" i="65"/>
  <c r="N6" i="65"/>
  <c r="N3" i="65"/>
  <c r="N4" i="65"/>
  <c r="J6" i="65"/>
  <c r="C4" i="65" l="1"/>
  <c r="B39" i="1" s="1"/>
  <c r="I4" i="65"/>
  <c r="J7" i="65"/>
  <c r="I3" i="65"/>
  <c r="I7" i="65"/>
  <c r="I5" i="65"/>
  <c r="J3" i="65"/>
  <c r="J4" i="65"/>
  <c r="J5" i="65"/>
  <c r="I6"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AA8" i="59" l="1"/>
  <c r="X9" i="59"/>
  <c r="AA9" i="59"/>
  <c r="X10" i="59"/>
  <c r="AA10" i="59"/>
  <c r="Y13" i="59"/>
  <c r="Z13" i="59" s="1"/>
  <c r="AB13" i="59"/>
  <c r="Y14" i="59"/>
  <c r="Z14" i="59" s="1"/>
  <c r="AB14"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2" i="36"/>
  <c r="U26" i="36"/>
  <c r="AC31" i="36"/>
  <c r="J33" i="36"/>
  <c r="W33" i="36" s="1"/>
  <c r="AC27" i="35"/>
  <c r="U31" i="35"/>
  <c r="S34" i="35"/>
  <c r="W24" i="35"/>
  <c r="S31" i="35"/>
  <c r="W31" i="35"/>
  <c r="U34" i="35"/>
  <c r="F36" i="34"/>
  <c r="S36" i="34" s="1"/>
  <c r="S34" i="34"/>
  <c r="W39" i="34"/>
  <c r="H39" i="33"/>
  <c r="AB39" i="33" s="1"/>
  <c r="F26" i="33"/>
  <c r="AA26" i="33" s="1"/>
  <c r="U33" i="33"/>
  <c r="W38" i="33"/>
  <c r="S40" i="33"/>
  <c r="S33" i="33"/>
  <c r="W33" i="33"/>
  <c r="U38" i="33"/>
  <c r="H39" i="37"/>
  <c r="AB39" i="37" s="1"/>
  <c r="AB27" i="35"/>
  <c r="S10" i="40"/>
  <c r="W10" i="40"/>
  <c r="S11" i="40"/>
  <c r="U11" i="40"/>
  <c r="S36" i="40"/>
  <c r="U36" i="40"/>
  <c r="S36" i="39"/>
  <c r="C29" i="39"/>
  <c r="C23" i="39"/>
  <c r="U36"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S10" i="21"/>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31" i="21"/>
  <c r="U46" i="21"/>
  <c r="AC30" i="21"/>
  <c r="W30" i="21"/>
  <c r="AB30" i="21"/>
  <c r="S28" i="21"/>
  <c r="AA28" i="21"/>
  <c r="AB14" i="21"/>
  <c r="U36" i="37"/>
  <c r="AB31" i="33"/>
  <c r="AC28"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W23" i="35"/>
  <c r="AC23" i="37"/>
  <c r="S27" i="37"/>
  <c r="U39" i="37"/>
  <c r="AC8" i="37"/>
  <c r="AC36" i="34"/>
  <c r="AB8" i="34"/>
  <c r="AC37" i="33"/>
  <c r="AA13" i="33"/>
  <c r="AC45" i="33"/>
  <c r="AA36" i="21"/>
  <c r="S39" i="33"/>
  <c r="F43" i="33"/>
  <c r="AA43" i="33" s="1"/>
  <c r="AA23" i="37"/>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BL131" i="3"/>
  <c r="G132" i="3"/>
  <c r="BA134" i="3"/>
  <c r="BL135" i="3"/>
  <c r="AZ135" i="3" s="1"/>
  <c r="G136" i="3"/>
  <c r="BA138" i="3"/>
  <c r="BL139" i="3"/>
  <c r="AZ139" i="3" s="1"/>
  <c r="G140" i="3"/>
  <c r="BA142" i="3"/>
  <c r="BL143" i="3"/>
  <c r="G144" i="3"/>
  <c r="BA146" i="3"/>
  <c r="AZ146" i="3"/>
  <c r="BL147" i="3"/>
  <c r="G148" i="3"/>
  <c r="BA150" i="3"/>
  <c r="BL151" i="3"/>
  <c r="BA153" i="3"/>
  <c r="BL154" i="3"/>
  <c r="G155" i="3"/>
  <c r="BA157" i="3"/>
  <c r="BL158" i="3"/>
  <c r="G159" i="3"/>
  <c r="BA161" i="3"/>
  <c r="AZ161" i="3" s="1"/>
  <c r="BL162" i="3"/>
  <c r="G163" i="3"/>
  <c r="BA165" i="3"/>
  <c r="BL166" i="3"/>
  <c r="G167" i="3"/>
  <c r="BA169" i="3"/>
  <c r="BL170" i="3"/>
  <c r="G171" i="3"/>
  <c r="BA173" i="3"/>
  <c r="BL174" i="3"/>
  <c r="G175" i="3"/>
  <c r="BA178" i="3"/>
  <c r="BL179" i="3"/>
  <c r="G180" i="3"/>
  <c r="AZ35" i="3"/>
  <c r="G537" i="3"/>
  <c r="BL181" i="3"/>
  <c r="G182" i="3"/>
  <c r="BA184" i="3"/>
  <c r="AZ184" i="3" s="1"/>
  <c r="BL185" i="3"/>
  <c r="G186" i="3"/>
  <c r="BA188" i="3"/>
  <c r="BL189" i="3"/>
  <c r="G190" i="3"/>
  <c r="BA192" i="3"/>
  <c r="AZ192" i="3" s="1"/>
  <c r="BL193" i="3"/>
  <c r="G194" i="3"/>
  <c r="BA196" i="3"/>
  <c r="AZ196" i="3" s="1"/>
  <c r="BL197" i="3"/>
  <c r="G198" i="3"/>
  <c r="BA200" i="3"/>
  <c r="AZ200" i="3" s="1"/>
  <c r="BL201" i="3"/>
  <c r="AZ201" i="3" s="1"/>
  <c r="AZ94" i="3"/>
  <c r="AZ110" i="3"/>
  <c r="G491" i="3"/>
  <c r="BA298" i="3"/>
  <c r="BA299" i="3"/>
  <c r="BL299" i="3"/>
  <c r="G300" i="3"/>
  <c r="G303" i="3"/>
  <c r="BL304" i="3"/>
  <c r="BA306" i="3"/>
  <c r="BA307" i="3"/>
  <c r="BL307" i="3"/>
  <c r="AZ307" i="3" s="1"/>
  <c r="G308" i="3"/>
  <c r="G319" i="3"/>
  <c r="BL320" i="3"/>
  <c r="BA322" i="3"/>
  <c r="AZ322" i="3" s="1"/>
  <c r="BA323" i="3"/>
  <c r="BL323" i="3"/>
  <c r="G324" i="3"/>
  <c r="G327" i="3"/>
  <c r="BL328" i="3"/>
  <c r="BA330" i="3"/>
  <c r="BA331" i="3"/>
  <c r="BL331" i="3"/>
  <c r="AZ331" i="3" s="1"/>
  <c r="G332" i="3"/>
  <c r="G335" i="3"/>
  <c r="BL336" i="3"/>
  <c r="BA338" i="3"/>
  <c r="AZ338" i="3" s="1"/>
  <c r="BA339" i="3"/>
  <c r="BL339" i="3"/>
  <c r="G340" i="3"/>
  <c r="G343" i="3"/>
  <c r="BL344" i="3"/>
  <c r="BA346" i="3"/>
  <c r="BA347" i="3"/>
  <c r="BL347" i="3"/>
  <c r="G348" i="3"/>
  <c r="G351" i="3"/>
  <c r="BL352" i="3"/>
  <c r="BA354" i="3"/>
  <c r="AZ354" i="3" s="1"/>
  <c r="BA355" i="3"/>
  <c r="BL355" i="3"/>
  <c r="G356" i="3"/>
  <c r="BA358" i="3"/>
  <c r="AZ358" i="3" s="1"/>
  <c r="BA359" i="3"/>
  <c r="BL359" i="3"/>
  <c r="G360" i="3"/>
  <c r="G361" i="3"/>
  <c r="BL362" i="3"/>
  <c r="BA364" i="3"/>
  <c r="BA365" i="3"/>
  <c r="BL365" i="3"/>
  <c r="G366" i="3"/>
  <c r="G369" i="3"/>
  <c r="BL370" i="3"/>
  <c r="BA372" i="3"/>
  <c r="AZ372" i="3" s="1"/>
  <c r="BA373" i="3"/>
  <c r="BL373" i="3"/>
  <c r="G374" i="3"/>
  <c r="G377" i="3"/>
  <c r="BL378" i="3"/>
  <c r="BA380" i="3"/>
  <c r="AZ380" i="3" s="1"/>
  <c r="BA381" i="3"/>
  <c r="AZ381" i="3" s="1"/>
  <c r="BL381" i="3"/>
  <c r="G382" i="3"/>
  <c r="G385" i="3"/>
  <c r="AZ199" i="3"/>
  <c r="AZ203" i="3"/>
  <c r="G523" i="3"/>
  <c r="BL297" i="3"/>
  <c r="G298" i="3"/>
  <c r="BA300" i="3"/>
  <c r="BL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BL321" i="3"/>
  <c r="G322" i="3"/>
  <c r="BA324" i="3"/>
  <c r="AZ324" i="3" s="1"/>
  <c r="BL325" i="3"/>
  <c r="G326" i="3"/>
  <c r="BA328" i="3"/>
  <c r="AZ328" i="3" s="1"/>
  <c r="BL329" i="3"/>
  <c r="G330" i="3"/>
  <c r="BA332" i="3"/>
  <c r="BL333" i="3"/>
  <c r="AZ333" i="3" s="1"/>
  <c r="G334" i="3"/>
  <c r="BA336" i="3"/>
  <c r="AZ336" i="3" s="1"/>
  <c r="BL337" i="3"/>
  <c r="AZ337" i="3" s="1"/>
  <c r="G338" i="3"/>
  <c r="BA340" i="3"/>
  <c r="BL341" i="3"/>
  <c r="G342" i="3"/>
  <c r="BA344" i="3"/>
  <c r="AZ344" i="3" s="1"/>
  <c r="BL345" i="3"/>
  <c r="G346" i="3"/>
  <c r="BA348" i="3"/>
  <c r="BL349" i="3"/>
  <c r="AZ349" i="3" s="1"/>
  <c r="G350" i="3"/>
  <c r="BA352" i="3"/>
  <c r="AZ352" i="3" s="1"/>
  <c r="BL353" i="3"/>
  <c r="G354" i="3"/>
  <c r="BA356" i="3"/>
  <c r="AZ356" i="3" s="1"/>
  <c r="BL357" i="3"/>
  <c r="G358" i="3"/>
  <c r="BA362" i="3"/>
  <c r="AZ362" i="3" s="1"/>
  <c r="BL363" i="3"/>
  <c r="AZ363" i="3" s="1"/>
  <c r="G364" i="3"/>
  <c r="BA366" i="3"/>
  <c r="BL367" i="3"/>
  <c r="AZ341" i="3"/>
  <c r="G368" i="3"/>
  <c r="BA370" i="3"/>
  <c r="BL371" i="3"/>
  <c r="G372" i="3"/>
  <c r="BA374" i="3"/>
  <c r="BL375" i="3"/>
  <c r="G376" i="3"/>
  <c r="BA378" i="3"/>
  <c r="BL379" i="3"/>
  <c r="G380" i="3"/>
  <c r="BA382" i="3"/>
  <c r="AZ382" i="3" s="1"/>
  <c r="BL383" i="3"/>
  <c r="G384" i="3"/>
  <c r="AZ274" i="3"/>
  <c r="AZ278" i="3"/>
  <c r="AZ290" i="3"/>
  <c r="AZ339" i="3"/>
  <c r="AZ351" i="3"/>
  <c r="AZ385" i="3"/>
  <c r="AZ426" i="3"/>
  <c r="AZ434" i="3"/>
  <c r="AZ475" i="3"/>
  <c r="H7" i="48"/>
  <c r="H113" i="46"/>
  <c r="H17" i="46"/>
  <c r="F33" i="46"/>
  <c r="F35" i="46"/>
  <c r="F37" i="46"/>
  <c r="H16" i="48"/>
  <c r="H9" i="48"/>
  <c r="H8" i="48"/>
  <c r="C12" i="46"/>
  <c r="AB16" i="35"/>
  <c r="AA43" i="21"/>
  <c r="AA13" i="40"/>
  <c r="E78" i="40"/>
  <c r="F78" i="40" s="1"/>
  <c r="G78" i="40" s="1"/>
  <c r="H78" i="40" s="1"/>
  <c r="I78" i="40" s="1"/>
  <c r="J78" i="40" s="1"/>
  <c r="K78" i="40" s="1"/>
  <c r="L78" i="40" s="1"/>
  <c r="M78" i="40" s="1"/>
  <c r="BH5" i="3"/>
  <c r="R16" i="4"/>
  <c r="P16" i="4"/>
  <c r="D3" i="35"/>
  <c r="G4" i="4"/>
  <c r="S37" i="34"/>
  <c r="J16" i="35"/>
  <c r="W16" i="35" s="1"/>
  <c r="AC26" i="36"/>
  <c r="W25" i="35"/>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U19" i="39" s="1"/>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BL570" i="3"/>
  <c r="BL13"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s="1"/>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BL567" i="3"/>
  <c r="BA567" i="3"/>
  <c r="BL566" i="3"/>
  <c r="AZ566" i="3" s="1"/>
  <c r="BL565" i="3"/>
  <c r="AZ565" i="3" s="1"/>
  <c r="BA564" i="3"/>
  <c r="BA563" i="3"/>
  <c r="AZ563" i="3" s="1"/>
  <c r="BL554" i="3"/>
  <c r="AZ554" i="3" s="1"/>
  <c r="BA553" i="3"/>
  <c r="AZ553" i="3" s="1"/>
  <c r="BA552" i="3"/>
  <c r="AZ552" i="3" s="1"/>
  <c r="BL549" i="3"/>
  <c r="BA549" i="3"/>
  <c r="BL548" i="3"/>
  <c r="BA548" i="3"/>
  <c r="BL547" i="3"/>
  <c r="BA547" i="3"/>
  <c r="BL539" i="3"/>
  <c r="BA539" i="3"/>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BL521" i="3"/>
  <c r="AZ521" i="3" s="1"/>
  <c r="BA519" i="3"/>
  <c r="AZ519" i="3" s="1"/>
  <c r="BL518" i="3"/>
  <c r="BA518" i="3"/>
  <c r="AZ518" i="3" s="1"/>
  <c r="BL517" i="3"/>
  <c r="BA517" i="3"/>
  <c r="AZ517" i="3" s="1"/>
  <c r="BL515" i="3"/>
  <c r="BA515" i="3"/>
  <c r="BA514" i="3"/>
  <c r="AZ514" i="3" s="1"/>
  <c r="BL513" i="3"/>
  <c r="BA513" i="3"/>
  <c r="AZ513" i="3"/>
  <c r="BL512" i="3"/>
  <c r="AZ512" i="3"/>
  <c r="BA511" i="3"/>
  <c r="AZ511" i="3"/>
  <c r="BA510" i="3"/>
  <c r="BL509" i="3"/>
  <c r="AZ509" i="3" s="1"/>
  <c r="BL507" i="3"/>
  <c r="BA507" i="3"/>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BL481" i="3"/>
  <c r="BJ5" i="3"/>
  <c r="BA481" i="3"/>
  <c r="AZ481" i="3" s="1"/>
  <c r="BB5" i="3"/>
  <c r="BL19" i="3"/>
  <c r="AZ19" i="3" s="1"/>
  <c r="BA18" i="3"/>
  <c r="M22" i="44"/>
  <c r="F114" i="34"/>
  <c r="G114" i="34" s="1"/>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AZ431" i="3"/>
  <c r="B41" i="1"/>
  <c r="J42" i="40"/>
  <c r="AC42" i="40" s="1"/>
  <c r="J40" i="40"/>
  <c r="AC40" i="40" s="1"/>
  <c r="J34" i="40"/>
  <c r="AC34" i="40" s="1"/>
  <c r="H16" i="40"/>
  <c r="AB16" i="40" s="1"/>
  <c r="H14" i="40"/>
  <c r="U14" i="40" s="1"/>
  <c r="F32" i="40"/>
  <c r="AA32" i="40" s="1"/>
  <c r="AZ433" i="3"/>
  <c r="AZ436" i="3"/>
  <c r="M1" i="46"/>
  <c r="M6" i="46"/>
  <c r="M10" i="46"/>
  <c r="N2" i="46"/>
  <c r="N5" i="46"/>
  <c r="F58" i="46" s="1"/>
  <c r="F47" i="46"/>
  <c r="H49" i="46" s="1"/>
  <c r="N7" i="46"/>
  <c r="AZ474" i="3"/>
  <c r="AZ477" i="3"/>
  <c r="AZ276" i="3"/>
  <c r="AZ281" i="3"/>
  <c r="AZ289" i="3"/>
  <c r="AZ292" i="3"/>
  <c r="M7" i="46"/>
  <c r="M11" i="46"/>
  <c r="N3" i="46"/>
  <c r="N6" i="46"/>
  <c r="N10" i="46"/>
  <c r="AZ56" i="3"/>
  <c r="AZ112" i="3"/>
  <c r="J13" i="40"/>
  <c r="W13" i="40" s="1"/>
  <c r="W40" i="40"/>
  <c r="F34" i="44"/>
  <c r="F30" i="44"/>
  <c r="F27" i="43"/>
  <c r="F31" i="43"/>
  <c r="F66" i="9"/>
  <c r="P72" i="9" s="1"/>
  <c r="M20" i="44"/>
  <c r="F71" i="9"/>
  <c r="D86" i="9"/>
  <c r="F72" i="9"/>
  <c r="F70" i="9"/>
  <c r="AB32"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AB34" i="40"/>
  <c r="AB42" i="40"/>
  <c r="U42" i="40"/>
  <c r="AC16" i="40"/>
  <c r="W32" i="40"/>
  <c r="H25" i="40"/>
  <c r="AB25" i="40" s="1"/>
  <c r="F94" i="40"/>
  <c r="G94" i="40" s="1"/>
  <c r="U47" i="39"/>
  <c r="W15" i="39"/>
  <c r="J37" i="34"/>
  <c r="AC37" i="34" s="1"/>
  <c r="J36" i="33"/>
  <c r="W36" i="33" s="1"/>
  <c r="S41" i="40"/>
  <c r="AB23" i="40"/>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AC15" i="34"/>
  <c r="U20" i="35"/>
  <c r="AB20" i="35"/>
  <c r="D73" i="9"/>
  <c r="N73" i="9" s="1"/>
  <c r="G11" i="1"/>
  <c r="AP11" i="1"/>
  <c r="J51" i="15"/>
  <c r="B11" i="1"/>
  <c r="E11" i="1" s="1"/>
  <c r="K11" i="1"/>
  <c r="M11" i="1" s="1"/>
  <c r="B9" i="1"/>
  <c r="E9" i="1" s="1"/>
  <c r="K9" i="1"/>
  <c r="M9" i="1" s="1"/>
  <c r="B7" i="1"/>
  <c r="E7" i="1" s="1"/>
  <c r="K7" i="1"/>
  <c r="M7" i="1" s="1"/>
  <c r="O7" i="1" s="1"/>
  <c r="P7" i="1" s="1"/>
  <c r="C20" i="43"/>
  <c r="E2" i="65"/>
  <c r="H47" i="46" l="1"/>
  <c r="BA437" i="3"/>
  <c r="AZ437" i="3" s="1"/>
  <c r="BA438" i="3"/>
  <c r="AZ438" i="3" s="1"/>
  <c r="BA439" i="3"/>
  <c r="AZ439" i="3" s="1"/>
  <c r="BA441" i="3"/>
  <c r="BL441" i="3"/>
  <c r="BL443" i="3"/>
  <c r="G444" i="3"/>
  <c r="BA445" i="3"/>
  <c r="BL445" i="3"/>
  <c r="BL447" i="3"/>
  <c r="G448" i="3"/>
  <c r="BA449" i="3"/>
  <c r="G450" i="3"/>
  <c r="BL451" i="3"/>
  <c r="BA453" i="3"/>
  <c r="G454" i="3"/>
  <c r="BA455" i="3"/>
  <c r="G456" i="3"/>
  <c r="BL457" i="3"/>
  <c r="BL459" i="3"/>
  <c r="G462" i="3"/>
  <c r="BL463" i="3"/>
  <c r="BA319" i="3"/>
  <c r="AZ319" i="3" s="1"/>
  <c r="BL319" i="3"/>
  <c r="G320" i="3"/>
  <c r="BL360" i="3"/>
  <c r="G363" i="3"/>
  <c r="BL369" i="3"/>
  <c r="BA371" i="3"/>
  <c r="BA375" i="3"/>
  <c r="AZ375" i="3" s="1"/>
  <c r="G207" i="3"/>
  <c r="BA222" i="3"/>
  <c r="BL222" i="3"/>
  <c r="BL224" i="3"/>
  <c r="G225" i="3"/>
  <c r="BA226" i="3"/>
  <c r="BL226" i="3"/>
  <c r="BA227" i="3"/>
  <c r="AZ227" i="3" s="1"/>
  <c r="BA228" i="3"/>
  <c r="AZ228" i="3" s="1"/>
  <c r="BA229" i="3"/>
  <c r="AZ229" i="3" s="1"/>
  <c r="BA230" i="3"/>
  <c r="G231" i="3"/>
  <c r="BL232" i="3"/>
  <c r="BA234" i="3"/>
  <c r="G235" i="3"/>
  <c r="BL236" i="3"/>
  <c r="G237" i="3"/>
  <c r="BA238" i="3"/>
  <c r="BL238" i="3"/>
  <c r="BL240" i="3"/>
  <c r="G241" i="3"/>
  <c r="BA242" i="3"/>
  <c r="BL242" i="3"/>
  <c r="BA243" i="3"/>
  <c r="AZ243" i="3" s="1"/>
  <c r="BA244" i="3"/>
  <c r="AZ244" i="3" s="1"/>
  <c r="BA245" i="3"/>
  <c r="AZ245" i="3" s="1"/>
  <c r="BA247" i="3"/>
  <c r="AZ247" i="3" s="1"/>
  <c r="BL247" i="3"/>
  <c r="BA248" i="3"/>
  <c r="AZ248" i="3" s="1"/>
  <c r="BA249" i="3"/>
  <c r="AZ249" i="3" s="1"/>
  <c r="BL251" i="3"/>
  <c r="G252" i="3"/>
  <c r="BL253" i="3"/>
  <c r="G254" i="3"/>
  <c r="BA255" i="3"/>
  <c r="G256" i="3"/>
  <c r="BL257" i="3"/>
  <c r="G258" i="3"/>
  <c r="BL259" i="3"/>
  <c r="BL261" i="3"/>
  <c r="G264" i="3"/>
  <c r="BL265" i="3"/>
  <c r="G270" i="3"/>
  <c r="G295" i="3"/>
  <c r="G117" i="3"/>
  <c r="G119" i="3"/>
  <c r="BL120" i="3"/>
  <c r="G123" i="3"/>
  <c r="BA124" i="3"/>
  <c r="G125" i="3"/>
  <c r="G127" i="3"/>
  <c r="BL128" i="3"/>
  <c r="G129" i="3"/>
  <c r="BL130" i="3"/>
  <c r="BA132" i="3"/>
  <c r="BL132" i="3"/>
  <c r="BA133" i="3"/>
  <c r="AZ133" i="3" s="1"/>
  <c r="AZ567" i="3"/>
  <c r="AZ568" i="3"/>
  <c r="AZ379" i="3"/>
  <c r="AZ371" i="3"/>
  <c r="AZ340" i="3"/>
  <c r="AZ364" i="3"/>
  <c r="AZ359" i="3"/>
  <c r="AZ323" i="3"/>
  <c r="AZ130" i="3"/>
  <c r="AZ360" i="3"/>
  <c r="AZ343" i="3"/>
  <c r="AZ493" i="3"/>
  <c r="AZ520" i="3"/>
  <c r="AZ557" i="3"/>
  <c r="AC13" i="36"/>
  <c r="U30" i="33"/>
  <c r="AB13" i="35"/>
  <c r="AA38" i="37"/>
  <c r="AC40" i="21"/>
  <c r="W8" i="21"/>
  <c r="G572" i="3"/>
  <c r="G570" i="3"/>
  <c r="F9" i="36"/>
  <c r="AA9" i="36" s="1"/>
  <c r="J23" i="36"/>
  <c r="J25" i="37"/>
  <c r="G568" i="3"/>
  <c r="G559" i="3"/>
  <c r="G555" i="3"/>
  <c r="G548" i="3"/>
  <c r="G519" i="3"/>
  <c r="G512" i="3"/>
  <c r="G511" i="3"/>
  <c r="G481" i="3"/>
  <c r="G393" i="3"/>
  <c r="BL394" i="3"/>
  <c r="G417" i="3"/>
  <c r="BL418" i="3"/>
  <c r="BA479" i="3"/>
  <c r="AZ479" i="3" s="1"/>
  <c r="BA297" i="3"/>
  <c r="AZ297" i="3" s="1"/>
  <c r="BA301" i="3"/>
  <c r="AZ301" i="3" s="1"/>
  <c r="BL326" i="3"/>
  <c r="AZ326" i="3" s="1"/>
  <c r="G329" i="3"/>
  <c r="G331" i="3"/>
  <c r="G333" i="3"/>
  <c r="BL334" i="3"/>
  <c r="G347" i="3"/>
  <c r="G349" i="3"/>
  <c r="BL209" i="3"/>
  <c r="G210" i="3"/>
  <c r="BL211" i="3"/>
  <c r="BL213" i="3"/>
  <c r="G216" i="3"/>
  <c r="BL217" i="3"/>
  <c r="BL134" i="3"/>
  <c r="AZ134" i="3" s="1"/>
  <c r="BA136" i="3"/>
  <c r="AZ136" i="3" s="1"/>
  <c r="BA137" i="3"/>
  <c r="AZ137" i="3" s="1"/>
  <c r="BL138" i="3"/>
  <c r="AZ138" i="3" s="1"/>
  <c r="BL141" i="3"/>
  <c r="G142" i="3"/>
  <c r="BA143" i="3"/>
  <c r="AZ143" i="3" s="1"/>
  <c r="BA145" i="3"/>
  <c r="BL145" i="3"/>
  <c r="BA147" i="3"/>
  <c r="AZ147" i="3" s="1"/>
  <c r="BL149" i="3"/>
  <c r="G152" i="3"/>
  <c r="BL153" i="3"/>
  <c r="AZ153" i="3" s="1"/>
  <c r="BA155" i="3"/>
  <c r="BL155" i="3"/>
  <c r="BL156" i="3"/>
  <c r="G157" i="3"/>
  <c r="BA158" i="3"/>
  <c r="AZ158" i="3" s="1"/>
  <c r="BA160" i="3"/>
  <c r="BL160" i="3"/>
  <c r="BA162" i="3"/>
  <c r="AZ162" i="3" s="1"/>
  <c r="BA164" i="3"/>
  <c r="G165" i="3"/>
  <c r="BA168" i="3"/>
  <c r="G169" i="3"/>
  <c r="G177" i="3"/>
  <c r="BL178" i="3"/>
  <c r="AZ178" i="3" s="1"/>
  <c r="BL180" i="3"/>
  <c r="G181" i="3"/>
  <c r="BA183" i="3"/>
  <c r="AZ183" i="3" s="1"/>
  <c r="BL183" i="3"/>
  <c r="BA185" i="3"/>
  <c r="AZ185" i="3" s="1"/>
  <c r="BA187" i="3"/>
  <c r="G188" i="3"/>
  <c r="G192" i="3"/>
  <c r="G23" i="3"/>
  <c r="G25" i="3"/>
  <c r="BA26" i="3"/>
  <c r="G27" i="3"/>
  <c r="BL28" i="3"/>
  <c r="G39" i="3"/>
  <c r="G41" i="3"/>
  <c r="BA42" i="3"/>
  <c r="G43" i="3"/>
  <c r="BL44" i="3"/>
  <c r="BL51" i="3"/>
  <c r="G62" i="3"/>
  <c r="BL63" i="3"/>
  <c r="G68" i="3"/>
  <c r="BA69" i="3"/>
  <c r="BL71" i="3"/>
  <c r="BL73" i="3"/>
  <c r="BA75" i="3"/>
  <c r="G76" i="3"/>
  <c r="BA77" i="3"/>
  <c r="G78" i="3"/>
  <c r="BA79" i="3"/>
  <c r="G80" i="3"/>
  <c r="BA81" i="3"/>
  <c r="G82" i="3"/>
  <c r="BL83" i="3"/>
  <c r="BA85" i="3"/>
  <c r="G86" i="3"/>
  <c r="BL87" i="3"/>
  <c r="G98" i="3"/>
  <c r="G100" i="3"/>
  <c r="BA101" i="3"/>
  <c r="G102" i="3"/>
  <c r="BL103" i="3"/>
  <c r="AC9" i="34"/>
  <c r="W9" i="34"/>
  <c r="H113" i="21"/>
  <c r="F37" i="21"/>
  <c r="S37" i="21" s="1"/>
  <c r="J37" i="21"/>
  <c r="W37" i="21" s="1"/>
  <c r="H37" i="21"/>
  <c r="U37" i="21" s="1"/>
  <c r="AZ378" i="3"/>
  <c r="AZ320" i="3"/>
  <c r="AZ373" i="3"/>
  <c r="AZ365" i="3"/>
  <c r="AZ355" i="3"/>
  <c r="AZ347" i="3"/>
  <c r="AZ299" i="3"/>
  <c r="AZ377" i="3"/>
  <c r="AZ361" i="3"/>
  <c r="AZ303" i="3"/>
  <c r="AC41" i="34"/>
  <c r="AZ510" i="3"/>
  <c r="AZ543" i="3"/>
  <c r="AA27" i="33"/>
  <c r="W31" i="34"/>
  <c r="S46" i="21"/>
  <c r="AB28" i="36"/>
  <c r="G571" i="3"/>
  <c r="J35" i="21"/>
  <c r="F9" i="34"/>
  <c r="AA9" i="34" s="1"/>
  <c r="F9" i="35"/>
  <c r="AZ489" i="3"/>
  <c r="AZ490" i="3"/>
  <c r="AZ496" i="3"/>
  <c r="AZ506" i="3"/>
  <c r="AZ507" i="3"/>
  <c r="AZ523" i="3"/>
  <c r="AZ539" i="3"/>
  <c r="AZ300" i="3"/>
  <c r="G389" i="3"/>
  <c r="BL390" i="3"/>
  <c r="G391" i="3"/>
  <c r="BA392" i="3"/>
  <c r="BL392" i="3"/>
  <c r="BA393" i="3"/>
  <c r="AZ393" i="3" s="1"/>
  <c r="BA394" i="3"/>
  <c r="AZ394" i="3" s="1"/>
  <c r="BL396" i="3"/>
  <c r="G397" i="3"/>
  <c r="G399" i="3"/>
  <c r="BL403" i="3"/>
  <c r="G404" i="3"/>
  <c r="G407" i="3"/>
  <c r="G410" i="3"/>
  <c r="G413" i="3"/>
  <c r="BL414" i="3"/>
  <c r="G415" i="3"/>
  <c r="BA416" i="3"/>
  <c r="BL416" i="3"/>
  <c r="BA417" i="3"/>
  <c r="AZ417" i="3" s="1"/>
  <c r="BA418" i="3"/>
  <c r="AZ418" i="3" s="1"/>
  <c r="BL420" i="3"/>
  <c r="G421" i="3"/>
  <c r="BA422" i="3"/>
  <c r="BL422" i="3"/>
  <c r="G423" i="3"/>
  <c r="G426" i="3"/>
  <c r="G429" i="3"/>
  <c r="G431" i="3"/>
  <c r="G436" i="3"/>
  <c r="G441" i="3"/>
  <c r="G443" i="3"/>
  <c r="BL444" i="3"/>
  <c r="G445" i="3"/>
  <c r="G447" i="3"/>
  <c r="BA448" i="3"/>
  <c r="BL448" i="3"/>
  <c r="BA450" i="3"/>
  <c r="BL450" i="3"/>
  <c r="BA451" i="3"/>
  <c r="AZ451" i="3" s="1"/>
  <c r="BA452" i="3"/>
  <c r="AZ452" i="3" s="1"/>
  <c r="BA454" i="3"/>
  <c r="BL454" i="3"/>
  <c r="BA456" i="3"/>
  <c r="BL456" i="3"/>
  <c r="BA457" i="3"/>
  <c r="AZ457" i="3" s="1"/>
  <c r="BA458" i="3"/>
  <c r="AZ458" i="3" s="1"/>
  <c r="BA459" i="3"/>
  <c r="AZ459" i="3" s="1"/>
  <c r="BA461" i="3"/>
  <c r="BL461" i="3"/>
  <c r="BA462" i="3"/>
  <c r="AZ462" i="3" s="1"/>
  <c r="BA463" i="3"/>
  <c r="AZ463" i="3" s="1"/>
  <c r="BL465" i="3"/>
  <c r="G466" i="3"/>
  <c r="BL467" i="3"/>
  <c r="G468" i="3"/>
  <c r="G470" i="3"/>
  <c r="BL471" i="3"/>
  <c r="G472" i="3"/>
  <c r="G477" i="3"/>
  <c r="G305" i="3"/>
  <c r="BL306" i="3"/>
  <c r="AZ306" i="3" s="1"/>
  <c r="BA309" i="3"/>
  <c r="AZ309" i="3" s="1"/>
  <c r="G317" i="3"/>
  <c r="BL332" i="3"/>
  <c r="AZ332" i="3" s="1"/>
  <c r="BA334" i="3"/>
  <c r="AZ334" i="3" s="1"/>
  <c r="G345" i="3"/>
  <c r="BL346" i="3"/>
  <c r="AZ346" i="3" s="1"/>
  <c r="G569" i="3"/>
  <c r="G564" i="3"/>
  <c r="G551" i="3"/>
  <c r="G547" i="3"/>
  <c r="G543" i="3"/>
  <c r="G524" i="3"/>
  <c r="G520" i="3"/>
  <c r="G503" i="3"/>
  <c r="G500" i="3"/>
  <c r="G486" i="3"/>
  <c r="G482" i="3"/>
  <c r="K8" i="1"/>
  <c r="M8" i="1" s="1"/>
  <c r="O8" i="1" s="1"/>
  <c r="P8" i="1" s="1"/>
  <c r="D3" i="71"/>
  <c r="BL350" i="3"/>
  <c r="BA353" i="3"/>
  <c r="AZ353" i="3" s="1"/>
  <c r="BA357" i="3"/>
  <c r="AZ357" i="3" s="1"/>
  <c r="BL366" i="3"/>
  <c r="AZ366" i="3" s="1"/>
  <c r="G367" i="3"/>
  <c r="BA369" i="3"/>
  <c r="AZ369" i="3" s="1"/>
  <c r="G375" i="3"/>
  <c r="BL376" i="3"/>
  <c r="AZ376" i="3" s="1"/>
  <c r="G379" i="3"/>
  <c r="G387" i="3"/>
  <c r="BL388" i="3"/>
  <c r="G205" i="3"/>
  <c r="BA206" i="3"/>
  <c r="BL206" i="3"/>
  <c r="BL208" i="3"/>
  <c r="G209" i="3"/>
  <c r="BA210" i="3"/>
  <c r="BL210" i="3"/>
  <c r="BA211" i="3"/>
  <c r="AZ211" i="3" s="1"/>
  <c r="BA212" i="3"/>
  <c r="AZ212" i="3" s="1"/>
  <c r="BA213" i="3"/>
  <c r="AZ213" i="3" s="1"/>
  <c r="BA215" i="3"/>
  <c r="BL215" i="3"/>
  <c r="BA216" i="3"/>
  <c r="AZ216" i="3" s="1"/>
  <c r="BA217" i="3"/>
  <c r="AZ217" i="3" s="1"/>
  <c r="BL219" i="3"/>
  <c r="G220" i="3"/>
  <c r="BL221" i="3"/>
  <c r="G222" i="3"/>
  <c r="G224" i="3"/>
  <c r="BL225" i="3"/>
  <c r="G226" i="3"/>
  <c r="BA231" i="3"/>
  <c r="BL231" i="3"/>
  <c r="BA232" i="3"/>
  <c r="AZ232" i="3" s="1"/>
  <c r="BA233" i="3"/>
  <c r="AZ233" i="3" s="1"/>
  <c r="BL235" i="3"/>
  <c r="G236" i="3"/>
  <c r="BL237" i="3"/>
  <c r="G238" i="3"/>
  <c r="G240" i="3"/>
  <c r="BL241" i="3"/>
  <c r="G242" i="3"/>
  <c r="G247" i="3"/>
  <c r="G251" i="3"/>
  <c r="BL252" i="3"/>
  <c r="G253" i="3"/>
  <c r="BA254" i="3"/>
  <c r="BL254" i="3"/>
  <c r="BL256" i="3"/>
  <c r="G257" i="3"/>
  <c r="BA258" i="3"/>
  <c r="BL258" i="3"/>
  <c r="BA259" i="3"/>
  <c r="AZ259" i="3" s="1"/>
  <c r="BA260" i="3"/>
  <c r="AZ260" i="3" s="1"/>
  <c r="BA261" i="3"/>
  <c r="AZ261" i="3" s="1"/>
  <c r="BA263" i="3"/>
  <c r="BL263" i="3"/>
  <c r="BA264" i="3"/>
  <c r="AZ264" i="3" s="1"/>
  <c r="BA265" i="3"/>
  <c r="AZ265" i="3" s="1"/>
  <c r="BL267" i="3"/>
  <c r="G268" i="3"/>
  <c r="BA269" i="3"/>
  <c r="BL269" i="3"/>
  <c r="BL271" i="3"/>
  <c r="G272" i="3"/>
  <c r="G274" i="3"/>
  <c r="G278" i="3"/>
  <c r="G281" i="3"/>
  <c r="G283" i="3"/>
  <c r="BL284" i="3"/>
  <c r="G285" i="3"/>
  <c r="G288" i="3"/>
  <c r="G292" i="3"/>
  <c r="BA294" i="3"/>
  <c r="BL294" i="3"/>
  <c r="BL296" i="3"/>
  <c r="G113" i="3"/>
  <c r="BA116" i="3"/>
  <c r="BL116" i="3"/>
  <c r="BA117" i="3"/>
  <c r="AZ117" i="3" s="1"/>
  <c r="BL118" i="3"/>
  <c r="AZ118" i="3" s="1"/>
  <c r="BA120" i="3"/>
  <c r="AZ120" i="3" s="1"/>
  <c r="BA121" i="3"/>
  <c r="AZ121" i="3" s="1"/>
  <c r="BL122" i="3"/>
  <c r="AZ122" i="3" s="1"/>
  <c r="BL125" i="3"/>
  <c r="G126" i="3"/>
  <c r="BA127" i="3"/>
  <c r="AZ127" i="3" s="1"/>
  <c r="BA129" i="3"/>
  <c r="BL129" i="3"/>
  <c r="BA131" i="3"/>
  <c r="AZ131" i="3" s="1"/>
  <c r="G141" i="3"/>
  <c r="G143" i="3"/>
  <c r="BL144" i="3"/>
  <c r="G145" i="3"/>
  <c r="BA148" i="3"/>
  <c r="BL148" i="3"/>
  <c r="BA149" i="3"/>
  <c r="AZ149" i="3" s="1"/>
  <c r="BL150" i="3"/>
  <c r="AZ150" i="3" s="1"/>
  <c r="G151" i="3"/>
  <c r="BA152" i="3"/>
  <c r="BL152" i="3"/>
  <c r="BA154" i="3"/>
  <c r="AZ154" i="3" s="1"/>
  <c r="G158" i="3"/>
  <c r="BL159" i="3"/>
  <c r="G160" i="3"/>
  <c r="BA163" i="3"/>
  <c r="BL163" i="3"/>
  <c r="BL165" i="3"/>
  <c r="AZ165" i="3" s="1"/>
  <c r="G166" i="3"/>
  <c r="BA167" i="3"/>
  <c r="AZ167" i="3" s="1"/>
  <c r="BL169" i="3"/>
  <c r="AZ169" i="3" s="1"/>
  <c r="G170" i="3"/>
  <c r="BL172" i="3"/>
  <c r="G173" i="3"/>
  <c r="BA174" i="3"/>
  <c r="AZ174" i="3" s="1"/>
  <c r="BA176" i="3"/>
  <c r="BL176" i="3"/>
  <c r="BA177" i="3"/>
  <c r="BL177" i="3"/>
  <c r="BA179" i="3"/>
  <c r="AZ179" i="3" s="1"/>
  <c r="G183" i="3"/>
  <c r="BA186" i="3"/>
  <c r="BL186" i="3"/>
  <c r="BL188" i="3"/>
  <c r="AZ188" i="3" s="1"/>
  <c r="G189" i="3"/>
  <c r="BA191" i="3"/>
  <c r="BL191" i="3"/>
  <c r="BA193" i="3"/>
  <c r="AZ193" i="3" s="1"/>
  <c r="G196" i="3"/>
  <c r="G199" i="3"/>
  <c r="G21" i="3"/>
  <c r="BA22" i="3"/>
  <c r="BL22" i="3"/>
  <c r="BA24" i="3"/>
  <c r="BL24" i="3"/>
  <c r="BA25" i="3"/>
  <c r="AZ25" i="3" s="1"/>
  <c r="BA27" i="3"/>
  <c r="BL27" i="3"/>
  <c r="BA28" i="3"/>
  <c r="AZ28" i="3" s="1"/>
  <c r="BL30" i="3"/>
  <c r="G31" i="3"/>
  <c r="BL32" i="3"/>
  <c r="G33" i="3"/>
  <c r="G37" i="3"/>
  <c r="BA38" i="3"/>
  <c r="BL38" i="3"/>
  <c r="BA40" i="3"/>
  <c r="BL40" i="3"/>
  <c r="BA41" i="3"/>
  <c r="AZ41" i="3" s="1"/>
  <c r="BA43" i="3"/>
  <c r="BL43" i="3"/>
  <c r="BA44" i="3"/>
  <c r="AZ44" i="3" s="1"/>
  <c r="BL46" i="3"/>
  <c r="G47" i="3"/>
  <c r="BL48" i="3"/>
  <c r="G49" i="3"/>
  <c r="BA50" i="3"/>
  <c r="AZ50" i="3" s="1"/>
  <c r="BA51" i="3"/>
  <c r="AZ51" i="3" s="1"/>
  <c r="BL53" i="3"/>
  <c r="G54" i="3"/>
  <c r="G56" i="3"/>
  <c r="G60" i="3"/>
  <c r="BA61" i="3"/>
  <c r="BL61" i="3"/>
  <c r="BA62" i="3"/>
  <c r="AZ62" i="3" s="1"/>
  <c r="BA63" i="3"/>
  <c r="AZ63" i="3" s="1"/>
  <c r="BL65" i="3"/>
  <c r="G66" i="3"/>
  <c r="BA67" i="3"/>
  <c r="BL67" i="3"/>
  <c r="BA68" i="3"/>
  <c r="AZ68" i="3" s="1"/>
  <c r="BA70" i="3"/>
  <c r="AZ70" i="3" s="1"/>
  <c r="BA71" i="3"/>
  <c r="AZ71" i="3" s="1"/>
  <c r="BA73" i="3"/>
  <c r="AZ73" i="3" s="1"/>
  <c r="BA74" i="3"/>
  <c r="AZ74" i="3" s="1"/>
  <c r="BA76" i="3"/>
  <c r="AZ76" i="3" s="1"/>
  <c r="BA78" i="3"/>
  <c r="BL78"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BL102" i="3"/>
  <c r="BA103" i="3"/>
  <c r="AZ103" i="3" s="1"/>
  <c r="BL105" i="3"/>
  <c r="G106" i="3"/>
  <c r="BL107" i="3"/>
  <c r="G108" i="3"/>
  <c r="G112" i="3"/>
  <c r="C42" i="1"/>
  <c r="C7" i="71"/>
  <c r="C58" i="71" s="1"/>
  <c r="AB44" i="21"/>
  <c r="U43" i="21"/>
  <c r="AA31" i="33"/>
  <c r="S31" i="33"/>
  <c r="W24" i="36"/>
  <c r="AC24" i="36"/>
  <c r="AC39" i="37"/>
  <c r="W39" i="37"/>
  <c r="U14" i="37"/>
  <c r="AB14" i="37"/>
  <c r="AZ500" i="3"/>
  <c r="W12" i="36"/>
  <c r="AC12" i="36"/>
  <c r="AB34" i="36"/>
  <c r="U34" i="36"/>
  <c r="K143" i="21"/>
  <c r="K141" i="21"/>
  <c r="K144" i="21"/>
  <c r="AZ345" i="3"/>
  <c r="AZ329" i="3"/>
  <c r="AZ305" i="3"/>
  <c r="AZ564" i="3"/>
  <c r="AZ502" i="3"/>
  <c r="AZ550" i="3"/>
  <c r="AZ556" i="3"/>
  <c r="BF5" i="3"/>
  <c r="A14" i="55"/>
  <c r="B65" i="63" s="1"/>
  <c r="BA389" i="3"/>
  <c r="AZ389" i="3" s="1"/>
  <c r="BA390" i="3"/>
  <c r="AZ390" i="3" s="1"/>
  <c r="BA391" i="3"/>
  <c r="AZ391" i="3" s="1"/>
  <c r="G394" i="3"/>
  <c r="G395" i="3"/>
  <c r="BL395" i="3"/>
  <c r="BA396" i="3"/>
  <c r="AZ396" i="3" s="1"/>
  <c r="BL398" i="3"/>
  <c r="AZ398" i="3" s="1"/>
  <c r="G401" i="3"/>
  <c r="BA402" i="3"/>
  <c r="AZ402" i="3" s="1"/>
  <c r="BA403" i="3"/>
  <c r="AZ403" i="3" s="1"/>
  <c r="G406" i="3"/>
  <c r="BL406" i="3"/>
  <c r="G409" i="3"/>
  <c r="BL409" i="3"/>
  <c r="G412" i="3"/>
  <c r="BL412" i="3"/>
  <c r="BA413" i="3"/>
  <c r="AZ413" i="3" s="1"/>
  <c r="BA414" i="3"/>
  <c r="AZ414" i="3" s="1"/>
  <c r="BA415" i="3"/>
  <c r="AZ415" i="3" s="1"/>
  <c r="G418" i="3"/>
  <c r="G419" i="3"/>
  <c r="BL419" i="3"/>
  <c r="BA420" i="3"/>
  <c r="AZ420" i="3" s="1"/>
  <c r="S17" i="34"/>
  <c r="W23" i="40"/>
  <c r="AC36" i="33"/>
  <c r="H23" i="39"/>
  <c r="AB23" i="39" s="1"/>
  <c r="W34" i="40"/>
  <c r="W35" i="40"/>
  <c r="AZ494" i="3"/>
  <c r="AZ499" i="3"/>
  <c r="AZ522" i="3"/>
  <c r="AZ538" i="3"/>
  <c r="F29" i="39"/>
  <c r="AA29" i="39" s="1"/>
  <c r="AZ571" i="3"/>
  <c r="AB15" i="37"/>
  <c r="AZ374" i="3"/>
  <c r="AZ370" i="3"/>
  <c r="AZ298" i="3"/>
  <c r="S10" i="35"/>
  <c r="AZ482" i="3"/>
  <c r="AZ492" i="3"/>
  <c r="AZ544" i="3"/>
  <c r="AZ542" i="3"/>
  <c r="AZ572" i="3"/>
  <c r="U28" i="21"/>
  <c r="S45" i="21"/>
  <c r="S22" i="35"/>
  <c r="S8" i="21"/>
  <c r="F32" i="21"/>
  <c r="S32" i="21" s="1"/>
  <c r="BA570" i="3"/>
  <c r="AZ570" i="3" s="1"/>
  <c r="BI5" i="3"/>
  <c r="BG5" i="3"/>
  <c r="H42" i="21"/>
  <c r="AB42" i="21" s="1"/>
  <c r="H9" i="33"/>
  <c r="F12" i="33"/>
  <c r="F12" i="35"/>
  <c r="H12" i="36"/>
  <c r="U12" i="36" s="1"/>
  <c r="H24" i="36"/>
  <c r="F25" i="37"/>
  <c r="G567" i="3"/>
  <c r="G563" i="3"/>
  <c r="G552" i="3"/>
  <c r="G540" i="3"/>
  <c r="G531" i="3"/>
  <c r="G525" i="3"/>
  <c r="G516" i="3"/>
  <c r="G504" i="3"/>
  <c r="G496" i="3"/>
  <c r="G487" i="3"/>
  <c r="G19" i="3"/>
  <c r="C92" i="9"/>
  <c r="K145" i="21"/>
  <c r="AZ399" i="3"/>
  <c r="AZ406" i="3"/>
  <c r="AZ409" i="3"/>
  <c r="AZ412" i="3"/>
  <c r="AZ419" i="3"/>
  <c r="G425" i="3"/>
  <c r="BL425" i="3"/>
  <c r="G428" i="3"/>
  <c r="BL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AZ453" i="3" s="1"/>
  <c r="BL455" i="3"/>
  <c r="AZ455" i="3" s="1"/>
  <c r="G458" i="3"/>
  <c r="G459" i="3"/>
  <c r="G460" i="3"/>
  <c r="BL460" i="3"/>
  <c r="AZ460" i="3" s="1"/>
  <c r="G463" i="3"/>
  <c r="G464" i="3"/>
  <c r="BL464" i="3"/>
  <c r="AZ464" i="3" s="1"/>
  <c r="BA465" i="3"/>
  <c r="AZ465" i="3" s="1"/>
  <c r="BA466" i="3"/>
  <c r="AZ466" i="3" s="1"/>
  <c r="BA467" i="3"/>
  <c r="AZ467" i="3" s="1"/>
  <c r="BL469" i="3"/>
  <c r="AZ469" i="3" s="1"/>
  <c r="BA470" i="3"/>
  <c r="AZ470" i="3" s="1"/>
  <c r="BA471" i="3"/>
  <c r="AZ471" i="3" s="1"/>
  <c r="G474" i="3"/>
  <c r="G475" i="3"/>
  <c r="G476" i="3"/>
  <c r="BL476" i="3"/>
  <c r="AZ476" i="3" s="1"/>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G365" i="3"/>
  <c r="BA367" i="3"/>
  <c r="AZ367" i="3" s="1"/>
  <c r="BL368" i="3"/>
  <c r="AZ368" i="3" s="1"/>
  <c r="G370" i="3"/>
  <c r="G381" i="3"/>
  <c r="BA383" i="3"/>
  <c r="AZ383" i="3" s="1"/>
  <c r="BL384" i="3"/>
  <c r="G386" i="3"/>
  <c r="BL386" i="3"/>
  <c r="AZ386" i="3" s="1"/>
  <c r="BA387" i="3"/>
  <c r="AZ387" i="3" s="1"/>
  <c r="BA388" i="3"/>
  <c r="AZ388" i="3" s="1"/>
  <c r="BA205" i="3"/>
  <c r="AZ205" i="3" s="1"/>
  <c r="BL207" i="3"/>
  <c r="AZ207" i="3" s="1"/>
  <c r="BA208" i="3"/>
  <c r="AZ208" i="3" s="1"/>
  <c r="BA209" i="3"/>
  <c r="AZ209" i="3" s="1"/>
  <c r="G212" i="3"/>
  <c r="G213" i="3"/>
  <c r="G214" i="3"/>
  <c r="BL214" i="3"/>
  <c r="G217" i="3"/>
  <c r="G218" i="3"/>
  <c r="BL218" i="3"/>
  <c r="AZ218" i="3" s="1"/>
  <c r="BA219" i="3"/>
  <c r="AZ219" i="3" s="1"/>
  <c r="BA220" i="3"/>
  <c r="AZ220" i="3" s="1"/>
  <c r="BA221" i="3"/>
  <c r="AZ221" i="3" s="1"/>
  <c r="BL223" i="3"/>
  <c r="AZ223" i="3" s="1"/>
  <c r="BA224" i="3"/>
  <c r="AZ224" i="3" s="1"/>
  <c r="BA225" i="3"/>
  <c r="AZ225" i="3" s="1"/>
  <c r="G228" i="3"/>
  <c r="G229" i="3"/>
  <c r="G230" i="3"/>
  <c r="AZ425" i="3"/>
  <c r="AZ435" i="3"/>
  <c r="AZ440" i="3"/>
  <c r="AZ480" i="3"/>
  <c r="AZ384" i="3"/>
  <c r="AZ214"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G287" i="3"/>
  <c r="BL287" i="3"/>
  <c r="G289" i="3"/>
  <c r="G290" i="3"/>
  <c r="G291" i="3"/>
  <c r="BL291" i="3"/>
  <c r="AZ291"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AZ69" i="3"/>
  <c r="BL59" i="3"/>
  <c r="AZ59" i="3" s="1"/>
  <c r="BA60" i="3"/>
  <c r="AZ60" i="3" s="1"/>
  <c r="G63" i="3"/>
  <c r="G64" i="3"/>
  <c r="BL64" i="3"/>
  <c r="AZ64" i="3" s="1"/>
  <c r="BA65" i="3"/>
  <c r="AZ65" i="3" s="1"/>
  <c r="BA66" i="3"/>
  <c r="AZ66" i="3" s="1"/>
  <c r="G69" i="3"/>
  <c r="BL69" i="3"/>
  <c r="G70" i="3"/>
  <c r="G71" i="3"/>
  <c r="G72" i="3"/>
  <c r="BL72" i="3"/>
  <c r="G74" i="3"/>
  <c r="G75" i="3"/>
  <c r="BL75" i="3"/>
  <c r="G77" i="3"/>
  <c r="BL77" i="3"/>
  <c r="BL79" i="3"/>
  <c r="AZ79" i="3" s="1"/>
  <c r="G81" i="3"/>
  <c r="BL81" i="3"/>
  <c r="G84" i="3"/>
  <c r="G85" i="3"/>
  <c r="BL85" i="3"/>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E26" i="57"/>
  <c r="I10" i="57"/>
  <c r="AA43" i="39"/>
  <c r="AB12" i="21"/>
  <c r="AC14" i="21"/>
  <c r="S35" i="21"/>
  <c r="AB29" i="39"/>
  <c r="J23" i="39"/>
  <c r="AC23" i="39" s="1"/>
  <c r="F23" i="39"/>
  <c r="AA23" i="39" s="1"/>
  <c r="F91" i="39"/>
  <c r="AA19" i="39"/>
  <c r="AB19" i="39"/>
  <c r="U19" i="21"/>
  <c r="U17" i="21"/>
  <c r="U40" i="21"/>
  <c r="AB36" i="21"/>
  <c r="AA38" i="21"/>
  <c r="U42" i="21"/>
  <c r="W42" i="21"/>
  <c r="AA3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B56" i="46" s="1"/>
  <c r="C24" i="46" s="1"/>
  <c r="C52" i="15"/>
  <c r="A4" i="64"/>
  <c r="A4" i="51"/>
  <c r="C51" i="10"/>
  <c r="H58" i="46"/>
  <c r="H61" i="46"/>
  <c r="H62" i="46"/>
  <c r="H71" i="46"/>
  <c r="I100" i="46"/>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9" i="44"/>
  <c r="M28" i="44"/>
  <c r="M10" i="44"/>
  <c r="C35" i="44"/>
  <c r="M29" i="15"/>
  <c r="F10" i="44"/>
  <c r="J17" i="44"/>
  <c r="F15" i="44"/>
  <c r="M31" i="44"/>
  <c r="F43" i="44"/>
  <c r="M25" i="44"/>
  <c r="M8" i="44"/>
  <c r="F45" i="44"/>
  <c r="F39" i="44"/>
  <c r="M30" i="44"/>
  <c r="F40" i="44"/>
  <c r="F36" i="15"/>
  <c r="F11" i="44"/>
  <c r="F9" i="15"/>
  <c r="M22" i="15"/>
  <c r="M23" i="15"/>
  <c r="M24" i="44"/>
  <c r="M26" i="44"/>
  <c r="F28" i="44"/>
  <c r="M11" i="44"/>
  <c r="F8" i="44"/>
  <c r="L47" i="15"/>
  <c r="J36" i="15"/>
  <c r="F38" i="44"/>
  <c r="F18" i="44"/>
  <c r="F42" i="15"/>
  <c r="W25" i="37" l="1"/>
  <c r="AC25" i="37"/>
  <c r="AZ441" i="3"/>
  <c r="AZ102" i="3"/>
  <c r="AZ78" i="3"/>
  <c r="AZ40" i="3"/>
  <c r="AZ38" i="3"/>
  <c r="AZ27" i="3"/>
  <c r="AZ215" i="3"/>
  <c r="AZ461" i="3"/>
  <c r="AC23" i="36"/>
  <c r="W23" i="36"/>
  <c r="D58" i="71"/>
  <c r="E58" i="71" s="1"/>
  <c r="F58" i="71" s="1"/>
  <c r="G58" i="71" s="1"/>
  <c r="H58" i="71" s="1"/>
  <c r="I58" i="71" s="1"/>
  <c r="J58" i="71" s="1"/>
  <c r="K58" i="71" s="1"/>
  <c r="L58" i="71" s="1"/>
  <c r="M58" i="71" s="1"/>
  <c r="N58" i="71" s="1"/>
  <c r="O58" i="71" s="1"/>
  <c r="F7" i="71"/>
  <c r="AZ99" i="3"/>
  <c r="AZ97" i="3"/>
  <c r="AZ86" i="3"/>
  <c r="AZ82" i="3"/>
  <c r="AZ43" i="3"/>
  <c r="AZ24" i="3"/>
  <c r="AZ191" i="3"/>
  <c r="AZ186" i="3"/>
  <c r="AZ177" i="3"/>
  <c r="AZ152" i="3"/>
  <c r="AZ263" i="3"/>
  <c r="AZ231" i="3"/>
  <c r="AZ456" i="3"/>
  <c r="AZ454" i="3"/>
  <c r="AZ450" i="3"/>
  <c r="AZ422" i="3"/>
  <c r="H76" i="46"/>
  <c r="AA9" i="35"/>
  <c r="S9" i="35"/>
  <c r="W35" i="21"/>
  <c r="AC35" i="21"/>
  <c r="E8" i="6"/>
  <c r="C7" i="46"/>
  <c r="AA25" i="37"/>
  <c r="S25" i="37"/>
  <c r="S12" i="33"/>
  <c r="AA12" i="33"/>
  <c r="AB24" i="36"/>
  <c r="U24" i="36"/>
  <c r="AA12" i="35"/>
  <c r="S12" i="35"/>
  <c r="AB9" i="33"/>
  <c r="U9" i="33"/>
  <c r="S23" i="39"/>
  <c r="G91" i="39"/>
  <c r="F17" i="39" s="1"/>
  <c r="AA17" i="39" s="1"/>
  <c r="J17" i="39"/>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E35" i="46" s="1"/>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s="1"/>
  <c r="K116" i="46" s="1"/>
  <c r="L116" i="46" s="1"/>
  <c r="M116" i="46" s="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L59" i="15"/>
  <c r="Q75" i="15" s="1"/>
  <c r="Q72" i="15"/>
  <c r="F63" i="15"/>
  <c r="P6" i="1"/>
  <c r="C15" i="12" s="1"/>
  <c r="G66" i="36"/>
  <c r="J18" i="36"/>
  <c r="AE8" i="1"/>
  <c r="AE6" i="1"/>
  <c r="F33" i="44"/>
  <c r="M19" i="44"/>
  <c r="F58" i="15"/>
  <c r="M17" i="15"/>
  <c r="F31" i="15"/>
  <c r="M9" i="15"/>
  <c r="M28" i="15"/>
  <c r="M6" i="15"/>
  <c r="F16" i="15"/>
  <c r="F38" i="15"/>
  <c r="M26" i="15"/>
  <c r="F8" i="15"/>
  <c r="J15" i="15"/>
  <c r="F13" i="15"/>
  <c r="F37" i="15"/>
  <c r="F7" i="15"/>
  <c r="F46" i="44"/>
  <c r="F6" i="15"/>
  <c r="M24" i="15"/>
  <c r="F40" i="15"/>
  <c r="M8" i="15"/>
  <c r="L48" i="15"/>
  <c r="F26" i="15"/>
  <c r="C18" i="44"/>
  <c r="F43" i="15"/>
  <c r="M7" i="15" l="1"/>
  <c r="F49" i="15"/>
  <c r="F70" i="15"/>
  <c r="L56" i="15"/>
  <c r="J57" i="15"/>
  <c r="J55" i="15" s="1"/>
  <c r="J58" i="15" s="1"/>
  <c r="Q51" i="15" s="1"/>
  <c r="L58" i="15"/>
  <c r="Q74" i="15" s="1"/>
  <c r="K53" i="15"/>
  <c r="J53" i="15"/>
  <c r="F1" i="15" s="1"/>
  <c r="F67" i="15"/>
  <c r="C10" i="15"/>
  <c r="F50" i="15"/>
  <c r="C6" i="15"/>
  <c r="C5" i="15" s="1"/>
  <c r="F65" i="15"/>
  <c r="F64" i="15"/>
  <c r="C27" i="15"/>
  <c r="H7" i="36"/>
  <c r="AB7" i="36" s="1"/>
  <c r="T36" i="36" s="1"/>
  <c r="G36" i="36" s="1"/>
  <c r="G40" i="36" s="1"/>
  <c r="H40" i="36" s="1"/>
  <c r="J7" i="35"/>
  <c r="AC7" i="35" s="1"/>
  <c r="V38" i="35" s="1"/>
  <c r="I38" i="35" s="1"/>
  <c r="F7" i="34"/>
  <c r="J7" i="37"/>
  <c r="H17" i="39"/>
  <c r="AB17" i="39" s="1"/>
  <c r="H7" i="71"/>
  <c r="J7" i="71"/>
  <c r="AA7" i="71"/>
  <c r="S7" i="71"/>
  <c r="S17" i="39"/>
  <c r="U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H7" i="35"/>
  <c r="AB7" i="35" s="1"/>
  <c r="T38" i="35" s="1"/>
  <c r="G38" i="35" s="1"/>
  <c r="G42" i="35" s="1"/>
  <c r="H42" i="35" s="1"/>
  <c r="F7" i="35"/>
  <c r="H7" i="34"/>
  <c r="AB7" i="34" s="1"/>
  <c r="T49" i="34" s="1"/>
  <c r="G49" i="34" s="1"/>
  <c r="G53" i="34" s="1"/>
  <c r="H53" i="34" s="1"/>
  <c r="J7" i="34"/>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34" i="44"/>
  <c r="C40" i="44"/>
  <c r="I53" i="34"/>
  <c r="J53" i="34" s="1"/>
  <c r="Q62" i="15"/>
  <c r="C20" i="11"/>
  <c r="C21" i="11" s="1"/>
  <c r="C22" i="11" s="1"/>
  <c r="C23" i="11" s="1"/>
  <c r="B2" i="11" s="1"/>
  <c r="AC12" i="40"/>
  <c r="W12" i="40"/>
  <c r="E46" i="37"/>
  <c r="F46" i="37" s="1"/>
  <c r="C48" i="33"/>
  <c r="C49" i="33"/>
  <c r="B3" i="33" s="1"/>
  <c r="B2" i="33" s="1"/>
  <c r="M27" i="15"/>
  <c r="AE7" i="1"/>
  <c r="C16" i="15"/>
  <c r="F7" i="67"/>
  <c r="M29" i="44"/>
  <c r="Q53" i="15" l="1"/>
  <c r="Q61" i="15"/>
  <c r="C48" i="15"/>
  <c r="U7" i="34"/>
  <c r="U7" i="35"/>
  <c r="AC7" i="71"/>
  <c r="W7" i="71"/>
  <c r="U7" i="71"/>
  <c r="AB7" i="71"/>
  <c r="U12" i="40"/>
  <c r="W12" i="39"/>
  <c r="AB12" i="39"/>
  <c r="L19" i="6"/>
  <c r="L27" i="6" s="1"/>
  <c r="E6" i="3"/>
  <c r="S6" i="46"/>
  <c r="T6" i="46" s="1"/>
  <c r="V6" i="46" s="1"/>
  <c r="S3" i="46"/>
  <c r="T3" i="46" s="1"/>
  <c r="V3" i="46" s="1"/>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F41" i="15"/>
  <c r="E7" i="67"/>
  <c r="C19" i="44"/>
  <c r="F68" i="15" l="1"/>
  <c r="H33" i="71"/>
  <c r="J33" i="71"/>
  <c r="F33" i="7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C33" i="71" l="1"/>
  <c r="W33" i="71"/>
  <c r="AA33" i="71"/>
  <c r="S33" i="71"/>
  <c r="AB33" i="71"/>
  <c r="U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W33" i="21" l="1"/>
  <c r="AC33" i="21"/>
  <c r="AA33" i="21"/>
  <c r="S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M23" i="44"/>
  <c r="M21" i="15"/>
  <c r="F35" i="15"/>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11" i="21" l="1"/>
  <c r="C11" i="71"/>
  <c r="C13" i="39"/>
  <c r="J13" i="39" s="1"/>
  <c r="C28" i="44"/>
  <c r="C31" i="44" s="1"/>
  <c r="J21" i="44" s="1"/>
  <c r="J19" i="44" s="1"/>
  <c r="I5" i="6"/>
  <c r="C26" i="15"/>
  <c r="C29" i="15" s="1"/>
  <c r="J59" i="15" s="1"/>
  <c r="J60" i="15" s="1"/>
  <c r="Q49" i="15" s="1"/>
  <c r="C23" i="12"/>
  <c r="C19" i="43"/>
  <c r="C22" i="43" s="1"/>
  <c r="C21" i="43" s="1"/>
  <c r="K67" i="40"/>
  <c r="L65" i="40"/>
  <c r="K72" i="39"/>
  <c r="L70" i="39"/>
  <c r="H11" i="71" l="1"/>
  <c r="F11" i="71"/>
  <c r="J11" i="71"/>
  <c r="H13" i="39"/>
  <c r="U13" i="39" s="1"/>
  <c r="F13" i="39"/>
  <c r="S13" i="39" s="1"/>
  <c r="F11" i="21"/>
  <c r="H11" i="21"/>
  <c r="J11" i="21"/>
  <c r="AA13" i="39"/>
  <c r="AB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AC11" i="71" l="1"/>
  <c r="V48" i="71" s="1"/>
  <c r="I48" i="71" s="1"/>
  <c r="W11" i="71"/>
  <c r="AB11" i="71"/>
  <c r="T48" i="71" s="1"/>
  <c r="G48" i="71" s="1"/>
  <c r="U11" i="71"/>
  <c r="AA11" i="71"/>
  <c r="R48" i="71" s="1"/>
  <c r="S11" i="7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E48" i="71" l="1"/>
  <c r="R49" i="71"/>
  <c r="G52" i="71"/>
  <c r="H52" i="71" s="1"/>
  <c r="G53" i="71"/>
  <c r="H53" i="71" s="1"/>
  <c r="I52" i="71"/>
  <c r="J52" i="71" s="1"/>
  <c r="I53" i="71"/>
  <c r="J53" i="71" s="1"/>
  <c r="R49" i="21"/>
  <c r="E48" i="21"/>
  <c r="I52" i="21"/>
  <c r="J52" i="21" s="1"/>
  <c r="I53" i="21"/>
  <c r="J53" i="21" s="1"/>
  <c r="G52" i="21"/>
  <c r="H52" i="21" s="1"/>
  <c r="G53" i="21"/>
  <c r="H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9" i="71" l="1"/>
  <c r="B3" i="71" s="1"/>
  <c r="B2" i="71" s="1"/>
  <c r="C48" i="71"/>
  <c r="E53" i="71"/>
  <c r="F53" i="71" s="1"/>
  <c r="E52" i="71"/>
  <c r="F52" i="71" s="1"/>
  <c r="E53" i="21"/>
  <c r="F53" i="21" s="1"/>
  <c r="E52" i="21"/>
  <c r="F52" i="21" s="1"/>
  <c r="C48" i="21"/>
  <c r="C49" i="21"/>
  <c r="B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E10" i="12" l="1"/>
  <c r="C10" i="12"/>
  <c r="B2" i="2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D8" i="12" l="1"/>
  <c r="C29" i="12"/>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L43" i="9"/>
  <c r="B3" i="40"/>
  <c r="B4" i="40"/>
  <c r="B5" i="40"/>
  <c r="B3" i="39"/>
  <c r="B4" i="39"/>
  <c r="B5" i="39"/>
  <c r="C21" i="9"/>
  <c r="D19" i="9"/>
  <c r="C20" i="9"/>
  <c r="M5" i="9" l="1"/>
  <c r="L44" i="9"/>
  <c r="G19" i="9"/>
  <c r="C32" i="9" s="1"/>
  <c r="D22" i="9"/>
  <c r="B4" i="12"/>
  <c r="B5" i="12"/>
  <c r="B3" i="12"/>
  <c r="C45" i="9"/>
  <c r="H14" i="66" s="1"/>
  <c r="B7" i="66" s="1"/>
  <c r="G22" i="9"/>
  <c r="D20" i="9"/>
  <c r="D21" i="9"/>
  <c r="M7" i="9" l="1"/>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N16" i="9" l="1"/>
  <c r="M16" i="9" s="1"/>
  <c r="M18" i="9" s="1"/>
  <c r="L5" i="9" s="1"/>
  <c r="L6" i="9" l="1"/>
  <c r="L7" i="9"/>
  <c r="M8" i="9"/>
  <c r="M10" i="9"/>
  <c r="M11" i="9" l="1"/>
  <c r="M1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<sst xmlns="http://schemas.openxmlformats.org/spreadsheetml/2006/main" count="8400" uniqueCount="3501">
  <si>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</si>
  <si>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</si>
  <si>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</si>
  <si>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</si>
  <si>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</si>
  <si>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</si>
  <si>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</si>
  <si>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</si>
  <si>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</si>
  <si>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</si>
  <si>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</si>
  <si>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</si>
  <si>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</si>
  <si>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</si>
  <si>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</si>
  <si>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</si>
  <si>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</si>
  <si>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</si>
  <si>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</si>
  <si>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</si>
  <si>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</si>
  <si>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</si>
  <si>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</si>
  <si>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</si>
  <si>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</si>
  <si>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</si>
  <si>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</si>
  <si>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</si>
  <si>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</si>
  <si>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</si>
  <si>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</si>
  <si>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</si>
  <si>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</si>
  <si>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</si>
  <si>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</si>
  <si>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</si>
  <si>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</si>
  <si>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</si>
  <si>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</si>
  <si>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</si>
  <si>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</si>
  <si>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</si>
  <si>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</si>
  <si>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</si>
  <si>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</si>
  <si>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</si>
  <si>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</si>
  <si>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</si>
  <si>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</si>
  <si>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</si>
  <si>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</si>
  <si>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</si>
  <si>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</si>
  <si>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</si>
  <si>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</si>
  <si>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</si>
  <si>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</si>
  <si>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</si>
  <si>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</si>
  <si>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</si>
  <si>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</si>
  <si>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</si>
  <si>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</si>
  <si>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</si>
  <si>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</si>
  <si>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</si>
  <si>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</si>
  <si>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</si>
  <si>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</si>
  <si>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</si>
  <si>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</si>
  <si>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</si>
  <si>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</si>
  <si>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</si>
  <si>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</si>
  <si>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</si>
  <si>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</si>
  <si>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</si>
  <si>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</si>
  <si>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</si>
  <si>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</si>
  <si>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</si>
  <si>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</si>
  <si>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</si>
  <si>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</si>
  <si>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</si>
  <si>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</si>
  <si>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</si>
  <si>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</si>
  <si>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</si>
  <si>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</si>
  <si>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</si>
  <si>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</si>
  <si>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</si>
  <si>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</si>
  <si>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</si>
  <si>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</si>
  <si>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</si>
  <si>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</si>
  <si>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</si>
  <si>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</si>
  <si>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</si>
  <si>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</si>
  <si>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</si>
  <si>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</si>
  <si>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</si>
  <si>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</si>
  <si>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</si>
  <si>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</si>
  <si>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</si>
  <si>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</si>
  <si>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</si>
  <si>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</si>
  <si>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</si>
  <si>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</si>
  <si>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</si>
  <si>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</si>
  <si>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</si>
  <si>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</si>
  <si>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</si>
  <si>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</si>
  <si>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</si>
  <si>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</si>
  <si>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</si>
  <si>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</si>
  <si>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</si>
  <si>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</si>
  <si>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</si>
  <si>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</si>
  <si>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</si>
  <si>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</si>
  <si>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</si>
  <si>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</si>
  <si>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</si>
  <si>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</si>
  <si>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</si>
  <si>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</si>
  <si>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</si>
  <si>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</si>
  <si>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</si>
  <si>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</si>
  <si>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</si>
  <si>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</si>
  <si>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</si>
  <si>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</si>
  <si>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</si>
  <si>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</si>
  <si>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</si>
  <si>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</si>
  <si>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</si>
  <si>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</si>
  <si>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</si>
  <si>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</si>
  <si>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</si>
  <si>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</si>
  <si>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</si>
  <si>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</si>
  <si>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</si>
  <si>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</si>
  <si>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</si>
  <si>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</si>
  <si>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</si>
  <si>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</si>
  <si>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</si>
  <si>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</si>
  <si>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</si>
  <si>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</si>
  <si>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</si>
  <si>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</si>
  <si>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</si>
  <si>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</si>
  <si>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</si>
  <si>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</si>
  <si>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</si>
  <si>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</si>
  <si>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</si>
  <si>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</si>
  <si>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</si>
  <si>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</si>
  <si>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</si>
  <si>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</si>
  <si>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</si>
  <si>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</si>
  <si>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</si>
  <si>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</si>
  <si>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</si>
  <si>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</si>
  <si>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</si>
  <si>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</si>
  <si>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</si>
  <si>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</si>
  <si>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</si>
  <si>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</si>
  <si>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</si>
  <si>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</si>
  <si>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</si>
  <si>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</si>
  <si>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</si>
  <si>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</si>
  <si>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</si>
  <si>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</si>
  <si>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</si>
  <si>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</si>
  <si>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</si>
  <si>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</si>
  <si>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</si>
  <si>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</si>
  <si>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</si>
  <si>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</si>
  <si>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</si>
  <si>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</si>
  <si>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</si>
  <si>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</si>
  <si>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</si>
  <si>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</si>
  <si>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</si>
  <si>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</si>
  <si>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</si>
  <si>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</si>
  <si>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</si>
  <si>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</si>
  <si>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</si>
  <si>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</si>
  <si>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</si>
  <si>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</si>
  <si>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</si>
  <si>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</si>
  <si>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</si>
  <si>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</si>
  <si>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</si>
  <si>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</si>
  <si>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</si>
  <si>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</si>
  <si>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</si>
  <si>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</si>
  <si>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</si>
  <si>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</si>
  <si>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</si>
  <si>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</si>
  <si>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</si>
  <si>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</si>
  <si>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</si>
  <si>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</si>
  <si>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</si>
  <si>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</si>
  <si>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</si>
  <si>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</si>
  <si>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</si>
  <si>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</si>
  <si>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</si>
  <si>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</si>
  <si>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</si>
  <si>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</si>
  <si>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</si>
  <si>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</si>
  <si>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</si>
  <si>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</si>
  <si>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</si>
  <si>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</si>
  <si>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</si>
  <si>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</si>
  <si>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</si>
  <si>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</si>
  <si>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</si>
  <si>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</si>
  <si>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</si>
  <si>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</si>
  <si>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</si>
  <si>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</si>
  <si>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</si>
  <si>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</si>
  <si>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</si>
  <si>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</si>
  <si>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</si>
  <si>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</si>
  <si>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</si>
  <si>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</si>
  <si>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</si>
  <si>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</si>
  <si>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</si>
  <si>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</si>
  <si>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</si>
  <si>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</si>
  <si>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</si>
  <si>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</si>
  <si>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</si>
  <si>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</si>
  <si>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</si>
  <si>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</si>
  <si>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</si>
  <si>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</si>
  <si>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</si>
  <si>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</si>
  <si>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</si>
  <si>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</si>
  <si>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</si>
  <si>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</si>
  <si>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</si>
  <si>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</si>
  <si>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</si>
  <si>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</si>
  <si>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</si>
  <si>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</si>
  <si>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</si>
  <si>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</si>
  <si>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</si>
  <si>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</si>
  <si>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</si>
  <si>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</si>
  <si>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</si>
  <si>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</si>
  <si>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</si>
  <si>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</si>
  <si>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</si>
  <si>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</si>
  <si>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</si>
  <si>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</si>
  <si>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</si>
  <si>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</si>
  <si>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</si>
  <si>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</si>
  <si>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</si>
  <si>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</si>
  <si>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</si>
  <si>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</si>
  <si>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</si>
  <si>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</si>
  <si>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</si>
  <si>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</si>
  <si>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</si>
  <si>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</si>
  <si>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</si>
  <si>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</si>
  <si>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</si>
  <si>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</si>
  <si>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</si>
  <si>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</si>
  <si>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</si>
  <si>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</si>
  <si>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</si>
  <si>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</si>
  <si>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</si>
  <si>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</si>
  <si>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</si>
  <si>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</si>
  <si>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</si>
  <si>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</si>
  <si>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</si>
  <si>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</si>
  <si>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</si>
  <si>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</si>
  <si>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</si>
  <si>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</si>
  <si>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</si>
  <si>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</si>
  <si>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</si>
  <si>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</si>
  <si>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</si>
  <si>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</si>
  <si>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</si>
  <si>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</si>
  <si>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</si>
  <si>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</si>
  <si>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</si>
  <si>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</si>
  <si>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</si>
  <si>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</si>
  <si>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</si>
  <si>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</si>
  <si>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</si>
  <si>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</si>
  <si>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</si>
  <si>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</si>
  <si>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</si>
  <si>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</si>
  <si>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</si>
  <si>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</si>
  <si>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</si>
  <si>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</si>
  <si>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</si>
  <si>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</si>
  <si>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</si>
  <si>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</si>
  <si>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</si>
  <si>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</si>
  <si>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</si>
  <si>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</si>
  <si>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</si>
  <si>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</si>
  <si>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</si>
  <si>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</si>
  <si>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</si>
  <si>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</si>
  <si>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</si>
  <si>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</si>
  <si>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</si>
  <si>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</si>
  <si>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</si>
  <si>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</si>
  <si>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</si>
  <si>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</si>
  <si>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</si>
  <si>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</si>
  <si>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</si>
  <si>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</si>
  <si>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</si>
  <si>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</si>
  <si>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</si>
  <si>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</si>
  <si>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</si>
  <si>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</si>
  <si>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</si>
  <si>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</si>
  <si>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</si>
  <si>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</si>
  <si>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</si>
  <si>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</si>
  <si>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</si>
  <si>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</si>
  <si>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</si>
  <si>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</si>
  <si>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</si>
  <si>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</si>
  <si>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</si>
  <si>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</si>
  <si>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</si>
  <si>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</si>
  <si>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</si>
  <si>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</si>
  <si>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</si>
  <si>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</si>
  <si>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</si>
  <si>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</si>
  <si>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</si>
  <si>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</si>
  <si>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</si>
  <si>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</si>
  <si>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</si>
  <si>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</si>
  <si>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</si>
  <si>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</si>
  <si>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</si>
  <si>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</si>
  <si>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</si>
  <si>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</si>
  <si>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</si>
  <si>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</si>
  <si>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</si>
  <si>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</si>
  <si>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</si>
  <si>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</si>
  <si>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</si>
  <si>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</si>
  <si>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</si>
  <si>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</si>
  <si>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</si>
  <si>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</si>
  <si>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</si>
  <si>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</si>
  <si>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</si>
  <si>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</si>
  <si>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</si>
  <si>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</si>
  <si>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</si>
  <si>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</si>
  <si>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</si>
  <si>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</si>
  <si>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</si>
  <si>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</si>
  <si>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</si>
  <si>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</si>
  <si>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</si>
  <si>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</si>
  <si>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</si>
  <si>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</si>
  <si>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</si>
  <si>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</si>
  <si>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</si>
  <si>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</si>
  <si>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</si>
  <si>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</si>
  <si>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</si>
  <si>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</si>
  <si>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</si>
  <si>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</si>
  <si>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</si>
  <si>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</si>
  <si>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</si>
  <si>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</si>
  <si>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</si>
  <si>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</si>
  <si>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</si>
  <si>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</si>
  <si>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</si>
  <si>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</si>
  <si>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</si>
  <si>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</si>
  <si>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</si>
  <si>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</si>
  <si>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</si>
  <si>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</si>
  <si>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</si>
  <si>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</si>
  <si>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</si>
  <si>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</si>
  <si>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</si>
  <si>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</si>
  <si>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</si>
  <si>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</si>
  <si>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</si>
  <si>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</si>
  <si>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</si>
  <si>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</si>
  <si>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</si>
  <si>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</si>
  <si>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</si>
  <si>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</si>
  <si>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</si>
  <si>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</si>
  <si>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</si>
  <si>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</si>
  <si>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</si>
  <si>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</si>
  <si>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</si>
  <si>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</si>
  <si>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</si>
  <si>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</si>
  <si>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</si>
  <si>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</si>
  <si>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</si>
  <si>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</si>
  <si>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</si>
  <si>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</si>
  <si>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</si>
  <si>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</si>
  <si>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</si>
  <si>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</si>
  <si>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</si>
  <si>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</si>
  <si>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</si>
  <si>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</si>
  <si>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</si>
  <si>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</si>
  <si>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</si>
  <si>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</si>
  <si>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</si>
  <si>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</si>
  <si>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</si>
  <si>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</si>
  <si>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</si>
  <si>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</si>
  <si>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</si>
  <si>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</si>
  <si>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</si>
  <si>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</si>
  <si>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</si>
  <si>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</si>
  <si>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</si>
  <si>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</si>
  <si>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</si>
  <si>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</si>
  <si>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</si>
  <si>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</si>
  <si>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</si>
  <si>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</si>
  <si>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</si>
  <si>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</si>
  <si>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</si>
  <si>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</si>
  <si>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</si>
  <si>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</si>
  <si>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</si>
  <si>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</si>
  <si>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</si>
  <si>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</si>
  <si>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</si>
  <si>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</si>
  <si>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</si>
  <si>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</si>
  <si>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</si>
  <si>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</si>
  <si>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</si>
  <si>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</si>
  <si>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</si>
  <si>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</si>
  <si>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</si>
  <si>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</si>
  <si>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</si>
  <si>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</si>
  <si>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</si>
  <si>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</si>
  <si>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</si>
  <si>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</si>
  <si>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</si>
  <si>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</si>
  <si>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</si>
  <si>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</si>
  <si>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</si>
  <si>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</si>
  <si>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</si>
  <si>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</si>
  <si>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</si>
  <si>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</si>
  <si>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</si>
  <si>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</si>
  <si>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</si>
  <si>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</si>
  <si>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</si>
  <si>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</si>
  <si>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</si>
  <si>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</si>
  <si>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</si>
  <si>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</si>
  <si>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</si>
  <si>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</si>
  <si>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</si>
  <si>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</si>
  <si>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</si>
  <si>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</si>
  <si>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</si>
  <si>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</si>
  <si>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</si>
  <si>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</si>
  <si>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</si>
  <si>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</si>
  <si>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</si>
  <si>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</si>
  <si>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</si>
  <si>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</si>
  <si>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</si>
  <si>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</si>
  <si>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</si>
  <si>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</si>
  <si>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</si>
  <si>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</si>
  <si>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</si>
  <si>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</si>
  <si>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</si>
  <si>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</si>
  <si>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</si>
  <si>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</si>
  <si>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</si>
  <si>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</si>
  <si>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</si>
  <si>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</si>
  <si>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</si>
  <si>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</si>
  <si>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</si>
  <si>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</si>
  <si>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</si>
  <si>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</si>
  <si>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</si>
  <si>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</si>
  <si>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</si>
  <si>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</si>
  <si>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</si>
  <si>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</si>
  <si>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</si>
  <si>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</si>
  <si>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</si>
  <si>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</si>
  <si>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</si>
  <si>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</si>
  <si>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</si>
  <si>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</si>
  <si>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</si>
  <si>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</si>
  <si>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</si>
  <si>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</si>
  <si>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</si>
  <si>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</si>
  <si>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</si>
  <si>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</si>
  <si>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</si>
  <si>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</si>
  <si>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</si>
  <si>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</si>
  <si>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</si>
  <si>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</si>
  <si>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</si>
  <si>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</si>
  <si>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</si>
  <si>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</si>
  <si>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</si>
  <si>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</si>
  <si>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</si>
  <si>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</si>
  <si>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</si>
  <si>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</si>
  <si>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</si>
  <si>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</si>
  <si>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</si>
  <si>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</si>
  <si>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</si>
  <si>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</si>
  <si>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</si>
  <si>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</si>
  <si>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</si>
  <si>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</si>
  <si>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</si>
  <si>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</si>
  <si>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</si>
  <si>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</si>
  <si>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</si>
  <si>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</si>
  <si>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</si>
  <si>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</si>
  <si>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</si>
  <si>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</si>
  <si>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</si>
  <si>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</si>
  <si>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</si>
  <si>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</si>
  <si>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</si>
  <si>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</si>
  <si>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</si>
  <si>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</si>
  <si>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</si>
  <si>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</si>
  <si>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</si>
  <si>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</si>
  <si>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</si>
  <si>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</si>
  <si>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</si>
  <si>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</si>
  <si>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</si>
  <si>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</si>
  <si>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</si>
  <si>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</si>
  <si>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</si>
  <si>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</si>
  <si>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</si>
  <si>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</si>
  <si>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</si>
  <si>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</si>
  <si>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</si>
  <si>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</si>
  <si>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</si>
  <si>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</si>
  <si>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</si>
  <si>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</si>
  <si>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</si>
  <si>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</si>
  <si>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</si>
  <si>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</si>
  <si>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</si>
  <si>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</si>
  <si>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</si>
  <si>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</si>
  <si>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</si>
  <si>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</si>
  <si>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</si>
  <si>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</si>
  <si>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</si>
  <si>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</si>
  <si>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</si>
  <si>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</si>
  <si>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</si>
  <si>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</si>
  <si>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</si>
  <si>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</si>
  <si>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</si>
  <si>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</si>
  <si>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</si>
  <si>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</si>
  <si>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</si>
  <si>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</si>
  <si>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</si>
  <si>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</si>
  <si>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</si>
  <si>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</si>
  <si>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</si>
  <si>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</si>
  <si>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</si>
  <si>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</si>
  <si>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</si>
  <si>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</si>
  <si>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</si>
  <si>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</si>
  <si>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</si>
  <si>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</si>
  <si>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</si>
  <si>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</si>
  <si>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</si>
  <si>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</si>
  <si>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</si>
  <si>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</si>
  <si>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</si>
  <si>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</si>
  <si>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</si>
  <si>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</si>
  <si>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</si>
  <si>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</si>
  <si>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</si>
  <si>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</si>
  <si>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</si>
  <si>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</si>
  <si>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</si>
  <si>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</si>
  <si>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</si>
  <si>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</si>
  <si>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</si>
  <si>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</si>
  <si>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</si>
  <si>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</si>
  <si>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</si>
  <si>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</si>
  <si>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</si>
  <si>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</si>
  <si>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</si>
  <si>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</si>
  <si>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</si>
  <si>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</si>
  <si>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</si>
  <si>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</si>
  <si>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</si>
  <si>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</si>
  <si>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</si>
  <si>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</si>
  <si>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</si>
  <si>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</si>
  <si>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</si>
  <si>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</si>
  <si>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</si>
  <si>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</si>
  <si>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</si>
  <si>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</si>
  <si>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</si>
  <si>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</si>
  <si>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</si>
  <si>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</si>
  <si>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</si>
  <si>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</si>
  <si>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</si>
  <si>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</si>
  <si>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</si>
  <si>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</si>
  <si>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</si>
  <si>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</si>
  <si>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</si>
  <si>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</si>
  <si>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</si>
  <si>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</si>
  <si>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</si>
  <si>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</si>
  <si>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</si>
  <si>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</si>
  <si>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</si>
  <si>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</si>
  <si>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</si>
  <si>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</si>
  <si>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</si>
  <si>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</si>
  <si>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</si>
  <si>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</si>
  <si>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</si>
  <si>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</si>
  <si>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</si>
  <si>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</si>
  <si>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</si>
  <si>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</si>
  <si>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</si>
  <si>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</si>
  <si>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</si>
  <si>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</si>
  <si>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</si>
  <si>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</si>
  <si>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</si>
  <si>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</si>
  <si>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</si>
  <si>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</si>
  <si>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</si>
  <si>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</si>
  <si>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</si>
  <si>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</si>
  <si>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</si>
  <si>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</si>
  <si>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</si>
  <si>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</si>
  <si>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</si>
  <si>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</si>
  <si>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</si>
  <si>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</si>
  <si>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</si>
  <si>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</si>
  <si>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</si>
  <si>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</si>
  <si>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</si>
  <si>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</si>
  <si>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</si>
  <si>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</si>
  <si>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</si>
  <si>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</si>
  <si>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</si>
  <si>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</si>
  <si>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</si>
  <si>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</si>
  <si>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</si>
  <si>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</si>
  <si>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</si>
  <si>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</si>
  <si>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</si>
  <si>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</si>
  <si>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</si>
  <si>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</si>
  <si>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</si>
  <si>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</si>
  <si>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</si>
  <si>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</si>
  <si>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</si>
  <si>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</si>
  <si>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</si>
  <si>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</si>
  <si>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</si>
  <si>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</si>
  <si>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</si>
  <si>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</si>
  <si>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</si>
  <si>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</si>
  <si>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</si>
  <si>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</si>
  <si>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</si>
  <si>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</si>
  <si>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</si>
  <si>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</si>
  <si>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</si>
  <si>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</si>
  <si>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</si>
  <si>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</si>
  <si>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</si>
  <si>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</si>
  <si>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</si>
  <si>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</si>
  <si>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</si>
  <si>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</si>
  <si>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</si>
  <si>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</si>
  <si>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</si>
  <si>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</si>
  <si>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</si>
  <si>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</si>
  <si>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</si>
  <si>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</si>
  <si>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</si>
  <si>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</si>
  <si>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</si>
  <si>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</si>
  <si>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</si>
  <si>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</si>
  <si>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</si>
  <si>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</si>
  <si>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</si>
  <si>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</si>
  <si>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</si>
  <si>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</si>
  <si>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</si>
  <si>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</si>
  <si>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</si>
  <si>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</si>
  <si>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</si>
  <si>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</si>
  <si>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</si>
  <si>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</si>
  <si>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</si>
  <si>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</si>
  <si>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</si>
  <si>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</si>
  <si>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</si>
  <si>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</si>
  <si>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</si>
  <si>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</si>
  <si>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</si>
  <si>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</si>
  <si>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</si>
  <si>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</si>
  <si>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</si>
  <si>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</si>
  <si>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</si>
  <si>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</si>
  <si>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</si>
  <si>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</si>
  <si>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</si>
  <si>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</si>
  <si>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</si>
  <si>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</si>
  <si>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</si>
  <si>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</si>
  <si>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</si>
  <si>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</si>
  <si>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</si>
  <si>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</si>
  <si>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</si>
  <si>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</si>
  <si>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</si>
  <si>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</si>
  <si>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</si>
  <si>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</si>
  <si>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</si>
  <si>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</si>
  <si>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</si>
  <si>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</si>
  <si>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</si>
  <si>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</si>
  <si>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</si>
  <si>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</si>
  <si>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</si>
  <si>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</si>
  <si>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</si>
  <si>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</si>
  <si>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</si>
  <si>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</si>
  <si>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</si>
  <si>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</si>
  <si>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</si>
  <si>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</si>
  <si>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</si>
  <si>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</si>
  <si>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</si>
  <si>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</si>
  <si>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</si>
  <si>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</si>
  <si>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</si>
  <si>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</si>
  <si>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</si>
  <si>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</si>
  <si>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</si>
  <si>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</si>
  <si>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</si>
  <si>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</si>
  <si>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</si>
  <si>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</si>
  <si>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</si>
  <si>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</si>
  <si>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</si>
  <si>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</si>
  <si>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</si>
  <si>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</si>
  <si>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</si>
  <si>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</si>
  <si>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</si>
  <si>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</si>
  <si>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</si>
  <si>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</si>
  <si>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</si>
  <si>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</si>
  <si>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</si>
  <si>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</si>
  <si>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</si>
  <si>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</si>
  <si>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</si>
  <si>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</si>
  <si>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</si>
  <si>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</si>
  <si>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</si>
  <si>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</si>
  <si>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</si>
  <si>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</si>
  <si>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</si>
  <si>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</si>
  <si>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</si>
  <si>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</si>
  <si>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</si>
  <si>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</si>
  <si>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</si>
  <si>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</si>
  <si>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</si>
  <si>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</si>
  <si>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</si>
  <si>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</si>
  <si>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</si>
  <si>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</si>
  <si>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</si>
  <si>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</si>
  <si>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</si>
  <si>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</si>
  <si>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</si>
  <si>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</si>
  <si>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</si>
  <si>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</si>
  <si>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</si>
  <si>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</si>
  <si>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</si>
  <si>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</si>
  <si>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</si>
  <si>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</si>
  <si>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</si>
  <si>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</si>
  <si>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</si>
  <si>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</si>
  <si>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</si>
  <si>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</si>
  <si>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</si>
  <si>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</si>
  <si>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</si>
  <si>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</si>
  <si>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</si>
  <si>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</si>
  <si>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</si>
  <si>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</si>
  <si>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</si>
  <si>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</si>
  <si>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</si>
  <si>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</si>
  <si>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</si>
  <si>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</si>
  <si>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</si>
  <si>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</si>
  <si>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</si>
  <si>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</si>
  <si>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</si>
  <si>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</si>
  <si>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</si>
  <si>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</si>
  <si>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</si>
  <si>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</si>
  <si>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</si>
  <si>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</si>
  <si>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</si>
  <si>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</si>
  <si>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</si>
  <si>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</si>
  <si>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</si>
  <si>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</si>
  <si>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</si>
  <si>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</si>
  <si>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</si>
  <si>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</si>
  <si>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</si>
  <si>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</si>
  <si>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</si>
  <si>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</si>
  <si>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</si>
  <si>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</si>
  <si>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</si>
  <si>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</si>
  <si>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</si>
  <si>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</si>
  <si>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</si>
  <si>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</si>
  <si>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</si>
  <si>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</si>
  <si>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</si>
  <si>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</si>
  <si>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</si>
  <si>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</si>
  <si>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</si>
  <si>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</si>
  <si>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</si>
  <si>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</si>
  <si>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</si>
  <si>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</si>
  <si>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</si>
  <si>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</si>
  <si>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</si>
  <si>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</si>
  <si>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</si>
  <si>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</si>
  <si>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</si>
  <si>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</si>
  <si>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</si>
  <si>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</si>
  <si>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</si>
  <si>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</si>
  <si>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</si>
  <si>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</si>
  <si>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</si>
  <si>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</si>
  <si>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</si>
  <si>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</si>
  <si>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</si>
  <si>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</si>
  <si>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</si>
  <si>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</si>
  <si>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</si>
  <si>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</si>
  <si>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</si>
  <si>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</si>
  <si>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</si>
  <si>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</si>
  <si>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</si>
  <si>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</si>
  <si>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</si>
  <si>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</si>
  <si>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</si>
  <si>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</si>
  <si>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</si>
  <si>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</si>
  <si>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</si>
  <si>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</si>
  <si>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</si>
  <si>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</si>
  <si>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</si>
  <si>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</si>
  <si>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</si>
  <si>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</si>
  <si>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</si>
  <si>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</si>
  <si>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</si>
  <si>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</si>
  <si>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</si>
  <si>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</si>
  <si>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</si>
  <si>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</si>
  <si>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</si>
  <si>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</si>
  <si>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</si>
  <si>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</si>
  <si>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</si>
  <si>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</si>
  <si>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</si>
  <si>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</si>
  <si>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</si>
  <si>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</si>
  <si>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</si>
  <si>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</si>
  <si>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</si>
  <si>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</si>
  <si>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</si>
  <si>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</si>
  <si>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</si>
  <si>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</si>
  <si>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</si>
  <si>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</si>
  <si>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</si>
  <si>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</si>
  <si>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</si>
  <si>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</si>
  <si>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</si>
  <si>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</si>
  <si>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</si>
  <si>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</si>
  <si>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</si>
  <si>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</si>
  <si>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</si>
  <si>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</si>
  <si>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</si>
  <si>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</si>
  <si>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</si>
  <si>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</si>
  <si>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</si>
  <si>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</si>
  <si>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</si>
  <si>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</si>
  <si>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</si>
  <si>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</si>
  <si>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</si>
  <si>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</si>
  <si>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</si>
  <si>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</si>
  <si>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</si>
  <si>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</si>
  <si>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</si>
  <si>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</si>
  <si>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</si>
  <si>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</si>
  <si>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</si>
  <si>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</si>
  <si>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</si>
  <si>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</si>
  <si>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</si>
  <si>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</si>
  <si>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</si>
  <si>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</si>
  <si>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</si>
  <si>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</si>
  <si>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</si>
  <si>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</si>
  <si>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</si>
  <si>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</si>
  <si>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</si>
  <si>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</si>
  <si>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</si>
  <si>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</si>
  <si>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</si>
  <si>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</si>
  <si>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</si>
  <si>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</si>
  <si>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</si>
  <si>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</si>
  <si>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</si>
  <si>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</si>
  <si>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</si>
  <si>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</si>
  <si>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</si>
  <si>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</si>
  <si>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</si>
  <si>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</si>
  <si>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</si>
  <si>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</si>
  <si>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</si>
  <si>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</si>
  <si>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</si>
  <si>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</si>
  <si>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</si>
  <si>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</si>
  <si>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</si>
  <si>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</si>
  <si>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</si>
  <si>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</si>
  <si>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</si>
  <si>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</si>
  <si>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</si>
  <si>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</si>
  <si>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</si>
  <si>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</si>
  <si>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</si>
  <si>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</si>
  <si>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</si>
  <si>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</si>
  <si>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</si>
  <si>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</si>
  <si>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</si>
  <si>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</si>
  <si>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</si>
  <si>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</si>
  <si>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</si>
  <si>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</si>
  <si>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</si>
  <si>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</si>
  <si>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</si>
  <si>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</si>
  <si>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</si>
  <si>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</si>
  <si>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</si>
  <si>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</si>
  <si>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</si>
  <si>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</si>
  <si>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</si>
  <si>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</si>
  <si>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</si>
  <si>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</si>
  <si>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</si>
  <si>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</si>
  <si>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</si>
  <si>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</si>
  <si>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</si>
  <si>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</si>
  <si>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</si>
  <si>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</si>
  <si>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</si>
  <si>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</si>
  <si>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</si>
  <si>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</si>
  <si>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</si>
  <si>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</si>
  <si>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</si>
  <si>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</si>
  <si>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</si>
  <si>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</si>
  <si>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</si>
  <si>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</si>
  <si>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</si>
  <si>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</si>
  <si>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</si>
  <si>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</si>
  <si>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</si>
  <si>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</si>
  <si>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</si>
  <si>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</si>
  <si>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</si>
  <si>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</si>
  <si>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</si>
  <si>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</si>
  <si>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</si>
  <si>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</si>
  <si>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</si>
  <si>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</si>
  <si>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</si>
  <si>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</si>
  <si>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</si>
  <si>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</si>
  <si>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</si>
  <si>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</si>
  <si>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</si>
  <si>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</si>
  <si>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</si>
  <si>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</si>
  <si>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</si>
  <si>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</si>
  <si>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</si>
  <si>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</si>
  <si>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</si>
  <si>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</si>
  <si>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</si>
  <si>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</si>
  <si>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</si>
  <si>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</si>
  <si>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</si>
  <si>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</si>
  <si>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</si>
  <si>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</si>
  <si>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</si>
  <si>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</si>
  <si>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</si>
  <si>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</si>
  <si>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</si>
  <si>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</si>
  <si>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</si>
  <si>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</si>
  <si>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</si>
  <si>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</si>
  <si>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</si>
  <si>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</si>
  <si>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</si>
  <si>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</si>
  <si>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</si>
  <si>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</si>
  <si>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</si>
  <si>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</si>
  <si>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</si>
  <si>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</si>
  <si>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</si>
  <si>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</si>
  <si>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</si>
  <si>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</si>
  <si>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</si>
  <si>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</si>
  <si>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</si>
  <si>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</si>
  <si>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</si>
  <si>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</si>
  <si>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</si>
  <si>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</si>
  <si>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</si>
  <si>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</si>
  <si>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</si>
  <si>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</si>
  <si>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</si>
  <si>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</si>
  <si>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</si>
  <si>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</si>
  <si>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</si>
  <si>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</si>
  <si>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</si>
  <si>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</si>
  <si>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</si>
  <si>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</si>
  <si>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</si>
  <si>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</si>
  <si>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</si>
  <si>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</si>
  <si>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</si>
  <si>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</si>
  <si>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</si>
  <si>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</si>
  <si>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</si>
  <si>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</si>
  <si>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</si>
  <si>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</si>
  <si>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</si>
  <si>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</si>
  <si>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</si>
  <si>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</si>
  <si>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</si>
  <si>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</si>
  <si>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</si>
  <si>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</si>
  <si>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</si>
  <si>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</si>
  <si>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</si>
  <si>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</si>
  <si>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</si>
  <si>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</si>
  <si>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</si>
  <si>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</si>
  <si>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</si>
  <si>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</si>
  <si>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</si>
  <si>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</si>
  <si>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</si>
  <si>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</si>
  <si>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</si>
  <si>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</si>
  <si>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</si>
  <si>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</si>
  <si>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</si>
  <si>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</si>
  <si>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</si>
  <si>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</si>
  <si>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</si>
  <si>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</si>
  <si>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</si>
  <si>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</si>
  <si>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</si>
  <si>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</si>
  <si>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</si>
  <si>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</si>
  <si>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</si>
  <si>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</si>
  <si>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</si>
  <si>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</si>
  <si>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</si>
  <si>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</si>
  <si>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</si>
  <si>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</si>
  <si>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</si>
  <si>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</si>
  <si>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</si>
  <si>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</si>
  <si>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</si>
  <si>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</si>
  <si>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</si>
  <si>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</si>
  <si>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</si>
  <si>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</si>
  <si>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</si>
  <si>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</si>
  <si>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</si>
  <si>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</si>
  <si>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</si>
  <si>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</si>
  <si>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</si>
  <si>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</si>
  <si>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</si>
  <si>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</si>
  <si>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</si>
  <si>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</si>
  <si>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</si>
  <si>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</si>
  <si>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</si>
  <si>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</si>
  <si>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</si>
  <si>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</si>
  <si>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</si>
  <si>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</si>
  <si>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</si>
  <si>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</si>
  <si>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</si>
  <si>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</si>
  <si>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</si>
  <si>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</si>
  <si>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</si>
  <si>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</si>
  <si>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</si>
  <si>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</si>
  <si>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</si>
  <si>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</si>
  <si>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</si>
  <si>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</si>
  <si>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</si>
  <si>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</si>
  <si>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</si>
  <si>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</si>
  <si>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</si>
  <si>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</si>
  <si>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</si>
  <si>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</si>
  <si>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</si>
  <si>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</si>
  <si>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</si>
  <si>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</si>
  <si>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</si>
  <si>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</si>
  <si>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</si>
  <si>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</si>
  <si>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</si>
  <si>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</si>
  <si>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</si>
  <si>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</si>
  <si>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</si>
  <si>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</si>
  <si>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</si>
  <si>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</si>
  <si>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</si>
  <si>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</si>
  <si>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</si>
  <si>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</si>
  <si>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</si>
  <si>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</si>
  <si>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</si>
  <si>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</si>
  <si>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</si>
  <si>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</si>
  <si>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</si>
  <si>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</si>
  <si>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</si>
  <si>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</si>
  <si>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</si>
  <si>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</si>
  <si>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</si>
  <si>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</si>
  <si>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</si>
  <si>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</si>
  <si>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</si>
  <si>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</si>
  <si>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</si>
  <si>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</si>
  <si>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</si>
  <si>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</si>
  <si>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</si>
  <si>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</si>
  <si>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</si>
  <si>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</si>
  <si>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</si>
  <si>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</si>
  <si>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</si>
  <si>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</si>
  <si>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</si>
  <si>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</si>
  <si>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</si>
  <si>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</si>
  <si>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</si>
  <si>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</si>
  <si>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</si>
  <si>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</si>
  <si>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</si>
  <si>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</si>
  <si>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</si>
  <si>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</si>
  <si>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</si>
  <si>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</si>
  <si>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</si>
  <si>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</si>
  <si>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</si>
  <si>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</si>
  <si>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</si>
  <si>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</si>
  <si>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</si>
  <si>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</si>
  <si>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</si>
  <si>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</si>
  <si>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</si>
  <si>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</si>
  <si>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</si>
  <si>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</si>
  <si>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</si>
  <si>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</si>
  <si>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</si>
  <si>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</si>
  <si>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</si>
  <si>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</si>
  <si>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</si>
  <si>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</si>
  <si>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</si>
  <si>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</si>
  <si>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</si>
  <si>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</si>
  <si>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</si>
  <si>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</si>
  <si>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</si>
  <si>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</si>
  <si>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</si>
  <si>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</si>
  <si>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</si>
  <si>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</si>
  <si>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</si>
  <si>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</si>
  <si>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</si>
  <si>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</si>
  <si>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</si>
  <si>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</si>
  <si>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</si>
  <si>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</si>
  <si>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</si>
  <si>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</si>
  <si>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</si>
  <si>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</si>
  <si>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</si>
  <si>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</si>
  <si>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</si>
  <si>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</si>
  <si>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</si>
  <si>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</si>
  <si>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</si>
  <si>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</si>
  <si>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</si>
  <si>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</si>
  <si>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</si>
  <si>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</si>
  <si>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</si>
  <si>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</si>
  <si>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</si>
  <si>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</si>
  <si>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</si>
  <si>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</si>
  <si>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</si>
  <si>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</si>
  <si>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</si>
  <si>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</si>
  <si>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</si>
  <si>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</si>
  <si>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</si>
  <si>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</si>
  <si>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</si>
  <si>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</si>
  <si>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</si>
  <si>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</si>
  <si>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</si>
  <si>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</si>
  <si>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</si>
  <si>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</si>
  <si>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</si>
  <si>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</si>
  <si>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</si>
  <si>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</si>
  <si>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</si>
  <si>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</si>
  <si>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</si>
  <si>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</si>
  <si>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</si>
  <si>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</si>
  <si>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</si>
  <si>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</si>
  <si>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</si>
  <si>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</si>
  <si>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</si>
  <si>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</si>
  <si>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</si>
  <si>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</si>
  <si>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</si>
  <si>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</si>
  <si>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</si>
  <si>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</si>
  <si>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</si>
  <si>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</si>
  <si>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</si>
  <si>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</si>
  <si>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</si>
  <si>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</si>
  <si>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</si>
  <si>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</si>
  <si>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</si>
  <si>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</si>
  <si>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</si>
  <si>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</si>
  <si>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</si>
  <si>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</si>
  <si>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</si>
  <si>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</si>
  <si>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</si>
  <si>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</si>
  <si>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</si>
  <si>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</si>
  <si>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</si>
  <si>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</si>
  <si>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</si>
  <si>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</si>
  <si>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</si>
  <si>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</si>
  <si>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</si>
  <si>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</si>
  <si>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</si>
  <si>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</si>
  <si>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</si>
  <si>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</si>
  <si>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</si>
  <si>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</si>
  <si>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</si>
  <si>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</si>
  <si>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</si>
  <si>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</si>
  <si>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</si>
  <si>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</si>
  <si>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</si>
  <si>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</si>
  <si>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</si>
  <si>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</si>
  <si>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</si>
  <si>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</si>
  <si>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</si>
  <si>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</si>
  <si>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</si>
  <si>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</si>
  <si>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</si>
  <si>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</si>
  <si>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</si>
  <si>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</si>
  <si>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</si>
  <si>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</si>
  <si>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</si>
  <si>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</si>
  <si>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</si>
  <si>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</si>
  <si>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</si>
  <si>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</si>
  <si>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</si>
  <si>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</si>
  <si>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</si>
  <si>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</si>
  <si>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</si>
  <si>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</si>
  <si>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</si>
  <si>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</si>
  <si>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</si>
  <si>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</si>
  <si>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</si>
  <si>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</si>
  <si>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</si>
  <si>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</si>
  <si>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</si>
  <si>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</si>
  <si>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</si>
  <si>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</si>
  <si>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</si>
  <si>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</si>
  <si>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</si>
  <si>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</si>
  <si>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</si>
  <si>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</si>
  <si>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</si>
  <si>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</si>
  <si>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</si>
  <si>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</si>
  <si>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</si>
  <si>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</si>
  <si>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</si>
  <si>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</si>
  <si>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</si>
  <si>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</si>
  <si>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</si>
  <si>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</si>
  <si>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</si>
  <si>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</si>
  <si>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</si>
  <si>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</si>
  <si>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</si>
  <si>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</si>
  <si>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</si>
  <si>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</si>
  <si>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</si>
  <si>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</si>
  <si>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</si>
  <si>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</si>
  <si>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</si>
  <si>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</si>
  <si>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</si>
  <si>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</si>
  <si>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</si>
  <si>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</si>
  <si>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</si>
  <si>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</si>
  <si>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</si>
  <si>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</si>
  <si>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</si>
  <si>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</si>
  <si>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</si>
  <si>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</si>
  <si>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</si>
  <si>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</si>
  <si>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</si>
  <si>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</si>
  <si>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</si>
  <si>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</si>
  <si>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</si>
  <si>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</si>
  <si>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</si>
  <si>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</si>
  <si>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</si>
  <si>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</si>
  <si>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</si>
  <si>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</si>
  <si>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</si>
  <si>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</si>
  <si>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</si>
  <si>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</si>
  <si>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</si>
  <si>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</si>
  <si>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</si>
  <si>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</si>
  <si>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</si>
  <si>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</si>
  <si>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</si>
  <si>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</si>
  <si>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</si>
  <si>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</si>
  <si>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</si>
  <si>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</si>
  <si>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</si>
  <si>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</si>
  <si>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</si>
  <si>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</si>
  <si>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</si>
  <si>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</si>
  <si>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</si>
  <si>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</si>
  <si>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</si>
  <si>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</si>
  <si>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</si>
  <si>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</si>
  <si>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</si>
  <si>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</si>
  <si>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</si>
  <si>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</si>
  <si>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</si>
  <si>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</si>
  <si>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</si>
  <si>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</si>
  <si>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</si>
  <si>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</si>
  <si>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</si>
  <si>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</si>
  <si>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</si>
  <si>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</si>
  <si>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</si>
  <si>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</si>
  <si>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</si>
  <si>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</si>
  <si>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</si>
  <si>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</si>
  <si>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</si>
  <si>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</si>
  <si>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</si>
  <si>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</si>
  <si>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</si>
  <si>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</si>
  <si>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</si>
  <si>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</si>
  <si>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</si>
  <si>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</si>
  <si>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</si>
  <si>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</si>
  <si>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</si>
  <si>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</si>
  <si>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</si>
  <si>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</si>
  <si>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</si>
  <si>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</si>
  <si>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</si>
  <si>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</si>
  <si>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</si>
  <si>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</si>
  <si>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</si>
  <si>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</si>
  <si>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</si>
  <si>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</si>
  <si>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</si>
  <si>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</si>
  <si>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</si>
  <si>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</si>
  <si>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</si>
  <si>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</si>
  <si>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</si>
  <si>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</si>
  <si>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</si>
  <si>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</si>
  <si>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</si>
  <si>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</si>
  <si>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</si>
  <si>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</si>
  <si>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</si>
  <si>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</si>
  <si>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</si>
  <si>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</si>
  <si>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</si>
  <si>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</si>
  <si>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</si>
  <si>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</si>
  <si>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</si>
  <si>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</si>
  <si>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</si>
  <si>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</si>
  <si>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</si>
  <si>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</si>
  <si>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</si>
  <si>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</si>
  <si>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</si>
  <si>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</si>
  <si>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</si>
  <si>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</si>
  <si>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</si>
  <si>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</si>
  <si>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</si>
  <si>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</si>
  <si>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</si>
  <si>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</si>
  <si>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</si>
  <si>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</si>
  <si>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</si>
  <si>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</si>
  <si>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</si>
  <si>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</si>
  <si>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</si>
  <si>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</si>
  <si>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</si>
  <si>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</si>
  <si>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</si>
  <si>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</si>
  <si>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</si>
  <si>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</si>
  <si>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</si>
  <si>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</si>
  <si>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</si>
  <si>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</si>
  <si>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</si>
  <si>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</si>
  <si>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</si>
  <si>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</si>
  <si>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</si>
  <si>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</si>
  <si>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</si>
  <si>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</si>
  <si>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</si>
  <si>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</si>
  <si>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</si>
  <si>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</si>
  <si>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</si>
  <si>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</si>
  <si>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</si>
  <si>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</si>
  <si>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</si>
  <si>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</si>
  <si>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</si>
  <si>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</si>
  <si>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</si>
  <si>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</si>
  <si>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</si>
  <si>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</si>
  <si>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</si>
  <si>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</si>
  <si>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</si>
  <si>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</si>
  <si>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</si>
  <si>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</si>
  <si>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</si>
  <si>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</si>
  <si>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</si>
  <si>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</si>
  <si>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</si>
  <si>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</si>
  <si>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</si>
  <si>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</si>
  <si>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</si>
  <si>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</si>
  <si>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</si>
  <si>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</si>
  <si>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</si>
  <si>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</si>
  <si>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</si>
  <si>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</si>
  <si>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</si>
  <si>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</si>
  <si>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</si>
  <si>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</si>
  <si>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</si>
  <si>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</si>
  <si>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</si>
  <si>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</si>
  <si>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</si>
  <si>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</si>
  <si>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</si>
  <si>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</si>
  <si>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</si>
  <si>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</si>
  <si>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</si>
  <si>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</si>
  <si>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</si>
  <si>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</si>
  <si>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</si>
  <si>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</si>
  <si>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</si>
  <si>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</si>
  <si>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</si>
  <si>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</si>
  <si>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</si>
  <si>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</si>
  <si>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</si>
  <si>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</si>
  <si>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</si>
  <si>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</si>
  <si>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</si>
  <si>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</si>
  <si>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</si>
  <si>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</si>
  <si>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</si>
  <si>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</si>
  <si>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</si>
  <si>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</si>
  <si>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</si>
  <si>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</si>
  <si>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</si>
  <si>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</si>
  <si>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</si>
  <si>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</si>
  <si>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</si>
  <si>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</si>
  <si>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</si>
  <si>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</si>
  <si>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</si>
  <si>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</si>
  <si>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</si>
  <si>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</si>
  <si>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</si>
  <si>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</si>
  <si>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</si>
  <si>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</si>
  <si>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</si>
  <si>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</si>
  <si>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</si>
  <si>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</si>
  <si>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</si>
  <si>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</si>
  <si>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</si>
  <si>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</si>
  <si>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</si>
  <si>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</si>
  <si>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</si>
  <si>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</si>
  <si>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</si>
  <si>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</si>
  <si>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</si>
  <si>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</si>
  <si>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</si>
  <si>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</si>
  <si>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</si>
  <si>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</si>
  <si>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</si>
  <si>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</si>
  <si>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</si>
  <si>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</si>
  <si>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</si>
  <si>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</si>
  <si>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</si>
  <si>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</si>
  <si>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</si>
  <si>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</si>
  <si>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</si>
  <si>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</si>
  <si>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</si>
  <si>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</si>
  <si>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</si>
  <si>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</si>
  <si>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</si>
  <si>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</si>
  <si>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</si>
  <si>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</si>
  <si>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</si>
  <si>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</si>
  <si>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</si>
  <si>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</si>
  <si>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</si>
  <si>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</si>
  <si>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</si>
  <si>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</si>
  <si>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</si>
  <si>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</si>
  <si>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</si>
  <si>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</si>
  <si>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</si>
  <si>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</si>
  <si>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</si>
  <si>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</si>
  <si>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</si>
  <si>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</si>
  <si>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</si>
  <si>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</si>
  <si>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</si>
  <si>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</si>
  <si>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</si>
  <si>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</si>
  <si>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</si>
  <si>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</si>
  <si>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</si>
  <si>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</si>
  <si>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</si>
  <si>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</si>
  <si>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</si>
  <si>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</si>
  <si>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</si>
  <si>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</si>
  <si>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</si>
  <si>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</si>
  <si>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</si>
  <si>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</si>
  <si>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</si>
  <si>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</si>
  <si>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</si>
  <si>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</si>
  <si>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</si>
  <si>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</si>
  <si>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</si>
  <si>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</si>
  <si>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</si>
  <si>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</si>
  <si>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</si>
  <si>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</si>
  <si>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</si>
  <si>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</si>
  <si>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</si>
  <si>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</si>
  <si>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</si>
  <si>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</si>
  <si>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</si>
  <si>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</si>
  <si>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</si>
  <si>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</si>
  <si>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</si>
  <si>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</si>
  <si>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</si>
  <si>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</si>
  <si>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</si>
  <si>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</si>
  <si>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</si>
  <si>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</si>
  <si>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</si>
  <si>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</si>
  <si>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</si>
  <si>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</si>
  <si>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</si>
  <si>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</si>
  <si>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</si>
  <si>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</si>
  <si>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</si>
  <si>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</si>
  <si>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</si>
  <si>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</si>
  <si>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</si>
  <si>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</si>
  <si>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</si>
  <si>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</si>
  <si>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</si>
  <si>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</si>
  <si>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</si>
  <si>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</si>
  <si>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</si>
  <si>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</si>
  <si>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</si>
  <si>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</si>
  <si>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</si>
  <si>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</si>
  <si>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</si>
  <si>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</si>
  <si>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</si>
  <si>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</si>
  <si>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</si>
  <si>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</si>
  <si>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</si>
  <si>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</si>
  <si>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</si>
  <si>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</si>
  <si>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</si>
  <si>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</si>
  <si>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</si>
  <si>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</si>
  <si>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</si>
  <si>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</si>
  <si>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</si>
  <si>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</si>
  <si>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</si>
  <si>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</si>
  <si>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</si>
  <si>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</si>
  <si>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</si>
  <si>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</si>
  <si>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</si>
  <si>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</si>
  <si>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</si>
  <si>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</si>
  <si>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</si>
  <si>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</si>
  <si>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</si>
  <si>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</si>
  <si>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</si>
  <si>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</si>
  <si>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</si>
  <si>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</si>
  <si>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</si>
  <si>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</si>
  <si>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</si>
  <si>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</si>
  <si>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</si>
  <si>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</si>
  <si>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</si>
  <si>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</si>
  <si>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</si>
  <si>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</si>
  <si>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</si>
  <si>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</si>
  <si>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</si>
  <si>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</si>
  <si>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</si>
  <si>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</si>
  <si>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</si>
  <si>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</si>
  <si>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</si>
  <si>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</si>
  <si>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</si>
  <si>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</si>
  <si>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</si>
  <si>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</si>
  <si>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</si>
  <si>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</si>
  <si>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</si>
  <si>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</si>
  <si>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</si>
  <si>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</si>
  <si>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</si>
  <si>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</si>
  <si>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</si>
  <si>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</si>
  <si>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</si>
  <si>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</si>
  <si>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</si>
  <si>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</si>
  <si>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</si>
  <si>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</si>
  <si>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</si>
  <si>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</si>
  <si>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</si>
  <si>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</si>
  <si>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</si>
  <si>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</si>
  <si>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</si>
  <si>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</si>
  <si>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</si>
  <si>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</si>
  <si>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</si>
  <si>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</si>
  <si>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</si>
  <si>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</si>
  <si>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</si>
  <si>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</si>
  <si>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</si>
  <si>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</si>
  <si>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</si>
  <si>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</si>
  <si>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</si>
  <si>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</si>
  <si>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</si>
  <si>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</si>
  <si>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</si>
  <si>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</si>
  <si>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</si>
  <si>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</si>
  <si>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</si>
  <si>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</si>
  <si>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</si>
  <si>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</si>
  <si>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</si>
  <si>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</si>
  <si>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</si>
  <si>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</si>
  <si>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</si>
  <si>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</si>
  <si>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</si>
  <si>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</si>
  <si>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</si>
  <si>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</si>
  <si>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</si>
  <si>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</si>
  <si>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</si>
  <si>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</si>
  <si>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</si>
  <si>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</si>
  <si>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</si>
  <si>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</si>
  <si>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</si>
  <si>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</si>
  <si>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</si>
  <si>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</si>
  <si>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</si>
  <si>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</si>
  <si>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</si>
  <si>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</si>
  <si>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</si>
  <si>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</si>
  <si>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</si>
  <si>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</si>
  <si>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</si>
  <si>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</si>
  <si>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</si>
  <si>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</si>
  <si>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</si>
  <si>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</si>
  <si>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</si>
  <si>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</si>
  <si>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</si>
  <si>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</si>
  <si>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</si>
  <si>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</si>
  <si>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</si>
  <si>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</si>
  <si>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</si>
  <si>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</si>
  <si>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</si>
  <si>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</si>
  <si>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</si>
  <si>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</si>
  <si>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</si>
  <si>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</si>
  <si>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</si>
  <si>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</si>
  <si>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</si>
  <si>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</si>
  <si>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</si>
  <si>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</si>
  <si>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</si>
  <si>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</si>
  <si>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</si>
  <si>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</si>
  <si>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</si>
  <si>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</si>
  <si>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</si>
  <si>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</si>
  <si>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</si>
  <si>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</si>
  <si>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</si>
  <si>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</si>
  <si>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</si>
  <si>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</si>
  <si>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</si>
  <si>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</si>
  <si>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</si>
  <si>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</si>
  <si>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</si>
  <si>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</si>
  <si>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</si>
  <si>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</si>
  <si>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</si>
  <si>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</si>
  <si>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</si>
  <si>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</si>
  <si>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</si>
  <si>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</si>
  <si>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</si>
  <si>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</si>
  <si>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</si>
  <si>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</si>
  <si>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</si>
  <si>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</si>
  <si>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</si>
  <si>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</si>
  <si>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</si>
  <si>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</si>
  <si>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</si>
  <si>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</si>
  <si>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</si>
  <si>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</si>
  <si>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</si>
  <si>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</si>
  <si>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</si>
  <si>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</si>
  <si>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</si>
  <si>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</si>
  <si>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</si>
  <si>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</si>
  <si>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</si>
  <si>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</si>
  <si>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</si>
  <si>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</si>
  <si>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</si>
  <si>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</si>
  <si>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</si>
  <si>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</si>
  <si>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</si>
  <si>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</si>
  <si>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</si>
  <si>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</si>
  <si>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</si>
  <si>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</si>
  <si>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</si>
  <si>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</si>
  <si>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</si>
  <si>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</si>
  <si>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</si>
  <si>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</si>
  <si>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</si>
  <si>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</si>
  <si>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</si>
  <si>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</si>
  <si>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</si>
  <si>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</si>
  <si>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</si>
  <si>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</si>
  <si>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</si>
  <si>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</si>
  <si>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</si>
  <si>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</si>
  <si>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</si>
  <si>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</si>
  <si>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</si>
  <si>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</si>
  <si>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</si>
  <si>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</si>
  <si>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</si>
  <si>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</si>
  <si>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</si>
  <si>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</si>
  <si>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</si>
  <si>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</si>
  <si>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</si>
  <si>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</si>
  <si>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</si>
  <si>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</si>
  <si>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</si>
  <si>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</si>
  <si>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</si>
  <si>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</si>
  <si>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</si>
  <si>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</si>
  <si>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</si>
  <si>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</si>
  <si>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</si>
  <si>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</si>
  <si>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</si>
  <si>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</si>
  <si>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</si>
  <si>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</si>
  <si>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</si>
  <si>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</si>
  <si>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</si>
  <si>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</si>
  <si>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</si>
  <si>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</si>
  <si>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</si>
  <si>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</si>
  <si>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</si>
  <si>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</si>
  <si>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</si>
  <si>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</si>
  <si>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</si>
  <si>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</si>
  <si>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</si>
  <si>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</si>
  <si>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</si>
  <si>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</si>
  <si>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</si>
  <si>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</si>
  <si>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</si>
  <si>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</si>
  <si>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</si>
  <si>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</si>
  <si>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</si>
  <si>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</si>
  <si>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</si>
  <si>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</si>
  <si>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</si>
  <si>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</si>
  <si>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</si>
  <si>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</si>
  <si>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</si>
  <si>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</si>
  <si>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</si>
  <si>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</si>
  <si>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</si>
  <si>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</si>
  <si>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</si>
  <si>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</si>
  <si>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</si>
  <si>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</si>
  <si>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</si>
  <si>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</si>
  <si>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</si>
  <si>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</si>
  <si>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</si>
  <si>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</si>
  <si>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</si>
  <si>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</si>
  <si>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</si>
  <si>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</si>
  <si>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</si>
  <si>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</si>
  <si>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</si>
  <si>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</si>
  <si>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</si>
  <si>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</si>
  <si>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</si>
  <si>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</si>
  <si>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</si>
  <si>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</si>
  <si>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</si>
  <si>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</si>
  <si>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</si>
  <si>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</si>
  <si>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</si>
  <si>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</si>
  <si>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</si>
  <si>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</si>
  <si>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</si>
  <si>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</si>
  <si>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</si>
  <si>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</si>
  <si>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</si>
  <si>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</si>
  <si>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</si>
  <si>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</si>
  <si>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</si>
  <si>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</si>
  <si>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</si>
  <si>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</si>
  <si>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</si>
  <si>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</si>
  <si>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</si>
  <si>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</si>
  <si>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</si>
  <si>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</si>
  <si>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</si>
  <si>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</si>
  <si>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</si>
  <si>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</si>
  <si>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</si>
  <si>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</si>
  <si>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</si>
  <si>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</si>
  <si>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</si>
  <si>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</si>
  <si>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</si>
  <si>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</si>
  <si>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</si>
  <si>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</si>
  <si>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</si>
  <si>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</si>
  <si>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</si>
  <si>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</si>
  <si>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</si>
  <si>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</si>
  <si>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</si>
  <si>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</si>
  <si>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</si>
  <si>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</si>
  <si>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</si>
  <si>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</si>
  <si>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</si>
  <si>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</si>
  <si>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</si>
  <si>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</si>
  <si>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</si>
  <si>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</si>
  <si>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</si>
  <si>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</si>
  <si>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</si>
  <si>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</si>
  <si>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</si>
  <si>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</si>
  <si>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</si>
  <si>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</si>
  <si>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</si>
  <si>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</si>
  <si>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</si>
  <si>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</si>
  <si>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</si>
  <si>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</si>
  <si>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</si>
  <si>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</si>
  <si>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</si>
  <si>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</si>
  <si>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</si>
  <si>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</si>
  <si>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</si>
  <si>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</si>
  <si>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</si>
  <si>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</si>
  <si>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</si>
  <si>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</si>
  <si>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</si>
  <si>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</si>
  <si>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</si>
  <si>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</si>
  <si>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</si>
  <si>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</si>
  <si>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</si>
  <si>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</si>
  <si>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</si>
  <si>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</si>
  <si>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</si>
  <si>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</si>
  <si>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</si>
  <si>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</si>
  <si>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</si>
  <si>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</si>
  <si>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</si>
  <si>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</si>
  <si>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</si>
  <si>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</si>
  <si>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</si>
  <si>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</si>
  <si>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</si>
  <si>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</si>
  <si>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</si>
  <si>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</si>
  <si>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</si>
  <si>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</si>
  <si>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</si>
  <si>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</si>
  <si>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</si>
  <si>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</si>
  <si>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</si>
  <si>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</si>
  <si>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</si>
  <si>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</si>
  <si>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</si>
  <si>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</si>
  <si>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</si>
  <si>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</si>
  <si>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</si>
  <si>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</si>
  <si>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</si>
  <si>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</si>
  <si>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</si>
  <si>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</si>
  <si>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</si>
  <si>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</si>
  <si>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</si>
  <si>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</si>
  <si>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</si>
  <si>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</si>
  <si>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</si>
  <si>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</si>
  <si>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</si>
  <si>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</si>
  <si>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</si>
  <si>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</si>
  <si>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</si>
  <si>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</si>
  <si>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</si>
  <si>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</si>
  <si>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</si>
  <si>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</si>
  <si>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</si>
  <si>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</si>
  <si>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</si>
  <si>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</si>
  <si>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</si>
  <si>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</si>
  <si>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</si>
  <si>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</si>
  <si>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</si>
  <si>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</si>
  <si>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</si>
  <si>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</si>
  <si>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</si>
  <si>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</si>
  <si>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</si>
  <si>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</si>
  <si>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</si>
  <si>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</si>
  <si>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</si>
  <si>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</si>
  <si>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</si>
  <si>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</si>
  <si>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</si>
  <si>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</si>
  <si>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</si>
  <si>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</si>
  <si>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</si>
  <si>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</si>
  <si>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</si>
  <si>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</si>
  <si>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</si>
  <si>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</si>
  <si>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</si>
  <si>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</si>
  <si>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</si>
  <si>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</si>
  <si>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</si>
  <si>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</si>
  <si>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</si>
  <si>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</si>
  <si>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</si>
  <si>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</si>
  <si>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</si>
  <si>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</si>
  <si>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</si>
  <si>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</si>
  <si>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</si>
  <si>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</si>
  <si>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</si>
  <si>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</si>
  <si>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</si>
  <si>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</si>
  <si>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</si>
  <si>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</si>
  <si>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</si>
  <si>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</si>
  <si>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</si>
  <si>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</si>
  <si>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</si>
  <si>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</si>
  <si>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</si>
  <si>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</si>
  <si>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</si>
  <si>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</si>
  <si>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</si>
  <si>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</si>
  <si>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</si>
  <si>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</si>
  <si>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</si>
  <si>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</si>
  <si>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</si>
  <si>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</si>
  <si>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</si>
  <si>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</si>
  <si>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</si>
  <si>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</si>
  <si>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</si>
  <si>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</si>
  <si>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</si>
  <si>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</si>
  <si>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</si>
  <si>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</si>
  <si>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</si>
  <si>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</si>
  <si>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</si>
  <si>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</si>
  <si>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</si>
  <si>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</si>
  <si>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</si>
  <si>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</si>
  <si>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</si>
  <si>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</si>
  <si>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</si>
  <si>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</si>
  <si>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</si>
  <si>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</si>
  <si>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</si>
  <si>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</si>
  <si>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</si>
  <si>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</si>
  <si>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</si>
  <si>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</si>
  <si>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</si>
  <si>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</si>
  <si>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</si>
  <si>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</si>
  <si>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</si>
  <si>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</si>
  <si>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</si>
  <si>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</si>
  <si>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</si>
  <si>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</si>
  <si>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</si>
  <si>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</si>
  <si>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</si>
  <si>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</si>
  <si>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</si>
  <si>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</si>
  <si>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</si>
  <si>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</si>
  <si>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</si>
  <si>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</si>
  <si>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</si>
  <si>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</si>
  <si>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</si>
  <si>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</si>
  <si>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</si>
  <si>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</si>
  <si>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</si>
  <si>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</si>
  <si>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</si>
  <si>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</si>
  <si>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</si>
  <si>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</si>
  <si>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</si>
  <si>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</si>
  <si>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</si>
  <si>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</si>
  <si>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</si>
  <si>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</si>
  <si>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</si>
  <si>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</si>
  <si>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</si>
  <si>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</si>
  <si>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</si>
  <si>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</si>
  <si>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</si>
  <si>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</si>
  <si>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</si>
  <si>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</si>
  <si>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</si>
  <si>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</si>
  <si>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</si>
  <si>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</si>
  <si>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</si>
  <si>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</si>
  <si>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</si>
  <si>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</si>
  <si>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</si>
  <si>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</si>
  <si>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</si>
  <si>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</si>
  <si>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</si>
  <si>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</si>
  <si>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</si>
  <si>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</si>
  <si>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</si>
  <si>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</si>
  <si>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</si>
  <si>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</si>
  <si>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</si>
  <si>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</si>
  <si>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</si>
  <si>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</si>
  <si>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</si>
  <si>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</si>
  <si>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</si>
  <si>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</si>
  <si>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</si>
  <si>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</si>
  <si>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</si>
  <si>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</si>
  <si>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</si>
  <si>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</si>
  <si>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</si>
  <si>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</si>
  <si>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</si>
  <si>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</si>
  <si>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</si>
  <si>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</si>
  <si>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</si>
  <si>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</si>
  <si>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</si>
  <si>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</si>
  <si>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</si>
  <si>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</si>
  <si>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</si>
  <si>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</si>
  <si>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</si>
  <si>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</si>
  <si>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</si>
  <si>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</si>
  <si>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</si>
  <si>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</si>
  <si>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</si>
  <si>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</si>
  <si>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</si>
  <si>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</si>
  <si>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</si>
  <si>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</si>
  <si>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</si>
  <si>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</si>
  <si>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</si>
  <si>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</si>
  <si>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</si>
  <si>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</si>
  <si>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</si>
  <si>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</si>
  <si>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</si>
  <si>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</si>
  <si>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</si>
  <si>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</si>
  <si>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</si>
  <si>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</si>
  <si>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</si>
  <si>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</si>
  <si>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</si>
  <si>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</si>
  <si>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</si>
  <si>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</si>
  <si>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</si>
  <si>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</si>
  <si>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</si>
  <si>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</si>
  <si>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</si>
  <si>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</si>
  <si>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</si>
  <si>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</si>
  <si>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</si>
  <si>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</si>
  <si>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</si>
  <si>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</si>
  <si>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</si>
  <si>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</si>
  <si>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</si>
  <si>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</si>
  <si>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</si>
  <si>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</si>
  <si>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</si>
  <si>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</si>
  <si>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</si>
  <si>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</si>
  <si>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</si>
  <si>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</si>
  <si>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</si>
  <si>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</si>
  <si>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</si>
  <si>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</si>
  <si>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</si>
  <si>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</si>
  <si>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</si>
  <si>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</si>
  <si>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</si>
  <si>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</si>
  <si>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</si>
  <si>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</si>
  <si>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</si>
  <si>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</si>
  <si>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</si>
  <si>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</si>
  <si>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</si>
  <si>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</si>
  <si>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</si>
  <si>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</si>
  <si>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</si>
  <si>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</si>
  <si>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</si>
  <si>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</si>
  <si>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</si>
  <si>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</si>
  <si>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</si>
  <si>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</si>
  <si>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</si>
  <si>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</si>
  <si>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</si>
  <si>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</si>
  <si>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</si>
  <si>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</si>
  <si>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</si>
  <si>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</si>
  <si>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</si>
  <si>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</si>
  <si>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</si>
  <si>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</si>
  <si>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</si>
  <si>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</si>
  <si>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</si>
  <si>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</si>
  <si>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</si>
  <si>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</si>
  <si>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</si>
  <si>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</si>
  <si>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</si>
  <si>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</si>
  <si>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</si>
  <si>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</si>
  <si>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</si>
  <si>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</si>
  <si>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</si>
  <si>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</si>
  <si>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</si>
  <si>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</si>
  <si>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</si>
  <si>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</si>
  <si>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</si>
  <si>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</si>
  <si>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</si>
  <si>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</si>
  <si>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</si>
  <si>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</si>
  <si>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</si>
  <si>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</si>
  <si>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</si>
  <si>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</si>
  <si>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</si>
  <si>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</si>
  <si>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</si>
  <si>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</si>
  <si>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</si>
  <si>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</si>
  <si>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</si>
  <si>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</si>
  <si>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</si>
  <si>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</si>
  <si>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</si>
  <si>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</si>
  <si>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</si>
  <si>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</si>
  <si>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</si>
  <si>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</si>
  <si>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</si>
  <si>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</si>
  <si>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</si>
  <si>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</si>
  <si>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</si>
  <si>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</si>
  <si>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</si>
  <si>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</si>
  <si>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</si>
  <si>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</si>
  <si>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</si>
  <si>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</si>
  <si>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</si>
  <si>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</si>
  <si>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</si>
  <si>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</si>
  <si>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</si>
  <si>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</si>
  <si>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</si>
  <si>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</si>
  <si>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</si>
  <si>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</si>
  <si>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</si>
  <si>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</si>
  <si>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</si>
  <si>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</si>
  <si>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</si>
  <si>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</si>
  <si>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</si>
  <si>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</si>
  <si>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</si>
  <si>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</si>
  <si>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</si>
  <si>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</si>
  <si>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</si>
  <si>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</si>
  <si>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</si>
  <si>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</si>
  <si>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</si>
  <si>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</si>
  <si>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</si>
  <si>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</si>
  <si>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</si>
  <si>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</si>
  <si>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</si>
  <si>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</si>
  <si>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</si>
  <si>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</si>
  <si>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</si>
  <si>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</si>
  <si>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</si>
  <si>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</si>
  <si>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</si>
  <si>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</si>
  <si>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</si>
  <si>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</si>
  <si>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</si>
  <si>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</si>
  <si>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</si>
  <si>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</si>
  <si>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</si>
  <si>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</si>
  <si>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</si>
  <si>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</si>
  <si>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</si>
  <si>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</si>
  <si>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</si>
  <si>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</si>
  <si>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</si>
  <si>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</si>
  <si>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</si>
  <si>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</si>
  <si>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</si>
  <si>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</si>
  <si>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</si>
  <si>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</si>
  <si>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</si>
  <si>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</si>
  <si>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</si>
  <si>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</si>
  <si>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</si>
  <si>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</si>
  <si>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</si>
  <si>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</si>
  <si>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</si>
  <si>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</si>
  <si>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</si>
  <si>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</si>
  <si>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</si>
  <si>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</si>
  <si>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</si>
  <si>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</si>
  <si>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</si>
  <si>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</si>
  <si>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</si>
  <si>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</si>
  <si>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</si>
  <si>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</si>
  <si>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</si>
  <si>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</si>
  <si>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</si>
  <si>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</si>
  <si>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</si>
  <si>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</si>
  <si>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</si>
  <si>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</si>
  <si>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</si>
  <si>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</si>
  <si>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</si>
  <si>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</si>
  <si>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</si>
  <si>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</si>
  <si>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</si>
  <si>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</si>
  <si>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</si>
  <si>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</si>
  <si>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</si>
  <si>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</si>
  <si>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</si>
  <si>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</si>
  <si>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</si>
  <si>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</si>
  <si>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</si>
  <si>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</si>
  <si>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</si>
  <si>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</si>
  <si>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</si>
  <si>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</si>
  <si>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</si>
  <si>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</si>
  <si>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</si>
  <si>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</si>
  <si>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</si>
  <si>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</si>
  <si>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</si>
  <si>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</si>
  <si>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</si>
  <si>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</si>
  <si>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</si>
  <si>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</si>
  <si>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</si>
  <si>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</si>
  <si>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</si>
  <si>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</si>
  <si>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</si>
  <si>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</si>
  <si>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</si>
  <si>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</si>
  <si>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</si>
  <si>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</si>
  <si>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</si>
  <si>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</si>
  <si>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</si>
  <si>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</si>
  <si>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</si>
  <si>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</si>
  <si>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</si>
  <si>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</si>
  <si>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</si>
  <si>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</si>
  <si>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</si>
  <si>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</si>
  <si>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</si>
  <si>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</si>
  <si>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</si>
  <si>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</si>
  <si>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</si>
  <si>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</si>
  <si>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</si>
  <si>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</si>
  <si>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</si>
  <si>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</si>
  <si>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</si>
  <si>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</si>
  <si>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</si>
  <si>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</si>
  <si>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</si>
  <si>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</si>
  <si>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</si>
  <si>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</si>
  <si>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</si>
  <si>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</si>
  <si>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</si>
  <si>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</si>
  <si>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</si>
  <si>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</si>
  <si>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</si>
  <si>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</si>
  <si>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</si>
  <si>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</si>
  <si>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</si>
  <si>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</si>
  <si>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</si>
  <si>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</si>
  <si>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</si>
  <si>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</si>
  <si>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</si>
  <si>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</si>
  <si>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</si>
  <si>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</si>
  <si>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</si>
  <si>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</si>
  <si>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</si>
  <si>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</si>
  <si>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</si>
  <si>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</si>
  <si>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</si>
  <si>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</si>
  <si>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</si>
  <si>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</si>
  <si>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</si>
  <si>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</si>
  <si>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</si>
  <si>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</si>
  <si>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</si>
  <si>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</si>
  <si>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</si>
  <si>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</si>
  <si>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</si>
  <si>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</si>
  <si>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</si>
  <si>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</si>
  <si>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</si>
  <si>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</si>
  <si>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</si>
  <si>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</si>
  <si>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</si>
  <si>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</si>
  <si>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</si>
  <si>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</si>
  <si>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</si>
  <si>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</si>
  <si>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</si>
  <si>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</si>
  <si>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</si>
  <si>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</si>
  <si>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</si>
  <si>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</si>
  <si>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</si>
  <si>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</si>
  <si>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</si>
  <si>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</si>
  <si>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</si>
  <si>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</si>
  <si>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</si>
  <si>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</si>
  <si>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</si>
  <si>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</si>
  <si>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</si>
  <si>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</si>
  <si>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</si>
  <si>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</si>
  <si>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</si>
  <si>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</si>
  <si>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</si>
  <si>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</si>
  <si>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</si>
  <si>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</si>
  <si>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</si>
  <si>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</si>
  <si>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</si>
  <si>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</si>
  <si>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</si>
  <si>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</si>
  <si>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</si>
  <si>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</si>
  <si>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</si>
  <si>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</si>
  <si>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</si>
  <si>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</si>
  <si>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</si>
  <si>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</si>
  <si>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</si>
  <si>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</si>
  <si>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</si>
  <si>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</si>
  <si>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</si>
  <si>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</si>
  <si>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</si>
  <si>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</si>
  <si>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</si>
  <si>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</si>
  <si>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</si>
  <si>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</si>
  <si>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</si>
  <si>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</si>
  <si>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</si>
  <si>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</si>
  <si>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</si>
  <si>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</si>
  <si>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</si>
  <si>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</si>
  <si>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</si>
  <si>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</si>
  <si>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</si>
  <si>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</si>
  <si>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</si>
  <si>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</si>
  <si>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</si>
  <si>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</si>
  <si>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</si>
  <si>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</si>
  <si>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</si>
  <si>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</si>
  <si>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</si>
  <si>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</si>
  <si>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</si>
  <si>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</si>
  <si>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</si>
  <si>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</si>
  <si>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</si>
  <si>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</si>
  <si>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</si>
  <si>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</si>
  <si>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</si>
  <si>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</si>
  <si>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</si>
  <si>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</si>
  <si>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</si>
  <si>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</si>
  <si>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</si>
  <si>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</si>
  <si>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</si>
  <si>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</si>
  <si>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</si>
  <si>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</si>
  <si>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</si>
  <si>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</si>
  <si>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</si>
  <si>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</si>
  <si>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</si>
  <si>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</si>
  <si>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</si>
  <si>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</si>
  <si>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</si>
  <si>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</si>
  <si>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</si>
  <si>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</si>
  <si>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</si>
  <si>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</si>
  <si>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</si>
  <si>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</si>
  <si>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</si>
  <si>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</si>
  <si>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</si>
  <si>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</si>
  <si>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</si>
  <si>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</si>
  <si>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</si>
  <si>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</si>
  <si>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</si>
  <si>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</si>
  <si>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</si>
  <si>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</si>
  <si>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</si>
  <si>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</si>
  <si>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</si>
  <si>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</si>
  <si>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</si>
  <si>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</si>
  <si>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</si>
  <si>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</si>
  <si>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</si>
  <si>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</si>
  <si>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</si>
  <si>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</si>
  <si>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</si>
  <si>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</si>
  <si>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</si>
  <si>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</si>
  <si>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</si>
  <si>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</si>
  <si>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</si>
  <si>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</si>
  <si>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</si>
  <si>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</si>
  <si>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</si>
  <si>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</si>
  <si>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</si>
  <si>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</si>
  <si>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</si>
  <si>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</si>
  <si>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</si>
  <si>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</si>
  <si>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</si>
  <si>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</si>
  <si>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</si>
  <si>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</si>
  <si>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</si>
  <si>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</si>
  <si>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</si>
  <si>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</si>
  <si>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</si>
  <si>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</si>
  <si>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</si>
  <si>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</si>
  <si>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</si>
  <si>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</si>
  <si>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</si>
  <si>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</si>
  <si>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</si>
  <si>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</si>
  <si>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</si>
  <si>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</si>
  <si>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</si>
  <si>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</si>
  <si>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</si>
  <si>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</si>
  <si>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</si>
  <si>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</si>
  <si>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</si>
  <si>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</si>
  <si>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</si>
  <si>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</si>
  <si>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</si>
  <si>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</si>
  <si>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</si>
  <si>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</si>
  <si>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</si>
  <si>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</si>
  <si>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</si>
  <si>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r>
      <t>90</t>
    </r>
    <r>
      <rPr>
        <sz val="11"/>
        <color indexed="8"/>
        <rFont val="宋体"/>
        <family val="3"/>
        <charset val="134"/>
      </rPr>
      <t>、</t>
    </r>
    <r>
      <rPr>
        <sz val="11"/>
        <color indexed="8"/>
        <rFont val="Arial"/>
        <family val="2"/>
      </rPr>
      <t>120</t>
    </r>
    <phoneticPr fontId="22" type="noConversion"/>
  </si>
  <si>
    <t>叠拼+洋房</t>
    <phoneticPr fontId="4" type="noConversion"/>
  </si>
  <si>
    <t>洋房</t>
    <phoneticPr fontId="4" type="noConversion"/>
  </si>
  <si>
    <t>小高层</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</si>
  <si>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</si>
  <si>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</si>
  <si>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</si>
  <si>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</si>
  <si>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</si>
  <si>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五通</t>
    <phoneticPr fontId="27" type="noConversion"/>
  </si>
  <si>
    <t>三通</t>
  </si>
  <si>
    <t>售价</t>
  </si>
  <si>
    <t>押一</t>
  </si>
  <si>
    <t>高层</t>
  </si>
  <si>
    <t>高层</t>
    <phoneticPr fontId="8" type="noConversion"/>
  </si>
  <si>
    <t>高层</t>
    <phoneticPr fontId="22" type="noConversion"/>
  </si>
  <si>
    <t>洋房</t>
    <phoneticPr fontId="8" type="noConversion"/>
  </si>
  <si>
    <t>红豆杉养生谷</t>
  </si>
  <si>
    <t>嶺海香澜郡瑜院</t>
  </si>
  <si>
    <t>嶺海西路40号</t>
  </si>
  <si>
    <t>领海西路31号</t>
  </si>
  <si>
    <t>送地下车位</t>
    <phoneticPr fontId="22" type="noConversion"/>
  </si>
  <si>
    <t>无</t>
    <phoneticPr fontId="22" type="noConversion"/>
  </si>
  <si>
    <t>赠送</t>
    <phoneticPr fontId="22" type="noConversion"/>
  </si>
  <si>
    <t>送地下车位</t>
    <phoneticPr fontId="4" type="noConversion"/>
  </si>
  <si>
    <t>无</t>
    <phoneticPr fontId="4" type="noConversion"/>
  </si>
  <si>
    <t xml:space="preserve"> 融创青岛湾琴湾</t>
  </si>
  <si>
    <t>滨海公路以西、硅谷大道以东、温泉二路以南</t>
  </si>
  <si>
    <t>送地下车位</t>
    <phoneticPr fontId="234" type="noConversion"/>
  </si>
  <si>
    <t>送地下车位</t>
    <phoneticPr fontId="234" type="noConversion"/>
  </si>
  <si>
    <t>无</t>
    <phoneticPr fontId="234" type="noConversion"/>
  </si>
  <si>
    <t>赠送</t>
    <phoneticPr fontId="234" type="noConversion"/>
  </si>
  <si>
    <t>无</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</si>
</sst>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8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0" borderId="43"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77" fontId="77" fillId="9" borderId="2"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176" fontId="72" fillId="9" borderId="12" xfId="2"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0" fontId="87" fillId="9" borderId="25" xfId="2" applyNumberFormat="1" applyFont="1" applyFill="1" applyBorder="1" applyAlignment="1" applyProtection="1">
      <alignment horizontal="center" vertical="center"/>
      <protection locked="0"/>
    </xf>
    <xf numFmtId="0" fontId="93" fillId="9" borderId="9" xfId="0" applyNumberFormat="1" applyFont="1" applyFill="1" applyBorder="1" applyAlignment="1" applyProtection="1">
      <alignment horizontal="center" vertical="center" wrapText="1"/>
      <protection locked="0"/>
    </xf>
    <xf numFmtId="0" fontId="53" fillId="9" borderId="5" xfId="0" applyFont="1" applyFill="1" applyBorder="1" applyAlignment="1" applyProtection="1">
      <alignment horizontal="center" vertical="center" wrapText="1"/>
    </xf>
    <xf numFmtId="9" fontId="204" fillId="9" borderId="64" xfId="0" applyNumberFormat="1" applyFont="1" applyFill="1" applyBorder="1" applyAlignment="1" applyProtection="1">
      <alignment horizontal="center" vertical="center" wrapText="1"/>
      <protection locked="0"/>
    </xf>
    <xf numFmtId="0" fontId="53" fillId="7" borderId="52" xfId="0" applyFont="1" applyFill="1" applyBorder="1" applyAlignment="1" applyProtection="1">
      <alignment horizontal="center" vertical="center" wrapText="1"/>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1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184" fontId="153" fillId="7" borderId="10" xfId="0" applyNumberFormat="1" applyFont="1" applyFill="1" applyBorder="1" applyAlignment="1" applyProtection="1">
      <alignment horizontal="center" vertical="center"/>
      <protection locked="0"/>
    </xf>
    <xf numFmtId="181" fontId="77" fillId="16" borderId="51" xfId="0" applyNumberFormat="1" applyFont="1" applyFill="1" applyBorder="1" applyAlignment="1" applyProtection="1">
      <alignment horizontal="center" vertical="center"/>
      <protection locked="0"/>
    </xf>
    <xf numFmtId="181" fontId="77" fillId="16" borderId="12" xfId="0" applyNumberFormat="1" applyFont="1" applyFill="1" applyBorder="1" applyAlignment="1" applyProtection="1">
      <alignment horizontal="center" vertical="center"/>
      <protection locked="0"/>
    </xf>
    <xf numFmtId="181" fontId="77" fillId="16"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10" xfId="15" applyBorder="1" applyAlignment="1">
      <alignment horizontal="center" vertical="center"/>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21" xfId="15" applyBorder="1" applyAlignment="1">
      <alignment horizontal="center" vertical="center" wrapText="1"/>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0" fontId="1" fillId="0" borderId="10" xfId="15" applyBorder="1" applyAlignment="1">
      <alignment horizontal="center" vertical="center" wrapText="1"/>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9" xfId="0" applyFont="1" applyFill="1" applyBorder="1" applyAlignment="1" applyProtection="1">
      <alignment horizontal="center" vertical="center" wrapText="1"/>
      <protection locked="0"/>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A&#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情况汇总表"/>
      <sheetName val="数据-汇总表"/>
      <sheetName val="数据-取费表"/>
      <sheetName val="估价对象房地状况"/>
      <sheetName val="系统读取表"/>
      <sheetName val="结果表"/>
      <sheetName val="比较法-住宅、综合"/>
      <sheetName val="住宅"/>
      <sheetName val="商业"/>
      <sheetName val="剩余法-待开发"/>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0">
          <cell r="C50">
            <v>409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2668</v>
      </c>
      <c r="B1" s="2923" t="s">
        <v>2765</v>
      </c>
    </row>
    <row r="2" spans="1:55" s="2927" customFormat="1" ht="15" thickTop="1">
      <c r="A2" s="2925" t="s">
        <v>2672</v>
      </c>
      <c r="B2" s="2926" t="str">
        <f>'预评函-封皮'!B37</f>
        <v>山东省青岛市即墨市出让国有建设用地使用权抵押价格预评估</v>
      </c>
      <c r="AX2" s="2928"/>
      <c r="AZ2" s="2928"/>
      <c r="BA2" s="2929"/>
      <c r="BC2" s="2929"/>
    </row>
    <row r="3" spans="1:55" s="2930" customFormat="1">
      <c r="A3" s="2909" t="s">
        <v>2673</v>
      </c>
      <c r="B3" s="2912" t="str">
        <f>'预评函-封皮'!B40</f>
        <v>中信信托有限责任公司</v>
      </c>
    </row>
    <row r="4" spans="1:55" s="2911" customFormat="1">
      <c r="A4" s="2909" t="s">
        <v>2674</v>
      </c>
      <c r="B4" s="2910" t="str">
        <f>'预评函-封皮'!B46</f>
        <v>王鹏、郑燚</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2675</v>
      </c>
      <c r="B5" s="2932" t="str">
        <f>'预评函-封皮'!B49</f>
        <v>康正预评字号</v>
      </c>
    </row>
    <row r="6" spans="1:55" s="2933" customFormat="1" ht="15" thickTop="1">
      <c r="A6" s="2925" t="s">
        <v>2717</v>
      </c>
      <c r="B6" s="2926" t="str">
        <f>'预评函-1'!A4</f>
        <v>受贵公司委托，我公司对山东省青岛市即墨市出让国有建设用地使用权抵押价格进行了预评估。</v>
      </c>
      <c r="AM6" s="2934"/>
    </row>
    <row r="7" spans="1:55" s="2908" customFormat="1">
      <c r="A7" s="2909" t="s">
        <v>2669</v>
      </c>
      <c r="B7" s="2910" t="str">
        <f>'预评函-1'!A6</f>
        <v>估价对象为青岛美域星海置业有限公司使用的、位于山东省青岛市即墨市出让国有建设用地使用权。根据《国有土地使用证》[]，估价对象（分摊）出让国有建设用地使用权面积为184048平方米。根据《建设工程规划许可证》[]、《出让合同》[]，估价对象规划建筑面积为220857.6平方米。</v>
      </c>
    </row>
    <row r="8" spans="1:55" s="2908" customFormat="1">
      <c r="A8" s="2909" t="s">
        <v>2670</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2720</v>
      </c>
      <c r="B9" s="2910"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8" customFormat="1">
      <c r="A10" s="2909" t="s">
        <v>2671</v>
      </c>
      <c r="B10" s="2910" t="str">
        <f>'预评函-1'!A11</f>
        <v>2017年8月22日（评估专业人员勘察现场之日）</v>
      </c>
    </row>
    <row r="11" spans="1:55" s="2908" customFormat="1">
      <c r="A11" s="2909" t="s">
        <v>2677</v>
      </c>
      <c r="B11" s="2910" t="str">
        <f>'预评函-1'!A14</f>
        <v>根据《房地产权证》[]，本次评估估价对象证载（地类）用途为住宅、批发零售、住宿餐饮、商务金融、其他商服。</v>
      </c>
    </row>
    <row r="12" spans="1:55" s="2908" customFormat="1">
      <c r="A12" s="2909" t="s">
        <v>2678</v>
      </c>
      <c r="B12" s="2910" t="str">
        <f>'预评函-1'!A15</f>
        <v>本次评估设定用途即为证载用途住宅、商业。</v>
      </c>
    </row>
    <row r="13" spans="1:55" s="2908" customFormat="1">
      <c r="A13" s="2909" t="s">
        <v>2679</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2680</v>
      </c>
      <c r="B14" s="2910" t="str">
        <f>'预评函-1'!A18</f>
        <v>。本次评估设定土地开发程度为红线外市政基础设施达“七通”、宗地红线内场地平整。</v>
      </c>
    </row>
    <row r="15" spans="1:55" s="2908" customFormat="1">
      <c r="A15" s="2909" t="s">
        <v>2676</v>
      </c>
      <c r="B15" s="2910" t="str">
        <f>'预评函-1'!A20</f>
        <v>根据《国有土地使用证》[]，估价对象（分摊）出让国有建设用地使用权面积为184048平方米。根据《建设工程规划许可证》[]、《出让合同》[]，估价对象规划建筑面积为220857.6平方米。</v>
      </c>
    </row>
    <row r="16" spans="1:55" s="2908" customFormat="1">
      <c r="A16" s="2909" t="s">
        <v>2681</v>
      </c>
      <c r="B16" s="2910"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8" customFormat="1">
      <c r="A17" s="2909" t="s">
        <v>2682</v>
      </c>
      <c r="B17" s="2910" t="str">
        <f>'预评函-1'!A23</f>
        <v>本次评估设定估价对象剩余土地使用年限为住宅66.1年、商业36.1年。</v>
      </c>
    </row>
    <row r="18" spans="1:48" s="2908" customFormat="1">
      <c r="A18" s="2909" t="s">
        <v>2683</v>
      </c>
      <c r="B18" s="2910"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8" customFormat="1">
      <c r="A19" s="2909" t="s">
        <v>2684</v>
      </c>
      <c r="B19" s="2910" t="str">
        <f>'预评函-1'!A26</f>
        <v>本次估价的“抵押价格”是指估价对象在估价期日的“出让国有建设用地使用权价格”扣减估价师于估价期日所知悉的法定优先受偿款后的余额。</v>
      </c>
    </row>
    <row r="20" spans="1:48" s="2908" customFormat="1">
      <c r="A20" s="2909" t="s">
        <v>2685</v>
      </c>
      <c r="B20" s="29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4" customFormat="1" ht="15" thickBot="1">
      <c r="A21" s="2931" t="s">
        <v>2686</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2687</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2688</v>
      </c>
      <c r="B23" s="2910" t="str">
        <f>'预评函-2'!K2</f>
        <v>估价期日：2017年8月22日</v>
      </c>
    </row>
    <row r="24" spans="1:48">
      <c r="A24" s="2909" t="s">
        <v>2689</v>
      </c>
      <c r="B24" s="2910" t="str">
        <f>'预评函-2'!R2</f>
        <v>估价期日的国有建设用地使用权性质：出让</v>
      </c>
    </row>
    <row r="25" spans="1:48">
      <c r="A25" s="2909" t="s">
        <v>2745</v>
      </c>
      <c r="B25" s="2910" t="str">
        <f>'预评函-2'!A3</f>
        <v>估价期日土地使用者</v>
      </c>
    </row>
    <row r="26" spans="1:48">
      <c r="A26" s="2909" t="s">
        <v>2721</v>
      </c>
      <c r="B26" s="2910" t="str">
        <f>'预评函-2'!A5</f>
        <v>中信开发</v>
      </c>
    </row>
    <row r="27" spans="1:48">
      <c r="A27" s="2909" t="s">
        <v>2746</v>
      </c>
      <c r="B27" s="2910" t="str">
        <f>'预评函-2'!B3</f>
        <v>宗地编号/不动产单元号</v>
      </c>
    </row>
    <row r="28" spans="1:48">
      <c r="A28" s="2909" t="s">
        <v>2722</v>
      </c>
      <c r="B28" s="2910" t="str">
        <f>'预评函-2'!B5</f>
        <v>11111111111</v>
      </c>
    </row>
    <row r="29" spans="1:48">
      <c r="A29" s="2909" t="s">
        <v>2748</v>
      </c>
      <c r="B29" s="2910">
        <f>'预评函-2'!C5</f>
        <v>22</v>
      </c>
    </row>
    <row r="30" spans="1:48">
      <c r="A30" s="2909" t="s">
        <v>2749</v>
      </c>
      <c r="B30" s="2910" t="str">
        <f>'预评函-2'!D3</f>
        <v>土地使用证编号/不动产权证书编号</v>
      </c>
    </row>
    <row r="31" spans="1:48">
      <c r="A31" s="2909" t="s">
        <v>2723</v>
      </c>
      <c r="B31" s="2910" t="str">
        <f>'预评函-2'!D5</f>
        <v>京国土字第111号</v>
      </c>
    </row>
    <row r="32" spans="1:48">
      <c r="A32" s="2909" t="s">
        <v>2724</v>
      </c>
      <c r="B32" s="2910" t="str">
        <f>'预评函-2'!E5</f>
        <v>住宅、批发零售、住宿餐饮、商务金融、其他商服</v>
      </c>
      <c r="AV32" s="2914"/>
    </row>
    <row r="33" spans="1:2">
      <c r="A33" s="2909" t="s">
        <v>2725</v>
      </c>
      <c r="B33" s="2910">
        <f>'预评函-2'!F5</f>
        <v>258</v>
      </c>
    </row>
    <row r="34" spans="1:2">
      <c r="A34" s="2909" t="s">
        <v>2726</v>
      </c>
      <c r="B34" s="2910" t="str">
        <f>'预评函-2'!G5</f>
        <v>住宅、商业</v>
      </c>
    </row>
    <row r="35" spans="1:2">
      <c r="A35" s="2909" t="s">
        <v>2727</v>
      </c>
      <c r="B35" s="2910">
        <f>'预评函-2'!H5</f>
        <v>1.5</v>
      </c>
    </row>
    <row r="36" spans="1:2">
      <c r="A36" s="2909" t="s">
        <v>2728</v>
      </c>
      <c r="B36" s="2910">
        <f>'预评函-2'!I5</f>
        <v>1.5</v>
      </c>
    </row>
    <row r="37" spans="1:2">
      <c r="A37" s="2909" t="s">
        <v>2729</v>
      </c>
      <c r="B37" s="2910">
        <f>'预评函-2'!J5</f>
        <v>1.5</v>
      </c>
    </row>
    <row r="38" spans="1:2">
      <c r="A38" s="2909" t="s">
        <v>2730</v>
      </c>
      <c r="B38" s="2910" t="str">
        <f>'预评函-2'!K5</f>
        <v>红线外七通、宗地红线内</v>
      </c>
    </row>
    <row r="39" spans="1:2">
      <c r="A39" s="2909" t="s">
        <v>2731</v>
      </c>
      <c r="B39" s="2910" t="str">
        <f>'预评函-2'!L5</f>
        <v>红线外七通、宗地红线内场地</v>
      </c>
    </row>
    <row r="40" spans="1:2">
      <c r="A40" s="2909" t="s">
        <v>2750</v>
      </c>
      <c r="B40" s="2910" t="str">
        <f>'预评函-2'!M3</f>
        <v>（剩余）土地使用年限/年</v>
      </c>
    </row>
    <row r="41" spans="1:2">
      <c r="A41" s="2909" t="s">
        <v>2732</v>
      </c>
      <c r="B41" s="2910" t="str">
        <f>'预评函-2'!M5</f>
        <v>住宅66.1年、商业36.1年</v>
      </c>
    </row>
    <row r="42" spans="1:2">
      <c r="A42" s="2909" t="s">
        <v>2751</v>
      </c>
      <c r="B42" s="2910" t="str">
        <f>'预评函-2'!N3</f>
        <v>（分摊）出让国有建设用地使用权面积/㎡</v>
      </c>
    </row>
    <row r="43" spans="1:2">
      <c r="A43" s="2909" t="s">
        <v>2733</v>
      </c>
      <c r="B43" s="2910">
        <f>'预评函-2'!N5</f>
        <v>184048</v>
      </c>
    </row>
    <row r="44" spans="1:2">
      <c r="A44" s="2909" t="s">
        <v>2752</v>
      </c>
      <c r="B44" s="2910" t="str">
        <f>'预评函-2'!O3</f>
        <v>规划建筑面积/㎡</v>
      </c>
    </row>
    <row r="45" spans="1:2">
      <c r="A45" s="2909" t="s">
        <v>2734</v>
      </c>
      <c r="B45" s="2910">
        <f>'预评函-2'!O5</f>
        <v>220857.60000000001</v>
      </c>
    </row>
    <row r="46" spans="1:2">
      <c r="A46" s="2909" t="s">
        <v>2735</v>
      </c>
      <c r="B46" s="2910">
        <f ca="1">'预评函-2'!P5</f>
        <v>2189</v>
      </c>
    </row>
    <row r="47" spans="1:2">
      <c r="A47" s="2909" t="s">
        <v>2736</v>
      </c>
      <c r="B47" s="2910">
        <f ca="1">'预评函-2'!Q5</f>
        <v>1824</v>
      </c>
    </row>
    <row r="48" spans="1:2">
      <c r="A48" s="2909" t="s">
        <v>2737</v>
      </c>
      <c r="B48" s="2910">
        <f ca="1">'预评函-2'!R5</f>
        <v>40284</v>
      </c>
    </row>
    <row r="49" spans="1:2">
      <c r="A49" s="2909" t="s">
        <v>2753</v>
      </c>
      <c r="B49" s="2910" t="str">
        <f>'预评函-2'!A6</f>
        <v>抵押价格</v>
      </c>
    </row>
    <row r="50" spans="1:2">
      <c r="A50" s="2909" t="s">
        <v>2738</v>
      </c>
      <c r="B50" s="2910">
        <f ca="1">'预评函-2'!R6</f>
        <v>40284</v>
      </c>
    </row>
    <row r="51" spans="1:2">
      <c r="A51" s="2909" t="s">
        <v>2754</v>
      </c>
      <c r="B51" s="2910" t="str">
        <f>'预评函-2'!A7</f>
        <v>——</v>
      </c>
    </row>
    <row r="52" spans="1:2">
      <c r="A52" s="2909" t="s">
        <v>2739</v>
      </c>
      <c r="B52" s="2910" t="str">
        <f>'预评函-2'!R7</f>
        <v>——</v>
      </c>
    </row>
    <row r="53" spans="1:2">
      <c r="A53" s="2909" t="s">
        <v>2755</v>
      </c>
      <c r="B53" s="2910">
        <f>'预评函-2'!A8</f>
        <v>0</v>
      </c>
    </row>
    <row r="54" spans="1:2" s="2924" customFormat="1" ht="15" thickBot="1">
      <c r="A54" s="2931" t="s">
        <v>2740</v>
      </c>
      <c r="B54" s="2932" t="str">
        <f>'预评函-2'!R8</f>
        <v>——</v>
      </c>
    </row>
    <row r="55" spans="1:2" ht="15" thickTop="1">
      <c r="A55" s="2920" t="s">
        <v>2690</v>
      </c>
      <c r="B55" s="2921" t="str">
        <f>'预评函-3'!A2</f>
        <v>1.权利限制：根据估价对象《国有土地使用权》复印件、《国有土地使用权》复印件，截至估价期日，估价对象已设定抵押。未设定租赁等其他他项权利。</v>
      </c>
    </row>
    <row r="56" spans="1:2">
      <c r="A56" s="2909" t="s">
        <v>2691</v>
      </c>
      <c r="B56" s="2910" t="str">
        <f>'预评函-3'!A3</f>
        <v>2.基础设施条件：估价对象实际开发程度为红线外七通、宗地红线内；本次评估设定开发程度为红线外七通、宗地红线内场地。</v>
      </c>
    </row>
    <row r="57" spans="1:2">
      <c r="A57" s="2909" t="s">
        <v>2692</v>
      </c>
      <c r="B57" s="2910" t="str">
        <f>'预评函-3'!A4</f>
        <v>3.估价规划限制条件：详见《建设工程规划许可证》[]、《出让合同》[]。</v>
      </c>
    </row>
    <row r="58" spans="1:2" s="2924" customFormat="1" ht="15" thickBot="1">
      <c r="A58" s="2931" t="s">
        <v>2741</v>
      </c>
      <c r="B58" s="2932" t="str">
        <f>'预评函-3'!A5</f>
        <v>4.影响价格的其他限定条件：无。</v>
      </c>
    </row>
    <row r="59" spans="1:2" ht="15" thickTop="1">
      <c r="A59" s="2920" t="s">
        <v>2693</v>
      </c>
      <c r="B59" s="2921" t="str">
        <f>'预评函-3'!A8</f>
        <v>2.本《评估意见函》仅供金融机构进行内部审核使用，不做其他目的之用。</v>
      </c>
    </row>
    <row r="60" spans="1:2">
      <c r="A60" s="2909" t="s">
        <v>2694</v>
      </c>
      <c r="B60" s="2910" t="str">
        <f>'预评函-3'!A9</f>
        <v>3.抵押双方在办理抵押登记手续时，应使用本公司出具的正式《土地估价报告》，特提请报告使用者注意。</v>
      </c>
    </row>
    <row r="61" spans="1:2">
      <c r="A61" s="2909" t="s">
        <v>2696</v>
      </c>
      <c r="B61" s="2910" t="str">
        <f>'预评函-3'!A10</f>
        <v>4.估价师所知悉的法定优先受偿款情况为：</v>
      </c>
    </row>
    <row r="62" spans="1:2">
      <c r="A62" s="2909" t="s">
        <v>2695</v>
      </c>
      <c r="B62" s="2910" t="str">
        <f>'预评函-3'!A11</f>
        <v>（1）根据估价对象《国有土地使用权》复印件、《国有土地使用权》复印件，截至估价期日，估价对象已设定抵押。上述抵押权设定日期为，权利人为，权利范围为，权利价值为。</v>
      </c>
    </row>
    <row r="63" spans="1:2">
      <c r="A63" s="2909" t="s">
        <v>2697</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2698</v>
      </c>
      <c r="B64" s="2915" t="str">
        <f>'预评函-3'!A13</f>
        <v>（3）。</v>
      </c>
    </row>
    <row r="65" spans="1:2">
      <c r="A65" s="2909" t="s">
        <v>2699</v>
      </c>
      <c r="B65" s="2916" t="str">
        <f>'预评函-3'!A14</f>
        <v>综上，本次评估不存在估价师知悉的法定优先受偿款</v>
      </c>
    </row>
    <row r="66" spans="1:2">
      <c r="A66" s="2909" t="s">
        <v>2700</v>
      </c>
      <c r="B66" s="29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2701</v>
      </c>
      <c r="B67" s="29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2704</v>
      </c>
      <c r="B68" s="2935">
        <f>'预评函-3'!D30</f>
        <v>42558</v>
      </c>
    </row>
    <row r="69" spans="1:2" ht="15" thickTop="1">
      <c r="A69" s="2920" t="s">
        <v>2702</v>
      </c>
      <c r="B69" s="2921" t="str">
        <f>'预评函-3'!A20</f>
        <v>王鹏</v>
      </c>
    </row>
    <row r="70" spans="1:2">
      <c r="A70" s="2909" t="s">
        <v>2702</v>
      </c>
      <c r="B70" s="2916">
        <f ca="1">'预评函-3'!B20</f>
        <v>2002110030</v>
      </c>
    </row>
    <row r="71" spans="1:2">
      <c r="A71" s="2909" t="s">
        <v>2703</v>
      </c>
      <c r="B71" s="2910" t="str">
        <f>'预评函-3'!A21</f>
        <v>郑燚</v>
      </c>
    </row>
    <row r="72" spans="1:2" s="2924" customFormat="1" ht="15" thickBot="1">
      <c r="A72" s="2931" t="s">
        <v>2703</v>
      </c>
      <c r="B72" s="2937">
        <f>'预评函-3'!B21</f>
        <v>2014110011</v>
      </c>
    </row>
    <row r="73" spans="1:2" ht="15" thickTop="1">
      <c r="A73" s="2920" t="s">
        <v>2762</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2763</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2764</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2799</v>
      </c>
      <c r="B76" s="291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51" t="str">
        <f>项目基本情况!B1</f>
        <v>山东省青岛市即墨市出让国有建设用地使用权抵押价格预评估</v>
      </c>
      <c r="C37" s="3251"/>
      <c r="D37" s="3251"/>
      <c r="E37" s="3251"/>
      <c r="F37" s="3251"/>
      <c r="G37" s="3251"/>
      <c r="H37" s="3251"/>
      <c r="I37" s="3251"/>
    </row>
    <row r="38" spans="1:9">
      <c r="A38" s="1656"/>
      <c r="B38" s="1656"/>
    </row>
    <row r="39" spans="1:9">
      <c r="A39" s="1654" t="s">
        <v>1905</v>
      </c>
      <c r="B39" s="1654" t="s">
        <v>2054</v>
      </c>
    </row>
    <row r="40" spans="1:9">
      <c r="A40" s="1654"/>
      <c r="B40" s="1654" t="str">
        <f>项目基本情况!B5</f>
        <v>中信信托有限责任公司</v>
      </c>
    </row>
    <row r="41" spans="1:9">
      <c r="A41" s="1654"/>
      <c r="B41" s="1654"/>
    </row>
    <row r="42" spans="1:9">
      <c r="A42" s="1654" t="s">
        <v>1905</v>
      </c>
      <c r="B42" s="1654" t="s">
        <v>2055</v>
      </c>
    </row>
    <row r="43" spans="1:9">
      <c r="A43" s="1654"/>
      <c r="B43" s="1654" t="s">
        <v>1907</v>
      </c>
    </row>
    <row r="44" spans="1:9">
      <c r="A44" s="1654"/>
      <c r="B44" s="1654"/>
    </row>
    <row r="45" spans="1:9">
      <c r="A45" s="1654" t="s">
        <v>1905</v>
      </c>
      <c r="B45" s="1654" t="s">
        <v>2053</v>
      </c>
    </row>
    <row r="46" spans="1:9" s="1654" customFormat="1" ht="12.75">
      <c r="B46" s="1654" t="str">
        <f>项目基本情况!K4</f>
        <v>王鹏、郑燚</v>
      </c>
    </row>
    <row r="47" spans="1:9">
      <c r="A47" s="1654"/>
      <c r="B47" s="1654"/>
    </row>
    <row r="48" spans="1:9">
      <c r="A48" s="1654" t="s">
        <v>1905</v>
      </c>
      <c r="B48" s="1654" t="s">
        <v>2056</v>
      </c>
    </row>
    <row r="49" spans="2:2">
      <c r="B49" s="165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184048平方米。根据《建设工程规划许可证》[]、《出让合同》[]，估价对象规划建筑面积为220857.6平方米。</v>
      </c>
    </row>
    <row r="7" spans="1:4" ht="56.25">
      <c r="A7" s="1794" t="s">
        <v>2759</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2955</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根据《国有土地使用证》[]，估价对象（分摊）出让国有建设用地使用权面积为184048平方米。根据《建设工程规划许可证》[]、《出让合同》[]，估价对象规划建筑面积为220857.6平方米。</v>
      </c>
    </row>
    <row r="21" spans="1:1" ht="18.75">
      <c r="A21" s="1790" t="s">
        <v>2082</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0" t="str">
        <f>IF(项目基本情况!B16="出让","本次评估设定估价对象剩余土地使用年限为"&amp;项目基本情况!D20&amp;"。","")</f>
        <v>本次评估设定估价对象剩余土地使用年限为住宅66.1年、商业36.1年。</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184048平方米。根据《建设工程规划许可证》[]、《出让合同》[]，估价对象规划建筑面积为220857.6平方米。</v>
      </c>
    </row>
    <row r="7" spans="1:4" ht="93.75">
      <c r="A7" s="2905" t="s">
        <v>2760</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2079</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根据《国有土地使用证》[]，估价对象（分摊）出让国有建设用地使用权面积为184048平方米。根据《建设工程规划许可证》[]、《出让合同》[]，估价对象规划建筑面积为220857.6平方米。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2082</v>
      </c>
    </row>
    <row r="23" spans="1:1" ht="18.75">
      <c r="A23" s="2907" t="s">
        <v>2761</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2" t="s">
        <v>2046</v>
      </c>
      <c r="B1" s="3252"/>
      <c r="C1" s="3252"/>
      <c r="D1" s="3252"/>
      <c r="E1" s="3252"/>
      <c r="F1" s="3252"/>
      <c r="G1" s="3252"/>
      <c r="H1" s="3252"/>
      <c r="I1" s="3252"/>
      <c r="J1" s="3252"/>
      <c r="K1" s="3252"/>
      <c r="L1" s="3252"/>
      <c r="M1" s="3252"/>
      <c r="N1" s="3252"/>
      <c r="O1" s="3252"/>
      <c r="P1" s="3252"/>
      <c r="Q1" s="3252"/>
      <c r="R1" s="3252"/>
    </row>
    <row r="2" spans="1:18">
      <c r="A2" s="1806" t="s">
        <v>2048</v>
      </c>
      <c r="B2" s="1806"/>
      <c r="C2" s="1806"/>
      <c r="D2" s="1806"/>
      <c r="E2" s="1806"/>
      <c r="F2" s="1806"/>
      <c r="G2" s="1806"/>
      <c r="H2" s="1806"/>
      <c r="I2" s="1807"/>
      <c r="J2" s="1807"/>
      <c r="K2" s="1808" t="str">
        <f>"估价期日："&amp;TEXT(项目基本情况!D3,"yyyy年m月d日;;")</f>
        <v>估价期日：2017年8月22日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53" t="s">
        <v>2037</v>
      </c>
      <c r="B3" s="3253" t="s">
        <v>2743</v>
      </c>
      <c r="C3" s="3254" t="s">
        <v>2038</v>
      </c>
      <c r="D3" s="3253" t="s">
        <v>2747</v>
      </c>
      <c r="E3" s="3256" t="s">
        <v>2039</v>
      </c>
      <c r="F3" s="3256"/>
      <c r="G3" s="3256"/>
      <c r="H3" s="3256" t="s">
        <v>2040</v>
      </c>
      <c r="I3" s="3256"/>
      <c r="J3" s="3256"/>
      <c r="K3" s="3254" t="s">
        <v>2041</v>
      </c>
      <c r="L3" s="3254" t="s">
        <v>2042</v>
      </c>
      <c r="M3" s="3253" t="s">
        <v>2744</v>
      </c>
      <c r="N3" s="3255" t="str">
        <f>"（分摊）"&amp;项目基本情况!B16&amp;"国有建设用地使用权面积/㎡"</f>
        <v>（分摊）出让国有建设用地使用权面积/㎡</v>
      </c>
      <c r="O3" s="3253" t="s">
        <v>2071</v>
      </c>
      <c r="P3" s="3254" t="s">
        <v>2051</v>
      </c>
      <c r="Q3" s="3254" t="s">
        <v>2072</v>
      </c>
      <c r="R3" s="3254" t="s">
        <v>2043</v>
      </c>
    </row>
    <row r="4" spans="1:18" ht="36.75" customHeight="1">
      <c r="A4" s="3253"/>
      <c r="B4" s="3253"/>
      <c r="C4" s="3254"/>
      <c r="D4" s="3253"/>
      <c r="E4" s="2678" t="s">
        <v>2050</v>
      </c>
      <c r="F4" s="2678" t="s">
        <v>2756</v>
      </c>
      <c r="G4" s="2678" t="s">
        <v>2044</v>
      </c>
      <c r="H4" s="2678" t="s">
        <v>2045</v>
      </c>
      <c r="I4" s="2678" t="s">
        <v>2757</v>
      </c>
      <c r="J4" s="2678" t="s">
        <v>2044</v>
      </c>
      <c r="K4" s="3254"/>
      <c r="L4" s="3254"/>
      <c r="M4" s="3253"/>
      <c r="N4" s="3255"/>
      <c r="O4" s="3253"/>
      <c r="P4" s="3254"/>
      <c r="Q4" s="3254"/>
      <c r="R4" s="3254"/>
    </row>
    <row r="5" spans="1:18" ht="135" customHeight="1">
      <c r="A5" s="1942" t="s">
        <v>2667</v>
      </c>
      <c r="B5" s="2899" t="s">
        <v>2665</v>
      </c>
      <c r="C5" s="2677">
        <v>22</v>
      </c>
      <c r="D5" s="2676" t="s">
        <v>2666</v>
      </c>
      <c r="E5" s="1809" t="str">
        <f>项目基本情况!B12</f>
        <v>住宅、批发零售、住宿餐饮、商务金融、其他商服</v>
      </c>
      <c r="F5" s="2676">
        <v>258</v>
      </c>
      <c r="G5" s="1809" t="str">
        <f>项目基本情况!B13</f>
        <v>住宅、商业</v>
      </c>
      <c r="H5" s="2676">
        <v>1.5</v>
      </c>
      <c r="I5" s="2676">
        <v>1.5</v>
      </c>
      <c r="J5" s="267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t="str">
        <f>IF(项目基本情况!B16="出让",项目基本情况!D20,"——")</f>
        <v>住宅66.1年、商业36.1年</v>
      </c>
      <c r="N5" s="1809">
        <f>项目基本情况!C22</f>
        <v>184048</v>
      </c>
      <c r="O5" s="1809">
        <f>项目基本情况!C21</f>
        <v>220857.60000000001</v>
      </c>
      <c r="P5" s="1809">
        <f ca="1">结果表!E42</f>
        <v>2189</v>
      </c>
      <c r="Q5" s="1809">
        <f ca="1">结果表!D42</f>
        <v>1824</v>
      </c>
      <c r="R5" s="1810">
        <f ca="1">结果表!C42</f>
        <v>40284</v>
      </c>
    </row>
    <row r="6" spans="1:18">
      <c r="A6" s="3257" t="str">
        <f>IF(项目基本情况!B9="市场价格","——","抵押价格")</f>
        <v>抵押价格</v>
      </c>
      <c r="B6" s="3258"/>
      <c r="C6" s="3258"/>
      <c r="D6" s="3258"/>
      <c r="E6" s="3258"/>
      <c r="F6" s="3258"/>
      <c r="G6" s="3258"/>
      <c r="H6" s="3258"/>
      <c r="I6" s="3258"/>
      <c r="J6" s="3258"/>
      <c r="K6" s="3258"/>
      <c r="L6" s="3258"/>
      <c r="M6" s="3258"/>
      <c r="N6" s="3258"/>
      <c r="O6" s="3258"/>
      <c r="P6" s="3258"/>
      <c r="Q6" s="3259"/>
      <c r="R6" s="1811">
        <f ca="1">结果表!O39</f>
        <v>40284</v>
      </c>
    </row>
    <row r="7" spans="1:18">
      <c r="A7" s="3257" t="str">
        <f>IF(项目基本情况!B9="市场价格","——",IF(项目基本情况!E8="已注销及未注销","抵押担保权已注销时的抵押价格","——"))</f>
        <v>——</v>
      </c>
      <c r="B7" s="3258"/>
      <c r="C7" s="3258"/>
      <c r="D7" s="3258"/>
      <c r="E7" s="3258"/>
      <c r="F7" s="3258"/>
      <c r="G7" s="3258"/>
      <c r="H7" s="3258"/>
      <c r="I7" s="3258"/>
      <c r="J7" s="3258"/>
      <c r="K7" s="3258"/>
      <c r="L7" s="3258"/>
      <c r="M7" s="3258"/>
      <c r="N7" s="3258"/>
      <c r="O7" s="3258"/>
      <c r="P7" s="3258"/>
      <c r="Q7" s="3259"/>
      <c r="R7" s="1811" t="str">
        <f>结果表!O40</f>
        <v>——</v>
      </c>
    </row>
    <row r="8" spans="1:18">
      <c r="A8" s="3257">
        <f>IF(项目基本情况!B9="市场价格","——",项目基本情况!E9)</f>
        <v>0</v>
      </c>
      <c r="B8" s="3258"/>
      <c r="C8" s="3258"/>
      <c r="D8" s="3258"/>
      <c r="E8" s="3258"/>
      <c r="F8" s="3258"/>
      <c r="G8" s="3258"/>
      <c r="H8" s="3258"/>
      <c r="I8" s="3258"/>
      <c r="J8" s="3258"/>
      <c r="K8" s="3258"/>
      <c r="L8" s="3258"/>
      <c r="M8" s="3258"/>
      <c r="N8" s="3258"/>
      <c r="O8" s="3258"/>
      <c r="P8" s="3258"/>
      <c r="Q8" s="3259"/>
      <c r="R8" s="1811" t="str">
        <f>结果表!O41</f>
        <v>——</v>
      </c>
    </row>
    <row r="9" spans="1:18">
      <c r="A9" s="1812" t="s">
        <v>2049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61" t="s">
        <v>2073</v>
      </c>
      <c r="B1" s="3261"/>
      <c r="C1" s="3261"/>
      <c r="D1" s="3261"/>
    </row>
    <row r="2" spans="1:4" ht="47.25" customHeight="1">
      <c r="A2" s="3262" t="str">
        <f>"1.权利限制："&amp;项目基本情况!L24&amp;"未设定租赁等其他他项权利。"</f>
        <v>1.权利限制：根据估价对象《国有土地使用权》复印件、《国有土地使用权》复印件，截至估价期日，估价对象已设定抵押。未设定租赁等其他他项权利。</v>
      </c>
      <c r="B2" s="3262"/>
      <c r="C2" s="3262"/>
      <c r="D2" s="3262"/>
    </row>
    <row r="3" spans="1:4" ht="48" customHeight="1">
      <c r="A3" s="32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1"/>
      <c r="C3" s="3261"/>
      <c r="D3" s="3261"/>
    </row>
    <row r="4" spans="1:4" ht="36.75" customHeight="1">
      <c r="A4" s="3261" t="str">
        <f>"3.估价规划限制条件：详见"&amp;项目基本情况!E21&amp;"。"</f>
        <v>3.估价规划限制条件：详见《建设工程规划许可证》[]、《出让合同》[]。</v>
      </c>
      <c r="B4" s="3261"/>
      <c r="C4" s="3261"/>
      <c r="D4" s="3261"/>
    </row>
    <row r="5" spans="1:4">
      <c r="A5" s="3260" t="s">
        <v>2074</v>
      </c>
      <c r="B5" s="3260"/>
      <c r="C5" s="3260"/>
      <c r="D5" s="3260"/>
    </row>
    <row r="6" spans="1:4">
      <c r="A6" s="3261" t="s">
        <v>2052</v>
      </c>
      <c r="B6" s="3261"/>
      <c r="C6" s="3261"/>
      <c r="D6" s="3261"/>
    </row>
    <row r="7" spans="1:4" ht="33" customHeight="1">
      <c r="A7" s="3261" t="s">
        <v>2584</v>
      </c>
      <c r="B7" s="3261"/>
      <c r="C7" s="3261"/>
      <c r="D7" s="3261"/>
    </row>
    <row r="8" spans="1:4" ht="32.25" customHeight="1">
      <c r="A8" s="32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1"/>
      <c r="C8" s="3261"/>
      <c r="D8" s="3261"/>
    </row>
    <row r="9" spans="1:4" ht="33.75" customHeight="1">
      <c r="A9" s="32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1"/>
      <c r="C9" s="3261"/>
      <c r="D9" s="3261"/>
    </row>
    <row r="10" spans="1:4">
      <c r="A10" s="3261" t="str">
        <f>IF(项目基本情况!B8="抵押","4.估价师所知悉的法定优先受偿款情况为：","——")</f>
        <v>4.估价师所知悉的法定优先受偿款情况为：</v>
      </c>
      <c r="B10" s="3261"/>
      <c r="C10" s="3261"/>
      <c r="D10" s="3261"/>
    </row>
    <row r="11" spans="1:4" ht="37.5" customHeight="1">
      <c r="A11" s="3263"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3"/>
      <c r="C11" s="3263"/>
      <c r="D11" s="3263"/>
    </row>
    <row r="12" spans="1:4" ht="168" customHeight="1">
      <c r="A12" s="3260" t="s">
        <v>2076</v>
      </c>
      <c r="B12" s="3260"/>
      <c r="C12" s="3260"/>
      <c r="D12" s="3260"/>
    </row>
    <row r="13" spans="1:4">
      <c r="A13" s="3264" t="s">
        <v>2758</v>
      </c>
      <c r="B13" s="3264"/>
      <c r="C13" s="3264"/>
      <c r="D13" s="3264"/>
    </row>
    <row r="14" spans="1:4">
      <c r="A14" s="3263" t="str">
        <f>IF(项目基本情况!B8="抵押","综上，"&amp;结果表!K47,"——")</f>
        <v>综上，本次评估不存在估价师知悉的法定优先受偿款</v>
      </c>
      <c r="B14" s="3263"/>
      <c r="C14" s="3263"/>
      <c r="D14" s="3263"/>
    </row>
    <row r="15" spans="1:4" ht="58.5" customHeight="1">
      <c r="A15" s="32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1"/>
      <c r="C15" s="3261"/>
      <c r="D15" s="3261"/>
    </row>
    <row r="16" spans="1:4" ht="70.5" customHeight="1">
      <c r="A16" s="32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1"/>
      <c r="C16" s="3261"/>
      <c r="D16" s="3261"/>
    </row>
    <row r="17" spans="1:4">
      <c r="A17" s="3261" t="s">
        <v>2714</v>
      </c>
      <c r="B17" s="3261"/>
      <c r="C17" s="3261"/>
      <c r="D17" s="3261"/>
    </row>
    <row r="18" spans="1:4">
      <c r="A18" s="3261" t="s">
        <v>2706</v>
      </c>
      <c r="B18" s="3261"/>
      <c r="C18" s="3261"/>
      <c r="D18" s="3261"/>
    </row>
    <row r="19" spans="1:4">
      <c r="A19" s="2900" t="s">
        <v>2707</v>
      </c>
      <c r="B19" s="2900" t="s">
        <v>2708</v>
      </c>
      <c r="C19" s="2900" t="s">
        <v>2709</v>
      </c>
      <c r="D19" s="2900" t="s">
        <v>2710</v>
      </c>
    </row>
    <row r="20" spans="1:4">
      <c r="A20" s="2900" t="str">
        <f>项目基本情况!B4</f>
        <v>王鹏</v>
      </c>
      <c r="B20" s="2900">
        <f ca="1">项目基本情况!C4</f>
        <v>2002110030</v>
      </c>
      <c r="C20" s="2902"/>
      <c r="D20" s="1799" t="s">
        <v>2715</v>
      </c>
    </row>
    <row r="21" spans="1:4">
      <c r="A21" s="2900" t="str">
        <f>项目基本情况!D4</f>
        <v>郑燚</v>
      </c>
      <c r="B21" s="2900">
        <f>项目基本情况!E4</f>
        <v>2014110011</v>
      </c>
      <c r="C21" s="2902"/>
      <c r="D21" s="1799" t="s">
        <v>2716</v>
      </c>
    </row>
    <row r="23" spans="1:4">
      <c r="A23" s="3261" t="s">
        <v>2711</v>
      </c>
      <c r="B23" s="3261"/>
      <c r="C23" s="3261"/>
      <c r="D23" s="3261"/>
    </row>
    <row r="24" spans="1:4">
      <c r="A24" s="2900" t="s">
        <v>2707</v>
      </c>
      <c r="B24" s="2900" t="s">
        <v>2712</v>
      </c>
      <c r="C24" s="2900" t="s">
        <v>2709</v>
      </c>
      <c r="D24" s="2900" t="s">
        <v>2710</v>
      </c>
    </row>
    <row r="25" spans="1:4">
      <c r="A25" s="2903" t="s">
        <v>2713</v>
      </c>
      <c r="B25" s="2900" t="s">
        <v>954</v>
      </c>
      <c r="C25" s="2902"/>
      <c r="D25" s="1799" t="s">
        <v>2716</v>
      </c>
    </row>
    <row r="29" spans="1:4">
      <c r="D29" s="2901" t="s">
        <v>2047</v>
      </c>
    </row>
    <row r="30" spans="1:4">
      <c r="D30" s="290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72" t="s">
        <v>53</v>
      </c>
      <c r="B15" s="3273" t="s">
        <v>848</v>
      </c>
      <c r="C15" s="3269"/>
    </row>
    <row r="16" spans="1:7" ht="14.25">
      <c r="A16" s="3272"/>
      <c r="B16" s="3270" t="s">
        <v>54</v>
      </c>
      <c r="C16" s="1172" t="s">
        <v>53</v>
      </c>
    </row>
    <row r="17" spans="1:3" ht="14.25">
      <c r="A17" s="3272"/>
      <c r="B17" s="3270"/>
      <c r="C17" s="1172" t="s">
        <v>55</v>
      </c>
    </row>
    <row r="18" spans="1:3" ht="14.25">
      <c r="A18" s="3272"/>
      <c r="B18" s="3270"/>
      <c r="C18" s="1172" t="s">
        <v>56</v>
      </c>
    </row>
    <row r="19" spans="1:3" ht="14.25">
      <c r="A19" s="3272"/>
      <c r="B19" s="3268" t="s">
        <v>57</v>
      </c>
      <c r="C19" s="3269"/>
    </row>
    <row r="20" spans="1:3" ht="14.25">
      <c r="A20" s="1173" t="s">
        <v>58</v>
      </c>
      <c r="B20" s="1174"/>
      <c r="C20" s="1175"/>
    </row>
    <row r="21" spans="1:3" ht="14.25">
      <c r="A21" s="3271" t="s">
        <v>59</v>
      </c>
      <c r="B21" s="3268" t="s">
        <v>60</v>
      </c>
      <c r="C21" s="3269"/>
    </row>
    <row r="22" spans="1:3" ht="14.25">
      <c r="A22" s="3271"/>
      <c r="B22" s="3268" t="s">
        <v>61</v>
      </c>
      <c r="C22" s="3269"/>
    </row>
    <row r="23" spans="1:3" ht="14.25">
      <c r="A23" s="3271"/>
      <c r="B23" s="3268" t="s">
        <v>62</v>
      </c>
      <c r="C23" s="3269"/>
    </row>
    <row r="24" spans="1:3" ht="14.25">
      <c r="A24" s="3271"/>
      <c r="B24" s="3274" t="s">
        <v>63</v>
      </c>
      <c r="C24" s="1176" t="s">
        <v>839</v>
      </c>
    </row>
    <row r="25" spans="1:3" ht="14.25">
      <c r="A25" s="3271"/>
      <c r="B25" s="3275"/>
      <c r="C25" s="1176" t="s">
        <v>840</v>
      </c>
    </row>
    <row r="26" spans="1:3" ht="14.25">
      <c r="A26" s="3271"/>
      <c r="B26" s="3275"/>
      <c r="C26" s="1176" t="s">
        <v>841</v>
      </c>
    </row>
    <row r="27" spans="1:3" ht="14.25">
      <c r="A27" s="3271"/>
      <c r="B27" s="3275"/>
      <c r="C27" s="1176" t="s">
        <v>842</v>
      </c>
    </row>
    <row r="28" spans="1:3" ht="14.25">
      <c r="A28" s="3271"/>
      <c r="B28" s="3275"/>
      <c r="C28" s="1176" t="s">
        <v>843</v>
      </c>
    </row>
    <row r="29" spans="1:3" ht="14.25">
      <c r="A29" s="3271"/>
      <c r="B29" s="3275"/>
      <c r="C29" s="1176" t="s">
        <v>844</v>
      </c>
    </row>
    <row r="30" spans="1:3" ht="14.25">
      <c r="A30" s="3271"/>
      <c r="B30" s="3275"/>
      <c r="C30" s="1176" t="s">
        <v>845</v>
      </c>
    </row>
    <row r="31" spans="1:3" ht="14.25">
      <c r="A31" s="3271"/>
      <c r="B31" s="3275"/>
      <c r="C31" s="1176" t="s">
        <v>846</v>
      </c>
    </row>
    <row r="32" spans="1:3" ht="14.25">
      <c r="A32" s="3271"/>
      <c r="B32" s="3275"/>
      <c r="C32" s="1176" t="s">
        <v>1649</v>
      </c>
    </row>
    <row r="33" spans="1:3" ht="14.25">
      <c r="A33" s="3271"/>
      <c r="B33" s="3265" t="s">
        <v>1655</v>
      </c>
      <c r="C33" s="1176" t="s">
        <v>1650</v>
      </c>
    </row>
    <row r="34" spans="1:3" ht="14.25">
      <c r="A34" s="3271"/>
      <c r="B34" s="3266"/>
      <c r="C34" s="1181" t="s">
        <v>1651</v>
      </c>
    </row>
    <row r="35" spans="1:3" ht="14.25">
      <c r="A35" s="3271"/>
      <c r="B35" s="3266"/>
      <c r="C35" s="1182" t="s">
        <v>1652</v>
      </c>
    </row>
    <row r="36" spans="1:3" ht="14.25">
      <c r="A36" s="3271"/>
      <c r="B36" s="3266"/>
      <c r="C36" s="1182" t="s">
        <v>1653</v>
      </c>
    </row>
    <row r="37" spans="1:3" ht="14.25">
      <c r="A37" s="3271"/>
      <c r="B37" s="3267"/>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1911</v>
      </c>
      <c r="B2" s="1657">
        <f ca="1">TODAY()</f>
        <v>43056</v>
      </c>
      <c r="C2" s="2342" t="s">
        <v>1912</v>
      </c>
      <c r="D2" s="2343"/>
    </row>
    <row r="3" spans="1:6" ht="20.25" customHeight="1">
      <c r="A3" s="2345" t="s">
        <v>1913</v>
      </c>
      <c r="B3" s="2346" t="s">
        <v>1914</v>
      </c>
      <c r="C3" s="2346" t="s">
        <v>1915</v>
      </c>
      <c r="D3" s="2347" t="s">
        <v>1916</v>
      </c>
      <c r="E3" s="2346" t="s">
        <v>1917</v>
      </c>
      <c r="F3" s="2346" t="s">
        <v>1915</v>
      </c>
    </row>
    <row r="4" spans="1:6" ht="20.25" customHeight="1">
      <c r="A4" s="2346" t="s">
        <v>1918</v>
      </c>
      <c r="B4" s="2346">
        <f ca="1">IF(C4&lt;B2,"已过期",1119970066)</f>
        <v>1119970066</v>
      </c>
      <c r="C4" s="3038">
        <v>43849</v>
      </c>
      <c r="D4" s="2346" t="s">
        <v>1918</v>
      </c>
      <c r="E4" s="2346">
        <f ca="1">IF(F4&lt;B2,"已过期",96010014)</f>
        <v>96010014</v>
      </c>
      <c r="F4" s="3039">
        <v>47118</v>
      </c>
    </row>
    <row r="5" spans="1:6" ht="20.25" customHeight="1">
      <c r="A5" s="2346" t="s">
        <v>1919</v>
      </c>
      <c r="B5" s="2346">
        <f ca="1">IF(C5&lt;B2,"已过期",1119970074)</f>
        <v>1119970074</v>
      </c>
      <c r="C5" s="3038">
        <v>43849</v>
      </c>
      <c r="D5" s="2346" t="s">
        <v>1919</v>
      </c>
      <c r="E5" s="2346">
        <f ca="1">IF(F5&lt;B2,"已过期",2002110027)</f>
        <v>2002110027</v>
      </c>
      <c r="F5" s="3039">
        <v>46752</v>
      </c>
    </row>
    <row r="6" spans="1:6" ht="20.25" customHeight="1">
      <c r="A6" s="2346" t="s">
        <v>1920</v>
      </c>
      <c r="B6" s="2346">
        <f ca="1">IF(C6&lt;B2,"已过期",1119970111)</f>
        <v>1119970111</v>
      </c>
      <c r="C6" s="3038">
        <v>43849</v>
      </c>
      <c r="D6" s="2346" t="s">
        <v>1920</v>
      </c>
      <c r="E6" s="2346">
        <f ca="1">IF(F6&lt;B2,"已过期",94010078)</f>
        <v>94010078</v>
      </c>
      <c r="F6" s="3039">
        <v>46387</v>
      </c>
    </row>
    <row r="7" spans="1:6" ht="20.25" customHeight="1">
      <c r="A7" s="2346" t="s">
        <v>1921</v>
      </c>
      <c r="B7" s="2346">
        <f ca="1">IF(C7&lt;B2,"已过期",1120050019)</f>
        <v>1120050019</v>
      </c>
      <c r="C7" s="3038">
        <v>43359</v>
      </c>
      <c r="D7" s="2346" t="s">
        <v>1921</v>
      </c>
      <c r="E7" s="2346">
        <f ca="1">IF(F7&lt;B2,"已过期",2002110030)</f>
        <v>2002110030</v>
      </c>
      <c r="F7" s="3039">
        <v>46387</v>
      </c>
    </row>
    <row r="8" spans="1:6" ht="20.25" customHeight="1">
      <c r="A8" s="2346" t="s">
        <v>1922</v>
      </c>
      <c r="B8" s="2346">
        <f ca="1">IF(C8&lt;B2,"已过期",1120000080)</f>
        <v>1120000080</v>
      </c>
      <c r="C8" s="3038">
        <v>43849</v>
      </c>
      <c r="D8" s="2346" t="s">
        <v>1922</v>
      </c>
      <c r="E8" s="2346">
        <f ca="1">IF(F8&lt;B2,"已过期",2000110082)</f>
        <v>2000110082</v>
      </c>
      <c r="F8" s="3039">
        <v>46387</v>
      </c>
    </row>
    <row r="9" spans="1:6" ht="20.25" customHeight="1">
      <c r="A9" s="2346" t="s">
        <v>1923</v>
      </c>
      <c r="B9" s="2346">
        <f ca="1">IF(C9&lt;B2,"已过期",1419970001)</f>
        <v>1419970001</v>
      </c>
      <c r="C9" s="3038">
        <v>43867</v>
      </c>
      <c r="D9" s="2346" t="s">
        <v>1923</v>
      </c>
      <c r="E9" s="2346">
        <f ca="1">IF(F9&lt;B2,"已过期",2002110125)</f>
        <v>2002110125</v>
      </c>
      <c r="F9" s="3039">
        <v>47118</v>
      </c>
    </row>
    <row r="10" spans="1:6" ht="20.25" customHeight="1">
      <c r="A10" s="2346" t="s">
        <v>1924</v>
      </c>
      <c r="B10" s="2346">
        <f ca="1">IF(C10&lt;B2,"已过期",1120060040)</f>
        <v>1120060040</v>
      </c>
      <c r="C10" s="3038">
        <v>43483</v>
      </c>
      <c r="D10" s="2346" t="s">
        <v>1924</v>
      </c>
      <c r="E10" s="2346">
        <f ca="1">IF(F10&lt;B2,"已过期",2004110096)</f>
        <v>2004110096</v>
      </c>
      <c r="F10" s="3039">
        <v>47118</v>
      </c>
    </row>
    <row r="11" spans="1:6" ht="20.25" customHeight="1">
      <c r="A11" s="2346" t="s">
        <v>1925</v>
      </c>
      <c r="B11" s="2346">
        <f ca="1">IF(C11&lt;B2,"已过期",1120100036)</f>
        <v>1120100036</v>
      </c>
      <c r="C11" s="3038">
        <v>43622</v>
      </c>
      <c r="D11" s="2346" t="s">
        <v>1925</v>
      </c>
      <c r="E11" s="2346">
        <f ca="1">IF(F11&lt;B2,"已过期",2010110070)</f>
        <v>2010110070</v>
      </c>
      <c r="F11" s="3039">
        <v>47907</v>
      </c>
    </row>
    <row r="12" spans="1:6" ht="20.25" customHeight="1">
      <c r="A12" s="2346"/>
      <c r="B12" s="2346"/>
      <c r="C12" s="3038"/>
      <c r="D12" s="2346"/>
      <c r="E12" s="2346"/>
      <c r="F12" s="2346"/>
    </row>
    <row r="13" spans="1:6" ht="20.25" customHeight="1">
      <c r="A13" s="2346" t="s">
        <v>1926</v>
      </c>
      <c r="B13" s="2346">
        <f ca="1">IF(C13&lt;B2,"已过期",1120070131)</f>
        <v>1120070131</v>
      </c>
      <c r="C13" s="3038">
        <v>43814</v>
      </c>
      <c r="D13" s="2346" t="s">
        <v>1926</v>
      </c>
      <c r="E13" s="2346">
        <v>2014110011</v>
      </c>
      <c r="F13" s="3039">
        <v>49302</v>
      </c>
    </row>
    <row r="14" spans="1:6" ht="20.25" customHeight="1">
      <c r="A14" s="2346" t="s">
        <v>1927</v>
      </c>
      <c r="B14" s="2346">
        <f ca="1">IF(C14&lt;B2,"已过期",1120130020)</f>
        <v>1120130020</v>
      </c>
      <c r="C14" s="3038">
        <v>43622</v>
      </c>
      <c r="D14" s="2346"/>
      <c r="E14" s="2346"/>
      <c r="F14" s="2346"/>
    </row>
    <row r="15" spans="1:6" ht="20.25" customHeight="1">
      <c r="A15" s="2346" t="s">
        <v>2583</v>
      </c>
      <c r="B15" s="2346">
        <v>1120070085</v>
      </c>
      <c r="C15" s="3038">
        <v>43814</v>
      </c>
      <c r="D15" s="2346" t="s">
        <v>2583</v>
      </c>
      <c r="E15" s="2346">
        <v>2004110128</v>
      </c>
      <c r="F15" s="3039">
        <v>47118</v>
      </c>
    </row>
    <row r="16" spans="1:6" ht="20.25" customHeight="1">
      <c r="A16" s="2346" t="s">
        <v>1928</v>
      </c>
      <c r="B16" s="2346" t="str">
        <f ca="1">IF(C16&lt;B2,"已过期",1120140022)</f>
        <v>已过期</v>
      </c>
      <c r="C16" s="3038">
        <v>42987</v>
      </c>
      <c r="D16" s="2346" t="s">
        <v>1928</v>
      </c>
      <c r="E16" s="2346">
        <f ca="1">IF(F16&lt;B2,"已过期",2008110059)</f>
        <v>2008110059</v>
      </c>
      <c r="F16" s="3039">
        <v>47177</v>
      </c>
    </row>
    <row r="17" spans="1:7" ht="20.25" customHeight="1">
      <c r="A17" s="2346" t="s">
        <v>1929</v>
      </c>
      <c r="B17" s="2346" t="str">
        <f ca="1">IF(C17&lt;B2,"已过期",1120140020)</f>
        <v>已过期</v>
      </c>
      <c r="C17" s="3038">
        <v>42987</v>
      </c>
      <c r="D17" s="2346"/>
      <c r="E17" s="2346"/>
      <c r="F17" s="3039"/>
    </row>
    <row r="18" spans="1:7" ht="20.25" customHeight="1">
      <c r="A18" s="2346" t="s">
        <v>1930</v>
      </c>
      <c r="B18" s="2346" t="str">
        <f ca="1">IF(C18&lt;B2,"已过期",1120140024)</f>
        <v>已过期</v>
      </c>
      <c r="C18" s="3038">
        <v>42987</v>
      </c>
      <c r="D18" s="2346" t="s">
        <v>1930</v>
      </c>
      <c r="E18" s="2346">
        <f ca="1">IF(F18&lt;B2,"已过期",2011110048)</f>
        <v>2011110048</v>
      </c>
      <c r="F18" s="3039">
        <v>48302</v>
      </c>
    </row>
    <row r="19" spans="1:7" ht="20.25" customHeight="1">
      <c r="A19" s="2346" t="s">
        <v>1931</v>
      </c>
      <c r="B19" s="2346" t="str">
        <f ca="1">IF(C19&lt;B2,"已过期",1120140019)</f>
        <v>已过期</v>
      </c>
      <c r="C19" s="3038">
        <v>42987</v>
      </c>
      <c r="D19" s="2346"/>
      <c r="E19" s="2346"/>
      <c r="F19" s="2346"/>
    </row>
    <row r="20" spans="1:7" ht="20.25" customHeight="1">
      <c r="A20" s="2346"/>
      <c r="B20" s="2346"/>
      <c r="C20" s="3038"/>
      <c r="D20" s="2346"/>
      <c r="E20" s="2346"/>
      <c r="F20" s="2346"/>
    </row>
    <row r="21" spans="1:7" ht="20.25" customHeight="1">
      <c r="A21" s="2346"/>
      <c r="B21" s="2346"/>
      <c r="C21" s="3038"/>
      <c r="D21" s="2346" t="s">
        <v>1932</v>
      </c>
      <c r="E21" s="2346">
        <f ca="1">IF(F21&lt;B2,"已过期",2011110090)</f>
        <v>2011110090</v>
      </c>
      <c r="F21" s="3039">
        <v>48302</v>
      </c>
    </row>
    <row r="22" spans="1:7" ht="20.25" customHeight="1">
      <c r="A22" s="2346" t="s">
        <v>1933</v>
      </c>
      <c r="B22" s="2346">
        <f ca="1">IF(C22&lt;B2,"已过期",1120020033)</f>
        <v>1120020033</v>
      </c>
      <c r="C22" s="3038">
        <v>43304</v>
      </c>
      <c r="D22" s="2346" t="s">
        <v>1933</v>
      </c>
      <c r="E22" s="2346">
        <f ca="1">IF(F22&lt;B2,"已过期",2000110137)</f>
        <v>2000110137</v>
      </c>
      <c r="F22" s="3039">
        <v>46387</v>
      </c>
    </row>
    <row r="23" spans="1:7" ht="20.25" customHeight="1">
      <c r="A23" s="2346" t="s">
        <v>1934</v>
      </c>
      <c r="B23" s="2346">
        <f ca="1">IF(C23&lt;B2,"已过期",1120130048)</f>
        <v>1120130048</v>
      </c>
      <c r="C23" s="3038">
        <v>43686</v>
      </c>
      <c r="D23" s="2346"/>
      <c r="E23" s="2346"/>
      <c r="F23" s="2346"/>
    </row>
    <row r="24" spans="1:7" s="2350" customFormat="1" ht="20.25" customHeight="1">
      <c r="A24" s="2348" t="s">
        <v>2061</v>
      </c>
      <c r="B24" s="2348" t="s">
        <v>2061</v>
      </c>
      <c r="C24" s="3038"/>
      <c r="D24" s="3040" t="s">
        <v>2061</v>
      </c>
      <c r="E24" s="2348" t="s">
        <v>2061</v>
      </c>
      <c r="F24" s="2349"/>
    </row>
    <row r="25" spans="1:7" ht="20.25" customHeight="1">
      <c r="A25" s="3276" t="s">
        <v>1935</v>
      </c>
      <c r="B25" s="3276"/>
      <c r="C25" s="3276"/>
      <c r="D25" s="3276"/>
      <c r="E25" s="3276"/>
      <c r="F25" s="3276"/>
      <c r="G25" s="3276"/>
    </row>
    <row r="26" spans="1:7" ht="20.25" customHeight="1">
      <c r="A26" s="3277" t="s">
        <v>1936</v>
      </c>
      <c r="B26" s="3277"/>
      <c r="C26" s="3277"/>
      <c r="D26" s="3277" t="s">
        <v>1937</v>
      </c>
      <c r="E26" s="3277"/>
      <c r="F26" s="3277"/>
    </row>
    <row r="27" spans="1:7" s="2354" customFormat="1" ht="20.25" customHeight="1">
      <c r="A27" s="2351" t="s">
        <v>1938</v>
      </c>
      <c r="B27" s="2352" t="s">
        <v>1939</v>
      </c>
      <c r="C27" s="2352" t="s">
        <v>1940</v>
      </c>
      <c r="D27" s="2353" t="s">
        <v>1938</v>
      </c>
      <c r="E27" s="2352" t="s">
        <v>1939</v>
      </c>
      <c r="F27" s="2352" t="s">
        <v>1940</v>
      </c>
    </row>
    <row r="28" spans="1:7" s="2354" customFormat="1" ht="20.25" customHeight="1">
      <c r="A28" s="2355" t="s">
        <v>1941</v>
      </c>
      <c r="B28" s="2355" t="s">
        <v>1942</v>
      </c>
      <c r="C28" s="2356">
        <v>43725</v>
      </c>
      <c r="D28" s="2355" t="s">
        <v>1943</v>
      </c>
      <c r="E28" s="2355" t="s">
        <v>1944</v>
      </c>
      <c r="F28" s="2357">
        <v>44377</v>
      </c>
    </row>
    <row r="29" spans="1:7" s="2354" customFormat="1" ht="20.25" customHeight="1">
      <c r="A29" s="2355"/>
      <c r="B29" s="2355"/>
      <c r="C29" s="2358"/>
      <c r="D29" s="2355" t="s">
        <v>1945</v>
      </c>
      <c r="E29" s="2359" t="s">
        <v>2957</v>
      </c>
      <c r="F29" s="2360">
        <v>43281</v>
      </c>
    </row>
    <row r="30" spans="1:7" ht="20.25" customHeight="1">
      <c r="C30" s="2361"/>
      <c r="D30" s="2361"/>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2554</v>
      </c>
      <c r="R1" s="2610" t="s">
        <v>2548</v>
      </c>
      <c r="S1" s="6" t="s">
        <v>146</v>
      </c>
      <c r="T1" s="7" t="s">
        <v>147</v>
      </c>
      <c r="U1" s="6" t="s">
        <v>148</v>
      </c>
      <c r="V1" s="6" t="s">
        <v>149</v>
      </c>
      <c r="W1" s="1004"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2549</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2550</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6" t="s">
        <v>762</v>
      </c>
      <c r="Q4" s="9" t="s">
        <v>92</v>
      </c>
      <c r="R4" s="1006" t="s">
        <v>2551</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6" t="s">
        <v>547</v>
      </c>
      <c r="Q5" s="9" t="s">
        <v>97</v>
      </c>
      <c r="R5" s="1006" t="s">
        <v>2552</v>
      </c>
      <c r="S5" s="9" t="s">
        <v>97</v>
      </c>
      <c r="T5" s="9" t="s">
        <v>98</v>
      </c>
      <c r="U5" s="9" t="s">
        <v>97</v>
      </c>
      <c r="W5" s="9" t="s">
        <v>880</v>
      </c>
    </row>
    <row r="6" spans="1:23">
      <c r="A6" s="8" t="s">
        <v>99</v>
      </c>
      <c r="B6" s="1149" t="s">
        <v>1643</v>
      </c>
      <c r="C6" s="1553" t="s">
        <v>1716</v>
      </c>
      <c r="F6" s="9" t="s">
        <v>71</v>
      </c>
      <c r="H6" s="9" t="s">
        <v>72</v>
      </c>
      <c r="I6" s="9" t="s">
        <v>100</v>
      </c>
      <c r="K6" s="9" t="s">
        <v>101</v>
      </c>
      <c r="L6" s="9" t="s">
        <v>101</v>
      </c>
      <c r="M6" s="9" t="s">
        <v>101</v>
      </c>
      <c r="N6" s="9" t="s">
        <v>101</v>
      </c>
      <c r="O6" s="9" t="s">
        <v>101</v>
      </c>
      <c r="P6" s="1006" t="s">
        <v>883</v>
      </c>
      <c r="Q6" s="9" t="s">
        <v>101</v>
      </c>
      <c r="R6" s="1006" t="s">
        <v>2553</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8" t="s">
        <v>2970</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4" t="s">
        <v>1951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1994</v>
      </c>
      <c r="B52" s="1767" t="s">
        <v>1995</v>
      </c>
      <c r="C52" s="1765" t="s">
        <v>1996</v>
      </c>
      <c r="D52" s="1765" t="s">
        <v>1997</v>
      </c>
      <c r="E52" s="1766"/>
    </row>
    <row r="53" spans="1:5">
      <c r="A53" s="3278" t="s">
        <v>1998</v>
      </c>
      <c r="B53" s="1765" t="s">
        <v>2004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6"/>
      <c r="E53" s="1766"/>
    </row>
    <row r="54" spans="1:5">
      <c r="A54" s="3278"/>
      <c r="B54" s="1765" t="s">
        <v>2005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78"/>
      <c r="B55" s="1765" t="s">
        <v>1999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78"/>
      <c r="B56" s="1765" t="s">
        <v>2000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78"/>
      <c r="B57" s="1765" t="s">
        <v>2001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2057</v>
      </c>
      <c r="B58" s="1765" t="s">
        <v>2058</v>
      </c>
      <c r="C58" s="11" t="s">
        <v>2059</v>
      </c>
      <c r="D58" s="1319"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1946</v>
      </c>
      <c r="B1" s="3294" t="str">
        <f>IF(B10="北京市","北京市",C10)&amp;F10&amp;B16&amp;"国有建设用地使用权"&amp;B9&amp;"预评估"</f>
        <v>山东省青岛市即墨市出让国有建设用地使用权抵押价格预评估</v>
      </c>
      <c r="C1" s="3295"/>
      <c r="D1" s="3295"/>
      <c r="E1" s="3295"/>
      <c r="F1" s="3295"/>
      <c r="G1" s="3295"/>
      <c r="H1" s="3295"/>
      <c r="I1" s="3296"/>
      <c r="J1" s="1691"/>
      <c r="K1" s="2482" t="str">
        <f>IF(B10="北京市","北京市",C10)&amp;F10&amp;B16&amp;"国有建设用地使用权"&amp;B9</f>
        <v>山东省青岛市即墨市出让国有建设用地使用权抵押价格</v>
      </c>
      <c r="L1" s="1720"/>
      <c r="M1" s="1720"/>
      <c r="N1" s="1691"/>
      <c r="O1" s="1692"/>
      <c r="P1" s="1691"/>
      <c r="Q1" s="1691"/>
      <c r="R1" s="1691"/>
      <c r="S1" s="1691"/>
      <c r="T1" s="1691"/>
      <c r="U1" s="1691"/>
    </row>
    <row r="2" spans="1:21">
      <c r="A2" s="1659" t="s">
        <v>1947</v>
      </c>
      <c r="B2" s="1839"/>
      <c r="D2" s="1691"/>
      <c r="E2" s="1691"/>
      <c r="F2" s="1691"/>
      <c r="G2" s="1691"/>
      <c r="H2" s="1659"/>
      <c r="I2" s="1692"/>
      <c r="J2" s="1691"/>
      <c r="K2" s="2482" t="str">
        <f>IF(B10="北京市","北京市",C10)&amp;F10&amp;B16&amp;"国有建设用地使用权"</f>
        <v>山东省青岛市即墨市出让国有建设用地使用权</v>
      </c>
      <c r="L2" s="1720"/>
      <c r="M2" s="1720"/>
      <c r="N2" s="1691"/>
      <c r="O2" s="1692"/>
      <c r="P2" s="1691"/>
      <c r="Q2" s="1691"/>
      <c r="R2" s="1691"/>
      <c r="S2" s="1691"/>
      <c r="T2" s="1691"/>
      <c r="U2" s="1691"/>
    </row>
    <row r="3" spans="1:21">
      <c r="A3" s="1660" t="s">
        <v>1948</v>
      </c>
      <c r="B3" s="1661">
        <v>42969</v>
      </c>
      <c r="C3" s="1662" t="s">
        <v>2003</v>
      </c>
      <c r="D3" s="1661">
        <f>B3</f>
        <v>42969</v>
      </c>
      <c r="E3" s="1691"/>
      <c r="F3" s="1691"/>
      <c r="G3" s="1691"/>
      <c r="H3" s="1659"/>
      <c r="I3" s="1692"/>
      <c r="J3" s="1691"/>
      <c r="K3" s="1771"/>
      <c r="L3" s="1720"/>
      <c r="M3" s="1720"/>
      <c r="N3" s="1691"/>
      <c r="O3" s="1692"/>
      <c r="P3" s="1691"/>
      <c r="Q3" s="1691"/>
      <c r="R3" s="1691"/>
      <c r="S3" s="1691"/>
      <c r="T3" s="1691"/>
      <c r="U3" s="1691"/>
    </row>
    <row r="4" spans="1:21" ht="15" thickBot="1">
      <c r="A4" s="1663" t="s">
        <v>1949</v>
      </c>
      <c r="B4" s="1840" t="s">
        <v>3258</v>
      </c>
      <c r="C4" s="1843">
        <f ca="1">SUMIF(土地估价师,B4,估价师及机构信息!E3:E24)</f>
        <v>2002110030</v>
      </c>
      <c r="D4" s="1840" t="s">
        <v>3259</v>
      </c>
      <c r="E4" s="1843">
        <f>SUMIF(土地估价师,D4,估价师及机构信息!E3:E24)</f>
        <v>2014110011</v>
      </c>
      <c r="F4" s="1840" t="s">
        <v>954</v>
      </c>
      <c r="G4" s="1843">
        <f>SUMIF(土地估价师,F4,估价师及机构信息!E3:E24)</f>
        <v>0</v>
      </c>
      <c r="H4" s="1840" t="s">
        <v>954</v>
      </c>
      <c r="I4" s="1843">
        <f>SUMIF(土地估价师,H4,估价师及机构信息!E3:E24)</f>
        <v>0</v>
      </c>
      <c r="J4" s="1691"/>
      <c r="K4" s="2482" t="str">
        <f>IF(AND(F4="——",H4="——"),B4&amp;"、"&amp;D4,IF(AND(F4&lt;&gt;"——",H4="——"),B4&amp;"、"&amp;D4&amp;"、"&amp;F4,B4&amp;"、"&amp;D4&amp;"、"&amp;F4&amp;"、"&amp;H4))</f>
        <v>王鹏、郑燚</v>
      </c>
      <c r="L4" s="1720"/>
      <c r="M4" s="1720"/>
      <c r="N4" s="1691"/>
      <c r="O4" s="1692"/>
      <c r="P4" s="1691"/>
      <c r="Q4" s="1691"/>
      <c r="R4" s="1691"/>
      <c r="S4" s="1691"/>
      <c r="T4" s="1691"/>
      <c r="U4" s="1691"/>
    </row>
    <row r="5" spans="1:21" ht="15" thickTop="1">
      <c r="A5" s="1664" t="s">
        <v>1950</v>
      </c>
      <c r="B5" s="1786" t="str">
        <f>B6</f>
        <v>中信信托有限责任公司</v>
      </c>
      <c r="C5" s="1665"/>
      <c r="D5" s="1666"/>
      <c r="E5" s="1691"/>
      <c r="F5" s="1691"/>
      <c r="G5" s="1691"/>
      <c r="H5" s="1659"/>
      <c r="I5" s="1692"/>
      <c r="J5" s="1691"/>
      <c r="K5" s="1771"/>
      <c r="L5" s="1720"/>
      <c r="M5" s="1720"/>
      <c r="N5" s="1691"/>
      <c r="O5" s="1692"/>
      <c r="P5" s="1691"/>
      <c r="Q5" s="1691"/>
      <c r="R5" s="1691"/>
      <c r="S5" s="1691"/>
      <c r="T5" s="1691"/>
      <c r="U5" s="1691"/>
    </row>
    <row r="6" spans="1:21" ht="26.25">
      <c r="A6" s="1662" t="s">
        <v>2718</v>
      </c>
      <c r="B6" s="1786" t="s">
        <v>3429</v>
      </c>
      <c r="C6" s="1758"/>
      <c r="D6" s="1667"/>
      <c r="E6" s="1691"/>
      <c r="F6" s="1691"/>
      <c r="G6" s="1691"/>
      <c r="H6" s="1659"/>
      <c r="I6" s="1692"/>
      <c r="J6" s="1691"/>
      <c r="K6" s="3086" t="str">
        <f>IF(COUNTIF(B6,"*上海银行*"),"上海银行","")</f>
        <v/>
      </c>
      <c r="L6" s="1720"/>
      <c r="M6" s="1720"/>
      <c r="N6" s="1691"/>
      <c r="O6" s="1692"/>
      <c r="P6" s="1691"/>
      <c r="Q6" s="1691"/>
      <c r="R6" s="1691"/>
      <c r="S6" s="1691"/>
      <c r="T6" s="1691"/>
      <c r="U6" s="1691"/>
    </row>
    <row r="7" spans="1:21">
      <c r="A7" s="1668" t="s">
        <v>2719</v>
      </c>
      <c r="B7" s="1786" t="str">
        <f>情况汇总表!E2</f>
        <v>青岛金港蓝湾商业发展有限公司</v>
      </c>
      <c r="C7" s="1758"/>
      <c r="D7" s="1667"/>
      <c r="E7" s="1691"/>
      <c r="F7" s="1691"/>
      <c r="G7" s="1691"/>
      <c r="H7" s="1659"/>
      <c r="I7" s="1692"/>
      <c r="J7" s="1691"/>
      <c r="K7" s="1771"/>
      <c r="L7" s="1720"/>
      <c r="M7" s="1720"/>
      <c r="N7" s="1691"/>
      <c r="O7" s="1692"/>
      <c r="P7" s="1691"/>
      <c r="Q7" s="1691"/>
      <c r="R7" s="1691"/>
      <c r="S7" s="1691"/>
      <c r="T7" s="1691"/>
      <c r="U7" s="1691"/>
    </row>
    <row r="8" spans="1:21">
      <c r="A8" s="1668" t="s">
        <v>1951</v>
      </c>
      <c r="B8" s="1669" t="s">
        <v>3260</v>
      </c>
      <c r="C8" s="1670"/>
      <c r="D8" s="3300" t="s">
        <v>1953</v>
      </c>
      <c r="E8" s="1841" t="s">
        <v>3261</v>
      </c>
      <c r="F8" s="1671"/>
      <c r="G8" s="1659"/>
      <c r="H8" s="1659"/>
      <c r="I8" s="1704"/>
      <c r="J8" s="1691"/>
      <c r="K8" s="1771"/>
      <c r="L8" s="1720"/>
      <c r="M8" s="1720"/>
      <c r="N8" s="1691"/>
      <c r="O8" s="1692"/>
      <c r="P8" s="1691"/>
      <c r="Q8" s="1691"/>
      <c r="R8" s="1691"/>
      <c r="S8" s="1691"/>
      <c r="T8" s="1691"/>
      <c r="U8" s="1691"/>
    </row>
    <row r="9" spans="1:21" ht="15" thickBot="1">
      <c r="A9" s="1672" t="s">
        <v>1952</v>
      </c>
      <c r="B9" s="1673" t="s">
        <v>3261</v>
      </c>
      <c r="C9" s="1674"/>
      <c r="D9" s="3301"/>
      <c r="E9" s="1673"/>
      <c r="F9" s="1744"/>
      <c r="G9" s="1739"/>
      <c r="H9" s="1739"/>
      <c r="I9" s="1740"/>
      <c r="J9" s="1691"/>
      <c r="K9" s="1771"/>
      <c r="L9" s="1720"/>
      <c r="M9" s="1720"/>
      <c r="N9" s="1691"/>
      <c r="O9" s="1692"/>
      <c r="P9" s="1691"/>
      <c r="Q9" s="1691"/>
      <c r="R9" s="1691"/>
      <c r="S9" s="1691"/>
      <c r="T9" s="1691"/>
      <c r="U9" s="1691"/>
    </row>
    <row r="10" spans="1:21" ht="15" thickTop="1">
      <c r="A10" s="1741" t="s">
        <v>2007</v>
      </c>
      <c r="B10" s="1716" t="s">
        <v>3262</v>
      </c>
      <c r="C10" s="3201" t="s">
        <v>3263</v>
      </c>
      <c r="D10" s="1666"/>
      <c r="E10" s="1675" t="s">
        <v>1955</v>
      </c>
      <c r="F10" s="1676"/>
      <c r="G10" s="1742"/>
      <c r="H10" s="1743"/>
      <c r="I10" s="1666"/>
      <c r="J10" s="1691"/>
      <c r="K10" s="1771"/>
      <c r="L10" s="1720"/>
      <c r="M10" s="1720"/>
      <c r="N10" s="1691"/>
      <c r="O10" s="1692"/>
      <c r="P10" s="1691"/>
      <c r="Q10" s="1691"/>
      <c r="R10" s="1691"/>
      <c r="S10" s="1691"/>
      <c r="T10" s="1691"/>
      <c r="U10" s="1691"/>
    </row>
    <row r="11" spans="1:21">
      <c r="A11" s="1694" t="s">
        <v>2008</v>
      </c>
      <c r="B11" s="1695" t="s">
        <v>3264</v>
      </c>
      <c r="C11" s="3202" t="str">
        <f>情况汇总表!E6</f>
        <v>青岛美域星海置业有限公司</v>
      </c>
      <c r="D11" s="1759"/>
      <c r="E11" s="1659"/>
      <c r="F11" s="1659"/>
      <c r="G11" s="1659"/>
      <c r="H11" s="1659"/>
      <c r="I11" s="1659"/>
      <c r="J11" s="1691"/>
      <c r="K11" s="1771"/>
      <c r="L11" s="1720"/>
      <c r="M11" s="1720"/>
      <c r="N11" s="1691"/>
      <c r="O11" s="1692"/>
      <c r="P11" s="1691"/>
      <c r="Q11" s="1691"/>
      <c r="R11" s="1691"/>
      <c r="S11" s="1691"/>
      <c r="T11" s="1691"/>
      <c r="U11" s="1691"/>
    </row>
    <row r="12" spans="1:21">
      <c r="A12" s="1782" t="s">
        <v>2066</v>
      </c>
      <c r="B12" s="3297" t="str">
        <f>情况汇总表!G6</f>
        <v>住宅、批发零售、住宿餐饮、商务金融、其他商服</v>
      </c>
      <c r="C12" s="3298"/>
      <c r="D12" s="3299"/>
      <c r="E12" s="1696" t="s">
        <v>2069</v>
      </c>
      <c r="F12" s="3315" t="s">
        <v>3433</v>
      </c>
      <c r="G12" s="3316"/>
      <c r="H12" s="3316"/>
      <c r="I12" s="3317"/>
      <c r="J12" s="1691"/>
      <c r="K12" s="1771"/>
      <c r="L12" s="1720"/>
      <c r="M12" s="1720"/>
      <c r="N12" s="1691"/>
      <c r="O12" s="1692"/>
      <c r="P12" s="1691"/>
      <c r="Q12" s="1691"/>
      <c r="R12" s="1691"/>
      <c r="S12" s="1691"/>
      <c r="T12" s="1691"/>
      <c r="U12" s="1691"/>
    </row>
    <row r="13" spans="1:21">
      <c r="A13" s="1684" t="s">
        <v>2067</v>
      </c>
      <c r="B13" s="3297" t="s">
        <v>3447</v>
      </c>
      <c r="C13" s="3298"/>
      <c r="D13" s="3299"/>
      <c r="E13" s="1696" t="s">
        <v>2069</v>
      </c>
      <c r="F13" s="3315" t="s">
        <v>2901</v>
      </c>
      <c r="G13" s="3316"/>
      <c r="H13" s="3316"/>
      <c r="I13" s="3317"/>
      <c r="J13" s="1691"/>
      <c r="K13" s="1771"/>
      <c r="L13" s="1720"/>
      <c r="M13" s="1720"/>
      <c r="N13" s="1691"/>
      <c r="O13" s="1692"/>
      <c r="P13" s="1691"/>
      <c r="Q13" s="1691"/>
      <c r="R13" s="1691"/>
      <c r="S13" s="1691"/>
      <c r="T13" s="1691"/>
      <c r="U13" s="1691"/>
    </row>
    <row r="14" spans="1:21">
      <c r="A14" s="1660" t="s">
        <v>2070</v>
      </c>
      <c r="B14" s="1696"/>
      <c r="C14" s="1842" t="s">
        <v>3431</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73"/>
      <c r="B15" s="1662"/>
      <c r="C15" s="1662"/>
      <c r="D15" s="1763" t="s">
        <v>1958</v>
      </c>
      <c r="E15" s="1763" t="s">
        <v>1959</v>
      </c>
      <c r="F15" s="1763" t="s">
        <v>1960</v>
      </c>
      <c r="G15" s="1683" t="s">
        <v>1961</v>
      </c>
      <c r="H15" s="1683" t="s">
        <v>1962</v>
      </c>
      <c r="I15" s="1683" t="s">
        <v>1963</v>
      </c>
      <c r="J15" s="1691"/>
      <c r="K15" s="1771"/>
      <c r="L15" s="1720"/>
      <c r="M15" s="1720"/>
      <c r="N15" s="1691"/>
      <c r="O15" s="1692"/>
      <c r="P15" s="1691"/>
      <c r="Q15" s="1691"/>
      <c r="R15" s="1691"/>
      <c r="S15" s="1691"/>
      <c r="T15" s="1691"/>
      <c r="U15" s="1691"/>
    </row>
    <row r="16" spans="1:21" ht="28.5">
      <c r="A16" s="1677" t="s">
        <v>1956</v>
      </c>
      <c r="B16" s="1678" t="s">
        <v>3430</v>
      </c>
      <c r="C16" s="1696" t="s">
        <v>1957</v>
      </c>
      <c r="D16" s="2674" t="s">
        <v>1958</v>
      </c>
      <c r="E16" s="1719" t="s">
        <v>3160</v>
      </c>
      <c r="F16" s="1719"/>
      <c r="G16" s="1719"/>
      <c r="H16" s="1719"/>
      <c r="I16" s="1683" t="s">
        <v>1963</v>
      </c>
      <c r="J16" s="1691"/>
      <c r="K16" s="2483" t="str">
        <f>IF(D17="","",D16&amp;TEXT(D17,"yyyy年m月d日;;"))</f>
        <v>住宅2083年9月23日</v>
      </c>
      <c r="L16" s="1696" t="str">
        <f>IF(OR(K16="",M16=""),"","、")</f>
        <v>、</v>
      </c>
      <c r="M16" s="2483" t="str">
        <f>IF(E17="","",E16&amp;TEXT(E17,"yyyy年m月d日;;"))</f>
        <v>商业2053年9月23日</v>
      </c>
      <c r="N16" s="1696" t="str">
        <f>IF(OR(M16="",O16=""),"","、")</f>
        <v/>
      </c>
      <c r="O16" s="2483" t="str">
        <f>IF(F17="","",F16&amp;TEXT(F17,"yyyy年m月d日;;"))</f>
        <v/>
      </c>
      <c r="P16" s="1696" t="str">
        <f>IF(OR(O16="",Q16=""),"","、")</f>
        <v/>
      </c>
      <c r="Q16" s="2483" t="str">
        <f>IF(G17="","",G16&amp;TEXT(G17,"yyyy年m月d日;;"))</f>
        <v/>
      </c>
      <c r="R16" s="1696" t="str">
        <f>IF(OR(Q16="",S16=""),"","、")</f>
        <v/>
      </c>
      <c r="S16" s="2483" t="str">
        <f>IF(H17="","",H16&amp;TEXT(H17,"yyyy年m月d日;;"))</f>
        <v/>
      </c>
      <c r="T16" s="1696" t="str">
        <f>IF(OR(S16="",U16=""),"","、")</f>
        <v/>
      </c>
      <c r="U16" s="2483" t="str">
        <f>IF(I17="","",I16&amp;TEXT(I17,"yyyy年m月d日;;"))</f>
        <v/>
      </c>
    </row>
    <row r="17" spans="1:21">
      <c r="A17" s="1760"/>
      <c r="B17" s="1679"/>
      <c r="C17" s="1680" t="s">
        <v>1964</v>
      </c>
      <c r="D17" s="1697">
        <v>67107</v>
      </c>
      <c r="E17" s="1697">
        <v>56150</v>
      </c>
      <c r="F17" s="1697"/>
      <c r="G17" s="1697"/>
      <c r="H17" s="1697"/>
      <c r="I17" s="1697"/>
      <c r="J17" s="1691"/>
      <c r="K17" s="2482" t="str">
        <f>CONCATENATE(K16,L16,M16,N16,O16,P16,Q16,R16,S16,T16,,U16)</f>
        <v>住宅2083年9月23日、商业2053年9月23日</v>
      </c>
      <c r="L17" s="1720"/>
      <c r="M17" s="1720"/>
      <c r="N17" s="1691"/>
      <c r="O17" s="1692"/>
      <c r="P17" s="1691"/>
      <c r="Q17" s="1691"/>
      <c r="R17" s="1691"/>
      <c r="S17" s="1691"/>
      <c r="T17" s="1691"/>
      <c r="U17" s="1691"/>
    </row>
    <row r="18" spans="1:21">
      <c r="A18" s="1760"/>
      <c r="B18" s="1679"/>
      <c r="C18" s="1680" t="s">
        <v>1965</v>
      </c>
      <c r="D18" s="1681">
        <v>70</v>
      </c>
      <c r="E18" s="1681">
        <v>40</v>
      </c>
      <c r="F18" s="1681"/>
      <c r="G18" s="1681"/>
      <c r="H18" s="1681"/>
      <c r="I18" s="1681">
        <v>50</v>
      </c>
      <c r="J18" s="1691"/>
      <c r="K18" s="1771"/>
      <c r="L18" s="1720"/>
      <c r="M18" s="1720"/>
      <c r="N18" s="1691"/>
      <c r="O18" s="1692"/>
      <c r="P18" s="1691"/>
      <c r="Q18" s="1691"/>
      <c r="R18" s="1691"/>
      <c r="S18" s="1691"/>
      <c r="T18" s="1691"/>
      <c r="U18" s="1691"/>
    </row>
    <row r="19" spans="1:21">
      <c r="A19" s="1760"/>
      <c r="B19" s="1679"/>
      <c r="C19" s="1659" t="s">
        <v>1966</v>
      </c>
      <c r="D19" s="1755">
        <f>IF(B16="出让",IF(D17="","",ROUNDDOWN(MIN((D17-$D$3)/365,D18),2)),D18)</f>
        <v>66.13</v>
      </c>
      <c r="E19" s="1682">
        <f>IF(B16="出让",IF(E17="","",ROUNDDOWN(MIN((E17-$D$3)/365,E18),2)),E18)</f>
        <v>36.11</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2068</v>
      </c>
      <c r="D20" s="3312" t="s">
        <v>3448</v>
      </c>
      <c r="E20" s="3313"/>
      <c r="F20" s="3313"/>
      <c r="G20" s="3313"/>
      <c r="H20" s="3313"/>
      <c r="I20" s="3314"/>
      <c r="J20" s="1691"/>
      <c r="K20" s="1771"/>
      <c r="L20" s="1720"/>
      <c r="M20" s="1720"/>
      <c r="N20" s="1691"/>
      <c r="O20" s="1692"/>
      <c r="P20" s="1691"/>
      <c r="Q20" s="1691"/>
      <c r="R20" s="1691"/>
      <c r="S20" s="1691"/>
      <c r="T20" s="1691"/>
      <c r="U20" s="1691"/>
    </row>
    <row r="21" spans="1:21">
      <c r="A21" s="1760" t="s">
        <v>1967</v>
      </c>
      <c r="B21" s="1761" t="s">
        <v>1968</v>
      </c>
      <c r="C21" s="1756">
        <f>'数据-汇总表'!E3</f>
        <v>220857.60000000001</v>
      </c>
      <c r="D21" s="1757" t="s">
        <v>1969</v>
      </c>
      <c r="E21" s="3302" t="s">
        <v>2006</v>
      </c>
      <c r="F21" s="3303"/>
      <c r="G21" s="3303"/>
      <c r="H21" s="3303"/>
      <c r="I21" s="3304"/>
      <c r="J21" s="1691"/>
      <c r="K21" s="1771"/>
      <c r="L21" s="1720"/>
      <c r="M21" s="1720"/>
      <c r="N21" s="1691"/>
      <c r="O21" s="1692"/>
      <c r="P21" s="1691"/>
      <c r="Q21" s="1691"/>
      <c r="R21" s="1691"/>
      <c r="S21" s="1691"/>
      <c r="T21" s="1691"/>
      <c r="U21" s="1691"/>
    </row>
    <row r="22" spans="1:21">
      <c r="A22" s="2665" t="s">
        <v>954</v>
      </c>
      <c r="B22" s="1660" t="s">
        <v>1970</v>
      </c>
      <c r="C22" s="1683">
        <f>'数据-汇总表'!D3</f>
        <v>184048</v>
      </c>
      <c r="D22" s="1684" t="s">
        <v>1969</v>
      </c>
      <c r="E22" s="3302" t="s">
        <v>2902</v>
      </c>
      <c r="F22" s="3303"/>
      <c r="G22" s="3303"/>
      <c r="H22" s="3303"/>
      <c r="I22" s="3304"/>
      <c r="J22" s="1691"/>
      <c r="K22" s="1771"/>
      <c r="L22" s="1720"/>
      <c r="M22" s="1720"/>
      <c r="N22" s="1691"/>
      <c r="O22" s="1692"/>
      <c r="P22" s="1691"/>
      <c r="Q22" s="1691"/>
      <c r="R22" s="1691"/>
      <c r="S22" s="1691"/>
      <c r="T22" s="1691"/>
      <c r="U22" s="1691"/>
    </row>
    <row r="23" spans="1:21" ht="43.5" thickBot="1">
      <c r="A23" s="1762" t="s">
        <v>1971</v>
      </c>
      <c r="B23" s="1698" t="s">
        <v>1972</v>
      </c>
      <c r="C23" s="1699" t="s">
        <v>1681</v>
      </c>
      <c r="D23" s="1700" t="s">
        <v>1973</v>
      </c>
      <c r="E23" s="1701" t="s">
        <v>1681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1974</v>
      </c>
      <c r="B24" s="3305" t="s">
        <v>1975</v>
      </c>
      <c r="C24" s="3306"/>
      <c r="D24" s="3307" t="s">
        <v>1976</v>
      </c>
      <c r="E24" s="3308"/>
      <c r="F24" s="1705" t="s">
        <v>1977</v>
      </c>
      <c r="G24" s="1691"/>
      <c r="H24" s="1691"/>
      <c r="I24" s="1704"/>
      <c r="J24" s="1691"/>
      <c r="K24" s="3293" t="s">
        <v>1978</v>
      </c>
      <c r="L24" s="2484"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0"/>
      <c r="N24" s="1691"/>
      <c r="O24" s="1692"/>
      <c r="P24" s="1691"/>
      <c r="Q24" s="1691"/>
      <c r="R24" s="1691"/>
      <c r="S24" s="1691"/>
      <c r="T24" s="1691"/>
      <c r="U24" s="1691"/>
    </row>
    <row r="25" spans="1:21" ht="28.5">
      <c r="A25" s="1748"/>
      <c r="B25" s="1745" t="s">
        <v>1979</v>
      </c>
      <c r="C25" s="1706" t="s">
        <v>2333</v>
      </c>
      <c r="D25" s="1707"/>
      <c r="E25" s="1708" t="s">
        <v>954</v>
      </c>
      <c r="F25" s="1709"/>
      <c r="G25" s="1691"/>
      <c r="H25" s="1691"/>
      <c r="I25" s="1704"/>
      <c r="J25" s="1691"/>
      <c r="K25" s="3293"/>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0"/>
      <c r="N25" s="1691"/>
      <c r="O25" s="1692"/>
      <c r="P25" s="1691"/>
      <c r="Q25" s="1691"/>
      <c r="R25" s="1691"/>
      <c r="S25" s="1691"/>
      <c r="T25" s="1691"/>
      <c r="U25" s="1691"/>
    </row>
    <row r="26" spans="1:21" ht="29.25" thickBot="1">
      <c r="A26" s="1749"/>
      <c r="B26" s="1746" t="s">
        <v>1979</v>
      </c>
      <c r="C26" s="1706" t="s">
        <v>2333</v>
      </c>
      <c r="D26" s="1659"/>
      <c r="E26" s="1659"/>
      <c r="F26" s="1685"/>
      <c r="G26" s="1691"/>
      <c r="H26" s="1691"/>
      <c r="I26" s="1704"/>
      <c r="J26" s="1691"/>
      <c r="K26" s="3293"/>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1980</v>
      </c>
      <c r="B27" s="1750" t="s">
        <v>1981</v>
      </c>
      <c r="C27" s="1710"/>
      <c r="D27" s="2679" t="s">
        <v>1981</v>
      </c>
      <c r="E27" s="1711"/>
      <c r="F27" s="1685"/>
      <c r="G27" s="1691"/>
      <c r="H27" s="1691"/>
      <c r="I27" s="1704"/>
      <c r="J27" s="1691"/>
      <c r="K27" s="1771"/>
      <c r="L27" s="1720"/>
      <c r="M27" s="1720"/>
      <c r="N27" s="1691"/>
      <c r="O27" s="1692"/>
      <c r="P27" s="1691"/>
      <c r="Q27" s="1691"/>
      <c r="R27" s="1691"/>
      <c r="S27" s="1691"/>
      <c r="T27" s="1691"/>
      <c r="U27" s="1691"/>
    </row>
    <row r="28" spans="1:21">
      <c r="A28" s="1753"/>
      <c r="B28" s="1750" t="s">
        <v>1982</v>
      </c>
      <c r="C28" s="1712"/>
      <c r="D28" s="2680" t="s">
        <v>1982</v>
      </c>
      <c r="E28" s="1713"/>
      <c r="F28" s="1685"/>
      <c r="G28" s="1691"/>
      <c r="H28" s="1691"/>
      <c r="I28" s="1704"/>
      <c r="J28" s="1691"/>
      <c r="K28" s="1771"/>
      <c r="L28" s="1720"/>
      <c r="M28" s="1720"/>
      <c r="N28" s="1691"/>
      <c r="O28" s="1692"/>
      <c r="P28" s="1691"/>
      <c r="Q28" s="1691"/>
      <c r="R28" s="1691"/>
      <c r="S28" s="1691"/>
      <c r="T28" s="1691"/>
      <c r="U28" s="1691"/>
    </row>
    <row r="29" spans="1:21">
      <c r="A29" s="1753"/>
      <c r="B29" s="1750" t="s">
        <v>1983</v>
      </c>
      <c r="C29" s="1712"/>
      <c r="D29" s="2680" t="s">
        <v>1983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1984</v>
      </c>
      <c r="C30" s="1714"/>
      <c r="D30" s="2681" t="s">
        <v>1984</v>
      </c>
      <c r="E30" s="1715"/>
      <c r="F30" s="1686"/>
      <c r="G30" s="1739"/>
      <c r="H30" s="1739"/>
      <c r="I30" s="1740"/>
      <c r="J30" s="1691"/>
      <c r="K30" s="1771"/>
      <c r="L30" s="1720"/>
      <c r="M30" s="1720"/>
      <c r="N30" s="1691"/>
      <c r="O30" s="1692"/>
      <c r="P30" s="1691"/>
      <c r="Q30" s="1691"/>
      <c r="R30" s="1691"/>
      <c r="S30" s="1691"/>
      <c r="T30" s="1691"/>
      <c r="U30" s="1691"/>
    </row>
    <row r="31" spans="1:21" ht="15" thickTop="1">
      <c r="A31" s="3279" t="s">
        <v>2009</v>
      </c>
      <c r="B31" s="1761" t="s">
        <v>2010</v>
      </c>
      <c r="C31" s="3318"/>
      <c r="D31" s="3319"/>
      <c r="E31" s="1691"/>
      <c r="F31" s="1691"/>
      <c r="G31" s="1691"/>
      <c r="H31" s="1691"/>
      <c r="I31" s="1704"/>
      <c r="J31" s="1691"/>
      <c r="K31" s="2485"/>
      <c r="L31" s="1691"/>
      <c r="M31" s="1691"/>
      <c r="N31" s="1691"/>
      <c r="O31" s="1691"/>
      <c r="P31" s="1691"/>
      <c r="Q31" s="1691"/>
      <c r="R31" s="1691"/>
      <c r="S31" s="1691"/>
      <c r="T31" s="1691"/>
      <c r="U31" s="1691"/>
    </row>
    <row r="32" spans="1:21">
      <c r="A32" s="3279"/>
      <c r="B32" s="1660" t="s">
        <v>2011</v>
      </c>
      <c r="C32" s="1716"/>
      <c r="D32" s="1717"/>
      <c r="E32" s="1691"/>
      <c r="F32" s="1691"/>
      <c r="G32" s="1691"/>
      <c r="H32" s="1691"/>
      <c r="I32" s="1704"/>
      <c r="J32" s="1691"/>
      <c r="K32" s="2485"/>
      <c r="L32" s="1691"/>
      <c r="M32" s="1691"/>
      <c r="N32" s="1691"/>
      <c r="O32" s="1691"/>
      <c r="P32" s="1691"/>
      <c r="Q32" s="1691"/>
      <c r="R32" s="1691"/>
      <c r="S32" s="1691"/>
      <c r="T32" s="1691"/>
      <c r="U32" s="1691"/>
    </row>
    <row r="33" spans="1:21">
      <c r="A33" s="3279"/>
      <c r="B33" s="1660" t="s">
        <v>2012</v>
      </c>
      <c r="C33" s="1718"/>
      <c r="D33" s="1835"/>
      <c r="E33" s="1691"/>
      <c r="F33" s="1691"/>
      <c r="G33" s="1691"/>
      <c r="H33" s="1691"/>
      <c r="I33" s="1704"/>
      <c r="J33" s="1691"/>
      <c r="K33" s="2485"/>
      <c r="L33" s="1691"/>
      <c r="M33" s="1691"/>
      <c r="N33" s="1691"/>
      <c r="O33" s="1691"/>
      <c r="P33" s="1691"/>
      <c r="Q33" s="1691"/>
      <c r="R33" s="1691"/>
      <c r="S33" s="1691"/>
      <c r="T33" s="1691"/>
      <c r="U33" s="1691"/>
    </row>
    <row r="34" spans="1:21">
      <c r="A34" s="3280"/>
      <c r="B34" s="1660" t="s">
        <v>2013</v>
      </c>
      <c r="C34" s="3281"/>
      <c r="D34" s="3282"/>
      <c r="E34" s="1691"/>
      <c r="F34" s="1691"/>
      <c r="G34" s="1691"/>
      <c r="H34" s="1691"/>
      <c r="I34" s="1704"/>
      <c r="J34" s="1691"/>
      <c r="K34" s="2485"/>
      <c r="L34" s="1691"/>
      <c r="M34" s="1691"/>
      <c r="N34" s="1691"/>
      <c r="O34" s="1691"/>
      <c r="P34" s="1691"/>
      <c r="Q34" s="1691"/>
      <c r="R34" s="1691"/>
      <c r="S34" s="1691"/>
      <c r="T34" s="1691"/>
      <c r="U34" s="1691"/>
    </row>
    <row r="35" spans="1:21">
      <c r="A35" s="3283" t="s">
        <v>849</v>
      </c>
      <c r="B35" s="1719"/>
      <c r="C35" s="1773" t="str">
        <f>IF(B35="场地平整","——","具体情况：")</f>
        <v>具体情况：</v>
      </c>
      <c r="D35" s="3285"/>
      <c r="E35" s="3286"/>
      <c r="F35" s="3286"/>
      <c r="G35" s="3286"/>
      <c r="H35" s="3286"/>
      <c r="I35" s="3287"/>
      <c r="J35" s="1691"/>
      <c r="K35" s="1772"/>
      <c r="L35" s="1720"/>
      <c r="M35" s="1720"/>
      <c r="N35" s="1691"/>
      <c r="O35" s="1692"/>
      <c r="P35" s="1691"/>
      <c r="Q35" s="1691"/>
      <c r="R35" s="1691"/>
      <c r="S35" s="1691"/>
      <c r="T35" s="1691"/>
      <c r="U35" s="1691"/>
    </row>
    <row r="36" spans="1:21">
      <c r="A36" s="3279"/>
      <c r="B36" s="3288" t="s">
        <v>2062</v>
      </c>
      <c r="C36" s="3289"/>
      <c r="D36" s="1789"/>
      <c r="E36" s="3290"/>
      <c r="F36" s="3290"/>
      <c r="G36" s="1684" t="str">
        <f>IF(B35="场地未平整","估价结果处理","")</f>
        <v/>
      </c>
      <c r="H36" s="3291"/>
      <c r="I36" s="3291"/>
      <c r="J36" s="1691"/>
      <c r="K36" s="1772"/>
      <c r="L36" s="1720"/>
      <c r="M36" s="1720"/>
      <c r="N36" s="1691"/>
      <c r="O36" s="1692"/>
      <c r="P36" s="1691"/>
      <c r="Q36" s="1691"/>
      <c r="R36" s="1691"/>
      <c r="S36" s="1691"/>
      <c r="T36" s="1691"/>
      <c r="U36" s="1691"/>
    </row>
    <row r="37" spans="1:21" ht="28.5">
      <c r="A37" s="3279"/>
      <c r="B37" s="3309" t="s">
        <v>850</v>
      </c>
      <c r="C37" s="1721" t="s">
        <v>851</v>
      </c>
      <c r="D37" s="1722"/>
      <c r="E37" s="1723"/>
      <c r="F37" s="1691"/>
      <c r="G37" s="1691"/>
      <c r="H37" s="1691"/>
      <c r="I37" s="1704"/>
      <c r="J37" s="1691"/>
      <c r="K37" s="1772"/>
      <c r="L37" s="1691"/>
      <c r="M37" s="1691"/>
      <c r="N37" s="1691"/>
      <c r="O37" s="1691"/>
      <c r="P37" s="1691"/>
      <c r="Q37" s="1691"/>
      <c r="R37" s="1691"/>
      <c r="S37" s="1691"/>
      <c r="T37" s="1691"/>
      <c r="U37" s="1691"/>
    </row>
    <row r="38" spans="1:21">
      <c r="A38" s="3279"/>
      <c r="B38" s="3310"/>
      <c r="C38" s="1668" t="s">
        <v>852</v>
      </c>
      <c r="D38" s="1788">
        <f>ROUNDDOWN(MIN(('数据-取费表'!$B$2-D37)/365,D34),1)</f>
        <v>117.7</v>
      </c>
      <c r="E38" s="1724" t="s">
        <v>853</v>
      </c>
      <c r="F38" s="1691"/>
      <c r="G38" s="1691"/>
      <c r="H38" s="1691"/>
      <c r="I38" s="1704"/>
      <c r="J38" s="1691"/>
      <c r="K38" s="1772"/>
      <c r="L38" s="1691"/>
      <c r="M38" s="1691"/>
      <c r="N38" s="1691"/>
      <c r="O38" s="1691"/>
      <c r="P38" s="1691"/>
      <c r="Q38" s="1691"/>
      <c r="R38" s="1691"/>
      <c r="S38" s="1691"/>
      <c r="T38" s="1691"/>
      <c r="U38" s="1691"/>
    </row>
    <row r="39" spans="1:21">
      <c r="A39" s="3280"/>
      <c r="B39" s="331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1985</v>
      </c>
      <c r="B40" s="1687"/>
      <c r="C40" s="1687"/>
      <c r="D40" s="1687"/>
      <c r="E40" s="1687"/>
      <c r="F40" s="1687"/>
      <c r="G40" s="1687"/>
      <c r="H40" s="1687"/>
      <c r="I40" s="1704"/>
      <c r="J40" s="1691"/>
      <c r="K40" s="1727">
        <f>COUNTIF(B40:H40,"——")</f>
        <v>0</v>
      </c>
      <c r="L40" s="1696" t="s">
        <v>1986</v>
      </c>
      <c r="M40" s="1693" t="s">
        <v>1987</v>
      </c>
      <c r="N40" s="1693" t="s">
        <v>1988</v>
      </c>
      <c r="O40" s="1693" t="s">
        <v>1989</v>
      </c>
      <c r="P40" s="1693" t="s">
        <v>1990</v>
      </c>
      <c r="Q40" s="1693" t="s">
        <v>1991</v>
      </c>
      <c r="R40" s="1693" t="s">
        <v>1992</v>
      </c>
      <c r="S40" s="3292" t="s">
        <v>1993</v>
      </c>
      <c r="T40" s="1728" t="str">
        <f>NUMBERSTRING(7-K40,1)&amp;"通"</f>
        <v>七通</v>
      </c>
      <c r="U40" s="1691"/>
    </row>
    <row r="41" spans="1:21" ht="28.5">
      <c r="A41" s="1662"/>
      <c r="B41" s="3284" t="s">
        <v>1724</v>
      </c>
      <c r="C41" s="3284"/>
      <c r="D41" s="3284"/>
      <c r="E41" s="3284"/>
      <c r="F41" s="1729" t="str">
        <f>C10</f>
        <v>山东省青岛市即墨市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92"/>
      <c r="T41" s="1730" t="str">
        <f>IF(T40="一通",L41,IF(T40="二通",M41,IF(T40="三通",N41,IF(T40="四通",O41,IF(T40="五通",P41,IF(T40="六通",Q41,R41))))))</f>
        <v>、、、、、、</v>
      </c>
      <c r="U41" s="1691"/>
    </row>
    <row r="42" spans="1:21">
      <c r="A42" s="1732"/>
      <c r="B42" s="1763" t="s">
        <v>1901</v>
      </c>
      <c r="C42" s="1763" t="s">
        <v>1902</v>
      </c>
      <c r="D42" s="1763" t="s">
        <v>1903</v>
      </c>
      <c r="E42" s="1696" t="s">
        <v>1904</v>
      </c>
      <c r="F42" s="1733"/>
      <c r="G42" s="1691"/>
      <c r="H42" s="1691"/>
      <c r="I42" s="1704"/>
      <c r="J42" s="1691"/>
      <c r="K42" s="1771"/>
      <c r="L42" s="1720"/>
      <c r="M42" s="1720"/>
      <c r="N42" s="1691"/>
      <c r="O42" s="1692"/>
      <c r="P42" s="1691"/>
      <c r="Q42" s="1691"/>
      <c r="R42" s="1691"/>
      <c r="S42" s="1691"/>
      <c r="T42" s="1691"/>
      <c r="U42" s="1691"/>
    </row>
    <row r="43" spans="1:21">
      <c r="A43" s="1734" t="s">
        <v>1709</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1710</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103" customFormat="1" ht="21" thickBot="1">
      <c r="A45" s="3104" t="s">
        <v>2903</v>
      </c>
      <c r="B45" s="3099"/>
      <c r="C45" s="3099"/>
      <c r="D45" s="3099"/>
      <c r="E45" s="3099"/>
      <c r="F45" s="3099"/>
      <c r="G45" s="3099"/>
      <c r="H45" s="3099"/>
      <c r="I45" s="3100"/>
      <c r="J45" s="3099"/>
      <c r="K45" s="3101"/>
      <c r="L45" s="3102"/>
      <c r="M45" s="3102"/>
      <c r="N45" s="3099"/>
      <c r="O45" s="3100"/>
      <c r="P45" s="3099"/>
      <c r="Q45" s="3099"/>
      <c r="R45" s="3099"/>
      <c r="S45" s="3099"/>
      <c r="T45" s="3099"/>
      <c r="U45" s="309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2014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2015</v>
      </c>
      <c r="B48" s="1683" t="s">
        <v>2016</v>
      </c>
      <c r="C48" s="1683" t="s">
        <v>2017</v>
      </c>
      <c r="D48" s="1683" t="s">
        <v>2018</v>
      </c>
      <c r="E48" s="1683" t="s">
        <v>2019</v>
      </c>
      <c r="F48" s="1683" t="s">
        <v>2020</v>
      </c>
      <c r="G48" s="1683" t="s">
        <v>2021</v>
      </c>
      <c r="H48" s="1683" t="s">
        <v>2022</v>
      </c>
      <c r="I48" s="1683" t="s">
        <v>2023</v>
      </c>
      <c r="J48" s="1769" t="s">
        <v>2024</v>
      </c>
      <c r="K48" s="1763" t="s">
        <v>2025</v>
      </c>
      <c r="L48" s="1763" t="s">
        <v>2026</v>
      </c>
      <c r="M48" s="1763" t="s">
        <v>2027</v>
      </c>
      <c r="N48" s="1683" t="s">
        <v>2028</v>
      </c>
      <c r="O48" s="1683" t="s">
        <v>2029</v>
      </c>
      <c r="P48" s="1683" t="s">
        <v>2030</v>
      </c>
      <c r="Q48" s="1696" t="s">
        <v>2031</v>
      </c>
      <c r="R48" s="1696" t="s">
        <v>2032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2" t="s">
        <v>2340</v>
      </c>
      <c r="BA2" s="2363" t="s">
        <v>2339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情况汇总表!I17+情况汇总表!I18+情况汇总表!I19</f>
        <v>184048</v>
      </c>
      <c r="B3" s="22">
        <f>IF(C3="否",G5-AT5,G5)</f>
        <v>220857.60000000001</v>
      </c>
      <c r="C3" s="23" t="s">
        <v>3435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4"/>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220857.60000000001</v>
      </c>
      <c r="H5" s="27">
        <f t="shared" ref="H5:AT5" si="0">SUM(H13:H641)</f>
        <v>220857.60000000001</v>
      </c>
      <c r="I5" s="27">
        <f t="shared" si="0"/>
        <v>53005.82</v>
      </c>
      <c r="J5" s="27">
        <f t="shared" si="0"/>
        <v>0</v>
      </c>
      <c r="K5" s="27">
        <f t="shared" si="0"/>
        <v>44171.520000000004</v>
      </c>
      <c r="L5" s="27">
        <f t="shared" si="0"/>
        <v>0</v>
      </c>
      <c r="M5" s="27">
        <f t="shared" si="0"/>
        <v>123680.26000000001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220857.60000000001</v>
      </c>
      <c r="BA5" s="29">
        <f t="shared" si="1"/>
        <v>220857.60000000001</v>
      </c>
      <c r="BB5" s="29">
        <f t="shared" si="1"/>
        <v>53005.82</v>
      </c>
      <c r="BC5" s="29">
        <f t="shared" si="1"/>
        <v>44171.520000000004</v>
      </c>
      <c r="BD5" s="29">
        <f t="shared" si="1"/>
        <v>123680.26000000001</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184048</v>
      </c>
      <c r="F6" s="27" t="s">
        <v>1</v>
      </c>
      <c r="G6" s="27" t="s">
        <v>2</v>
      </c>
      <c r="H6" s="33">
        <f>SUMIF(I$12:AB$12,"总值",I6:AB6)</f>
        <v>184048</v>
      </c>
      <c r="I6" s="27">
        <f t="shared" ref="I6:AB6" si="2">ROUND($A$3*I5/$B$3,2)</f>
        <v>44171.519999999997</v>
      </c>
      <c r="J6" s="27">
        <f t="shared" si="2"/>
        <v>0</v>
      </c>
      <c r="K6" s="27">
        <f t="shared" si="2"/>
        <v>36809.599999999999</v>
      </c>
      <c r="L6" s="27">
        <f t="shared" si="2"/>
        <v>0</v>
      </c>
      <c r="M6" s="27">
        <f t="shared" si="2"/>
        <v>103066.88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184048</v>
      </c>
      <c r="AZ6" s="27" t="s">
        <v>3</v>
      </c>
      <c r="BA6" s="27">
        <f>ROUND($AY$6*BA5/$AZ$5,2)</f>
        <v>184048</v>
      </c>
      <c r="BB6" s="27">
        <f>ROUND($AY$6*BB5/$AZ$5,2)</f>
        <v>44171.519999999997</v>
      </c>
      <c r="BC6" s="27">
        <f t="shared" ref="BC6:BH6" si="4">ROUND($AY$6*BC5/$AZ$5,2)</f>
        <v>36809.599999999999</v>
      </c>
      <c r="BD6" s="27">
        <f t="shared" si="4"/>
        <v>103066.88</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9"/>
      <c r="AT8" s="2330"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0" t="s">
        <v>3436</v>
      </c>
      <c r="J9" s="51"/>
      <c r="K9" s="3050" t="s">
        <v>3436</v>
      </c>
      <c r="L9" s="51"/>
      <c r="M9" s="3050" t="s">
        <v>3436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1"/>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0" t="s">
        <v>925</v>
      </c>
      <c r="J10" s="51"/>
      <c r="K10" s="3052" t="s">
        <v>3160</v>
      </c>
      <c r="L10" s="51"/>
      <c r="M10" s="3052" t="s">
        <v>925</v>
      </c>
      <c r="N10" s="51"/>
      <c r="O10" s="66"/>
      <c r="P10" s="51"/>
      <c r="Q10" s="66"/>
      <c r="R10" s="51"/>
      <c r="S10" s="66"/>
      <c r="T10" s="51"/>
      <c r="U10" s="66"/>
      <c r="V10" s="51"/>
      <c r="W10" s="66"/>
      <c r="X10" s="51"/>
      <c r="Y10" s="66"/>
      <c r="Z10" s="51"/>
      <c r="AA10" s="66"/>
      <c r="AB10" s="51"/>
      <c r="AC10" s="55"/>
      <c r="AD10" s="2316" t="s">
        <v>2325</v>
      </c>
      <c r="AE10" s="2338"/>
      <c r="AF10" s="2316" t="s">
        <v>2325</v>
      </c>
      <c r="AG10" s="2338"/>
      <c r="AH10" s="2316" t="s">
        <v>2326</v>
      </c>
      <c r="AI10" s="2338"/>
      <c r="AJ10" s="26" t="s">
        <v>2338</v>
      </c>
      <c r="AK10" s="2335"/>
      <c r="AL10" s="2316" t="s">
        <v>2327</v>
      </c>
      <c r="AM10" s="2317"/>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1"/>
      <c r="J11" s="71"/>
      <c r="K11" s="3051"/>
      <c r="L11" s="71"/>
      <c r="M11" s="70"/>
      <c r="N11" s="71"/>
      <c r="O11" s="70"/>
      <c r="P11" s="71"/>
      <c r="Q11" s="70"/>
      <c r="R11" s="71"/>
      <c r="S11" s="70"/>
      <c r="T11" s="71"/>
      <c r="U11" s="70"/>
      <c r="V11" s="71"/>
      <c r="W11" s="70"/>
      <c r="X11" s="71"/>
      <c r="Y11" s="70"/>
      <c r="Z11" s="71"/>
      <c r="AA11" s="70"/>
      <c r="AB11" s="71"/>
      <c r="AC11" s="55"/>
      <c r="AD11" s="2336" t="s">
        <v>2337</v>
      </c>
      <c r="AE11" s="1002"/>
      <c r="AF11" s="2336" t="s">
        <v>2337</v>
      </c>
      <c r="AG11" s="1002"/>
      <c r="AH11" s="2336" t="s">
        <v>2336</v>
      </c>
      <c r="AI11" s="2337"/>
      <c r="AJ11" s="2336" t="s">
        <v>2336</v>
      </c>
      <c r="AK11" s="2335"/>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5"/>
      <c r="B13" s="3045"/>
      <c r="C13" s="3045"/>
      <c r="D13" s="3046" t="s">
        <v>1681</v>
      </c>
      <c r="E13" s="27">
        <f t="shared" ref="E13:E20" si="6">IF($C$3="是",ROUND($A$3*G13/$B$3,2),ROUND($A$3*(G13-AT13)/$B$3,2))</f>
        <v>184048</v>
      </c>
      <c r="F13" s="81"/>
      <c r="G13" s="82">
        <f t="shared" ref="G13:G20" si="7">H13+AC13+AT13</f>
        <v>220857.60000000001</v>
      </c>
      <c r="H13" s="33">
        <f t="shared" ref="H13:H20" si="8">SUMIF(I$12:AB$12,"总值",I13:AB13)</f>
        <v>220857.60000000001</v>
      </c>
      <c r="I13" s="3049">
        <f>ROUND(情况汇总表!W17*0.3,2)</f>
        <v>53005.82</v>
      </c>
      <c r="J13" s="3049"/>
      <c r="K13" s="3049">
        <f>情况汇总表!Y17</f>
        <v>44171.520000000004</v>
      </c>
      <c r="L13" s="3049"/>
      <c r="M13" s="3049">
        <f>情况汇总表!W17-I13</f>
        <v>123680.26000000001</v>
      </c>
      <c r="N13" s="83"/>
      <c r="O13" s="83"/>
      <c r="P13" s="83"/>
      <c r="Q13" s="83"/>
      <c r="R13" s="83"/>
      <c r="S13" s="83"/>
      <c r="T13" s="83"/>
      <c r="U13" s="83"/>
      <c r="V13" s="83"/>
      <c r="W13" s="83"/>
      <c r="X13" s="83"/>
      <c r="Y13" s="83"/>
      <c r="Z13" s="83"/>
      <c r="AA13" s="83"/>
      <c r="AB13" s="83"/>
      <c r="AC13" s="27">
        <f t="shared" ref="AC13:AC20" si="9">SUMIF(AD$12:AS$12,"总值",AD13:AS13)</f>
        <v>0</v>
      </c>
      <c r="AD13" s="3053"/>
      <c r="AE13" s="3053"/>
      <c r="AF13" s="3053"/>
      <c r="AG13" s="3053"/>
      <c r="AH13" s="3053"/>
      <c r="AI13" s="3053"/>
      <c r="AJ13" s="3053"/>
      <c r="AK13" s="3053"/>
      <c r="AL13" s="3053"/>
      <c r="AM13" s="3053"/>
      <c r="AN13" s="3053"/>
      <c r="AO13" s="3053"/>
      <c r="AP13" s="3053"/>
      <c r="AQ13" s="3053"/>
      <c r="AR13" s="3053"/>
      <c r="AS13" s="3053"/>
      <c r="AT13" s="3054"/>
      <c r="AU13" s="3055"/>
      <c r="AV13" s="17">
        <f t="shared" ref="AV13:AX20" si="10">A13</f>
        <v>0</v>
      </c>
      <c r="AW13" s="17">
        <f t="shared" si="10"/>
        <v>0</v>
      </c>
      <c r="AX13" s="17">
        <f t="shared" si="10"/>
        <v>0</v>
      </c>
      <c r="AY13" s="996">
        <f t="shared" ref="AY13:AY20" si="11">ROUND($AY$6*AZ13/$AZ$5,2)</f>
        <v>184048</v>
      </c>
      <c r="AZ13" s="27">
        <f t="shared" ref="AZ13:AZ20" si="12">BA13+BL13</f>
        <v>220857.60000000001</v>
      </c>
      <c r="BA13" s="27">
        <f t="shared" ref="BA13:BA20" si="13">SUM(BB13:BK13)</f>
        <v>220857.60000000001</v>
      </c>
      <c r="BB13" s="27">
        <f t="shared" ref="BB13:BB20" si="14">IF($D13="是",I13-J13,0)</f>
        <v>53005.82</v>
      </c>
      <c r="BC13" s="27">
        <f t="shared" ref="BC13:BC20" si="15">IF($D13="是",K13-L13,0)</f>
        <v>44171.520000000004</v>
      </c>
      <c r="BD13" s="27">
        <f t="shared" ref="BD13:BD20" si="16">IF($D13="是",M13-N13,0)</f>
        <v>123680.26000000001</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5"/>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5"/>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5"/>
      <c r="N22" s="91"/>
      <c r="O22" s="91"/>
      <c r="P22" s="91"/>
      <c r="Q22" s="91"/>
      <c r="R22" s="91"/>
      <c r="S22" s="91"/>
      <c r="T22" s="91"/>
      <c r="U22" s="91"/>
      <c r="V22" s="91"/>
      <c r="W22" s="91"/>
      <c r="X22" s="91"/>
      <c r="Y22" s="91"/>
      <c r="Z22" s="91"/>
      <c r="AA22" s="91"/>
      <c r="AB22" s="91"/>
      <c r="AC22" s="87">
        <f t="shared" si="36"/>
        <v>0</v>
      </c>
      <c r="AD22" s="1365"/>
      <c r="AE22" s="92"/>
      <c r="AF22" s="1397"/>
      <c r="AG22" s="92"/>
      <c r="AH22" s="92"/>
      <c r="AI22" s="92"/>
      <c r="AJ22" s="92"/>
      <c r="AK22" s="92"/>
      <c r="AL22" s="1365"/>
      <c r="AM22" s="92"/>
      <c r="AN22" s="1365"/>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5"/>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5"/>
      <c r="AM23" s="92"/>
      <c r="AN23" s="1365"/>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5"/>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5"/>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5"/>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7"/>
      <c r="AG114" s="92"/>
      <c r="AH114" s="92"/>
      <c r="AI114" s="92"/>
      <c r="AJ114" s="92"/>
      <c r="AK114" s="92"/>
      <c r="AL114" s="1365"/>
      <c r="AM114" s="92"/>
      <c r="AN114" s="1365"/>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5"/>
      <c r="AM115" s="92"/>
      <c r="AN115" s="1365"/>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5"/>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5"/>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7"/>
      <c r="AG206" s="92"/>
      <c r="AH206" s="92"/>
      <c r="AI206" s="92"/>
      <c r="AJ206" s="92"/>
      <c r="AK206" s="92"/>
      <c r="AL206" s="1365"/>
      <c r="AM206" s="92"/>
      <c r="AN206" s="1365"/>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5"/>
      <c r="AM207" s="92"/>
      <c r="AN207" s="1365"/>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5"/>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5"/>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7"/>
      <c r="AG298" s="92"/>
      <c r="AH298" s="92"/>
      <c r="AI298" s="92"/>
      <c r="AJ298" s="92"/>
      <c r="AK298" s="92"/>
      <c r="AL298" s="1365"/>
      <c r="AM298" s="92"/>
      <c r="AN298" s="1365"/>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5"/>
      <c r="AM299" s="92"/>
      <c r="AN299" s="1365"/>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5"/>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5"/>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7"/>
      <c r="AG390" s="92"/>
      <c r="AH390" s="92"/>
      <c r="AI390" s="92"/>
      <c r="AJ390" s="92"/>
      <c r="AK390" s="92"/>
      <c r="AL390" s="1365"/>
      <c r="AM390" s="92"/>
      <c r="AN390" s="1365"/>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5"/>
      <c r="AM391" s="92"/>
      <c r="AN391" s="1365"/>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5"/>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7"/>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0" t="s">
        <v>0</v>
      </c>
      <c r="B1" s="3320" t="s">
        <v>4</v>
      </c>
      <c r="C1" s="3320" t="s">
        <v>5</v>
      </c>
      <c r="D1" s="3321" t="s">
        <v>40</v>
      </c>
      <c r="E1" s="3321" t="s">
        <v>41</v>
      </c>
      <c r="F1" s="3321"/>
      <c r="G1" s="3321"/>
      <c r="H1" s="3321"/>
      <c r="I1" s="3321"/>
      <c r="J1" s="3321"/>
      <c r="K1" s="3321"/>
      <c r="L1" s="3321"/>
      <c r="M1" s="3321"/>
    </row>
    <row r="2" spans="1:13" ht="27" customHeight="1">
      <c r="A2" s="3320"/>
      <c r="B2" s="3320"/>
      <c r="C2" s="3320"/>
      <c r="D2" s="3321"/>
      <c r="E2" s="3321" t="s">
        <v>24</v>
      </c>
      <c r="F2" s="3321" t="s">
        <v>25</v>
      </c>
      <c r="G2" s="3321"/>
      <c r="H2" s="3321"/>
      <c r="I2" s="3321"/>
      <c r="J2" s="3321" t="s">
        <v>26</v>
      </c>
      <c r="K2" s="3321"/>
      <c r="L2" s="3321"/>
      <c r="M2" s="3321"/>
    </row>
    <row r="3" spans="1:13" ht="28.5">
      <c r="A3" s="3320"/>
      <c r="B3" s="3320"/>
      <c r="C3" s="3320"/>
      <c r="D3" s="3321"/>
      <c r="E3" s="332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1" t="s">
        <v>42</v>
      </c>
      <c r="B9" s="3321"/>
      <c r="C9" s="332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E13" zoomScale="85" zoomScaleNormal="85" workbookViewId="0">
      <selection activeCell="L17" sqref="L17:L19"/>
    </sheetView>
  </sheetViews>
  <sheetFormatPr defaultRowHeight="13.5"/>
  <cols>
    <col min="1" max="1" width="6.125" style="3165" customWidth="1"/>
    <col min="2" max="2" width="6.625" style="3165" customWidth="1"/>
    <col min="3" max="3" width="11" style="3165" customWidth="1"/>
    <col min="4" max="4" width="34.875" style="3165" customWidth="1"/>
    <col min="5" max="5" width="26.625" style="3165" customWidth="1"/>
    <col min="6" max="6" width="17.5" style="3166" customWidth="1"/>
    <col min="7" max="7" width="16.5" style="3165" customWidth="1"/>
    <col min="8" max="8" width="14" style="3165" customWidth="1"/>
    <col min="9" max="9" width="12.625" style="3165" customWidth="1"/>
    <col min="10" max="10" width="13.625" style="3165" customWidth="1"/>
    <col min="11" max="11" width="13.875" style="3165" customWidth="1"/>
    <col min="12" max="12" width="13" style="3165" customWidth="1"/>
    <col min="13" max="13" width="13.375" style="3165" customWidth="1"/>
    <col min="14" max="14" width="14.125" style="3165" customWidth="1"/>
    <col min="15" max="15" width="12.625" style="3165" customWidth="1"/>
    <col min="16" max="16" width="15.125" style="3165" customWidth="1"/>
    <col min="17" max="17" width="11.125" style="3165" customWidth="1"/>
    <col min="18" max="18" width="11" style="3165" customWidth="1"/>
    <col min="19" max="19" width="13" style="3165" customWidth="1"/>
    <col min="20" max="20" width="10.375" style="3165" customWidth="1"/>
    <col min="21" max="21" width="10.875" style="3165" customWidth="1"/>
    <col min="22" max="23" width="13.375" style="3165" customWidth="1"/>
    <col min="24" max="25" width="13.625" style="3165" customWidth="1"/>
    <col min="26" max="16384" width="9" style="3167"/>
  </cols>
  <sheetData>
    <row r="1" spans="1:25" ht="44.25" customHeight="1" thickBot="1">
      <c r="A1" s="3168" t="s">
        <v>3265</v>
      </c>
      <c r="B1" s="3169" t="s">
        <v>3266</v>
      </c>
      <c r="C1" s="3169" t="s">
        <v>3267</v>
      </c>
      <c r="D1" s="3169" t="s">
        <v>3268</v>
      </c>
      <c r="E1" s="3169" t="s">
        <v>3269</v>
      </c>
      <c r="F1" s="3170" t="s">
        <v>3270</v>
      </c>
      <c r="G1" s="3169" t="s">
        <v>3271</v>
      </c>
      <c r="H1" s="3171" t="s">
        <v>3272</v>
      </c>
      <c r="I1" s="3322" t="s">
        <v>3273</v>
      </c>
      <c r="J1" s="3323"/>
      <c r="K1" s="3200" t="s">
        <v>3274</v>
      </c>
      <c r="L1" s="3200" t="s">
        <v>3275</v>
      </c>
      <c r="M1" s="3200" t="s">
        <v>3276</v>
      </c>
      <c r="N1" s="3200" t="s">
        <v>3277</v>
      </c>
      <c r="O1" s="3200" t="s">
        <v>3278</v>
      </c>
      <c r="P1" s="3200" t="s">
        <v>3279</v>
      </c>
      <c r="Q1" s="3169" t="s">
        <v>3280</v>
      </c>
      <c r="R1" s="3169" t="s">
        <v>3281</v>
      </c>
      <c r="S1" s="3169" t="s">
        <v>3442</v>
      </c>
      <c r="T1" s="3199" t="s">
        <v>3282</v>
      </c>
      <c r="U1" s="3169" t="s">
        <v>3439</v>
      </c>
      <c r="V1" s="3334" t="s">
        <v>3444</v>
      </c>
      <c r="W1" s="3335"/>
      <c r="X1" s="3336" t="s">
        <v>3445</v>
      </c>
      <c r="Y1" s="3337"/>
    </row>
    <row r="2" spans="1:25" ht="44.25" customHeight="1">
      <c r="A2" s="3172">
        <v>1</v>
      </c>
      <c r="B2" s="3173" t="s">
        <v>3283</v>
      </c>
      <c r="C2" s="3173" t="s">
        <v>3432</v>
      </c>
      <c r="D2" s="3173" t="s">
        <v>3434</v>
      </c>
      <c r="E2" s="3173" t="s">
        <v>3284</v>
      </c>
      <c r="F2" s="3174">
        <v>8200900060945000</v>
      </c>
      <c r="G2" s="3173" t="s">
        <v>3285</v>
      </c>
      <c r="H2" s="3175">
        <v>56150</v>
      </c>
      <c r="I2" s="3173">
        <v>69575</v>
      </c>
      <c r="J2" s="3338">
        <f>SUM(I2:I5)</f>
        <v>259503</v>
      </c>
      <c r="K2" s="3176">
        <v>19035720</v>
      </c>
      <c r="L2" s="3176">
        <v>3168.4043999999999</v>
      </c>
      <c r="M2" s="3177" t="s">
        <v>3286</v>
      </c>
      <c r="N2" s="3178">
        <v>100174</v>
      </c>
      <c r="O2" s="3178" t="s">
        <v>3287</v>
      </c>
      <c r="P2" s="3178" t="s">
        <v>3288</v>
      </c>
      <c r="Q2" s="3341" t="s">
        <v>3289</v>
      </c>
      <c r="R2" s="3341" t="s">
        <v>3290</v>
      </c>
      <c r="S2" s="3358">
        <v>1</v>
      </c>
      <c r="T2" s="3359" t="s">
        <v>3291</v>
      </c>
      <c r="U2" s="3341">
        <f>1.2/0.5</f>
        <v>2.4</v>
      </c>
      <c r="V2" s="3341" t="s">
        <v>3443</v>
      </c>
      <c r="W2" s="3341">
        <v>0</v>
      </c>
      <c r="X2" s="3173">
        <f>I2*1.2</f>
        <v>83490</v>
      </c>
      <c r="Y2" s="3332">
        <f>SUM(X2:X5)</f>
        <v>311403.59999999998</v>
      </c>
    </row>
    <row r="3" spans="1:25" ht="44.25" customHeight="1">
      <c r="A3" s="3179">
        <v>2</v>
      </c>
      <c r="B3" s="3180" t="s">
        <v>940</v>
      </c>
      <c r="C3" s="3180" t="s">
        <v>3292</v>
      </c>
      <c r="D3" s="3180" t="s">
        <v>3293</v>
      </c>
      <c r="E3" s="3180" t="s">
        <v>3294</v>
      </c>
      <c r="F3" s="3181">
        <v>8200900060946000</v>
      </c>
      <c r="G3" s="3180" t="s">
        <v>3295</v>
      </c>
      <c r="H3" s="3182">
        <v>56150</v>
      </c>
      <c r="I3" s="3180">
        <v>53080</v>
      </c>
      <c r="J3" s="3339"/>
      <c r="K3" s="3183">
        <v>14522688</v>
      </c>
      <c r="L3" s="3183">
        <v>2417.2318</v>
      </c>
      <c r="M3" s="3184" t="s">
        <v>3296</v>
      </c>
      <c r="N3" s="3184">
        <v>100174</v>
      </c>
      <c r="O3" s="3184" t="s">
        <v>3287</v>
      </c>
      <c r="P3" s="3184" t="s">
        <v>3297</v>
      </c>
      <c r="Q3" s="3342"/>
      <c r="R3" s="3342"/>
      <c r="S3" s="3342"/>
      <c r="T3" s="3360"/>
      <c r="U3" s="3342"/>
      <c r="V3" s="3342"/>
      <c r="W3" s="3342"/>
      <c r="X3" s="3180">
        <f t="shared" ref="X3:X5" si="0">I3*1.2</f>
        <v>63696</v>
      </c>
      <c r="Y3" s="3328"/>
    </row>
    <row r="4" spans="1:25" ht="44.25" customHeight="1">
      <c r="A4" s="3179">
        <v>3</v>
      </c>
      <c r="B4" s="3180" t="s">
        <v>943</v>
      </c>
      <c r="C4" s="3180" t="s">
        <v>3292</v>
      </c>
      <c r="D4" s="3180" t="s">
        <v>3298</v>
      </c>
      <c r="E4" s="3180" t="s">
        <v>3294</v>
      </c>
      <c r="F4" s="3181">
        <v>8200900060947000</v>
      </c>
      <c r="G4" s="3180" t="s">
        <v>3295</v>
      </c>
      <c r="H4" s="3182">
        <v>56150</v>
      </c>
      <c r="I4" s="3180">
        <v>67609</v>
      </c>
      <c r="J4" s="3339"/>
      <c r="K4" s="3183">
        <v>18497640</v>
      </c>
      <c r="L4" s="3183">
        <v>3078.8739</v>
      </c>
      <c r="M4" s="3184" t="s">
        <v>3296</v>
      </c>
      <c r="N4" s="3184">
        <v>100174</v>
      </c>
      <c r="O4" s="3184" t="s">
        <v>3287</v>
      </c>
      <c r="P4" s="3184" t="s">
        <v>3299</v>
      </c>
      <c r="Q4" s="3342"/>
      <c r="R4" s="3342"/>
      <c r="S4" s="3342"/>
      <c r="T4" s="3360"/>
      <c r="U4" s="3342"/>
      <c r="V4" s="3342"/>
      <c r="W4" s="3342"/>
      <c r="X4" s="3180">
        <f t="shared" si="0"/>
        <v>81130.8</v>
      </c>
      <c r="Y4" s="3328"/>
    </row>
    <row r="5" spans="1:25" ht="44.25" customHeight="1" thickBot="1">
      <c r="A5" s="3185">
        <v>4</v>
      </c>
      <c r="B5" s="3186" t="s">
        <v>946</v>
      </c>
      <c r="C5" s="3187" t="s">
        <v>3292</v>
      </c>
      <c r="D5" s="3186" t="s">
        <v>3300</v>
      </c>
      <c r="E5" s="3186" t="s">
        <v>3294</v>
      </c>
      <c r="F5" s="3188">
        <v>8200900060948000</v>
      </c>
      <c r="G5" s="3189" t="s">
        <v>3301</v>
      </c>
      <c r="H5" s="3190">
        <v>56150</v>
      </c>
      <c r="I5" s="3186">
        <v>69239</v>
      </c>
      <c r="J5" s="3340"/>
      <c r="K5" s="3191">
        <v>18943608</v>
      </c>
      <c r="L5" s="3191">
        <v>3153.1032</v>
      </c>
      <c r="M5" s="3191" t="s">
        <v>3302</v>
      </c>
      <c r="N5" s="3191">
        <v>12869</v>
      </c>
      <c r="O5" s="3191" t="s">
        <v>3303</v>
      </c>
      <c r="P5" s="3191">
        <v>6691.88</v>
      </c>
      <c r="Q5" s="3343"/>
      <c r="R5" s="3343"/>
      <c r="S5" s="3343"/>
      <c r="T5" s="3361"/>
      <c r="U5" s="3343"/>
      <c r="V5" s="3343"/>
      <c r="W5" s="3343"/>
      <c r="X5" s="3186">
        <f t="shared" si="0"/>
        <v>83086.8</v>
      </c>
      <c r="Y5" s="3329"/>
    </row>
    <row r="6" spans="1:25" ht="44.25" customHeight="1">
      <c r="A6" s="3172">
        <v>5</v>
      </c>
      <c r="B6" s="3173" t="s">
        <v>3304</v>
      </c>
      <c r="C6" s="3173" t="s">
        <v>3292</v>
      </c>
      <c r="D6" s="3173" t="s">
        <v>3305</v>
      </c>
      <c r="E6" s="3173" t="s">
        <v>3306</v>
      </c>
      <c r="F6" s="3174">
        <v>8200900060999000</v>
      </c>
      <c r="G6" s="3176" t="s">
        <v>3307</v>
      </c>
      <c r="H6" s="3192" t="s">
        <v>3308</v>
      </c>
      <c r="I6" s="3173">
        <v>50383</v>
      </c>
      <c r="J6" s="3338">
        <f>SUM(I6:I8)</f>
        <v>158092</v>
      </c>
      <c r="K6" s="3193">
        <v>13603275</v>
      </c>
      <c r="L6" s="3193">
        <v>2294.4121</v>
      </c>
      <c r="M6" s="3193" t="s">
        <v>3302</v>
      </c>
      <c r="N6" s="3193" t="s">
        <v>3309</v>
      </c>
      <c r="O6" s="3193" t="s">
        <v>3310</v>
      </c>
      <c r="P6" s="3193" t="s">
        <v>3311</v>
      </c>
      <c r="Q6" s="3353" t="s">
        <v>3312</v>
      </c>
      <c r="R6" s="3341" t="s">
        <v>3313</v>
      </c>
      <c r="S6" s="3341" t="s">
        <v>3314</v>
      </c>
      <c r="T6" s="3345" t="s">
        <v>3291</v>
      </c>
      <c r="U6" s="3341">
        <f>1.2/0.3</f>
        <v>4</v>
      </c>
      <c r="V6" s="3173">
        <f>I6*1.2*0.5</f>
        <v>30229.8</v>
      </c>
      <c r="W6" s="3338">
        <f>SUM(V6:V8)</f>
        <v>94855.199999999983</v>
      </c>
      <c r="X6" s="3173">
        <f>I6*1.2*0.5</f>
        <v>30229.8</v>
      </c>
      <c r="Y6" s="3332">
        <f>SUM(X6:X8)</f>
        <v>94855.199999999983</v>
      </c>
    </row>
    <row r="7" spans="1:25" ht="44.25" customHeight="1">
      <c r="A7" s="3179">
        <v>6</v>
      </c>
      <c r="B7" s="3180" t="s">
        <v>3315</v>
      </c>
      <c r="C7" s="3180" t="s">
        <v>3292</v>
      </c>
      <c r="D7" s="3180" t="s">
        <v>3316</v>
      </c>
      <c r="E7" s="3180" t="s">
        <v>3306</v>
      </c>
      <c r="F7" s="3181">
        <v>8200900060950000</v>
      </c>
      <c r="G7" s="3183" t="s">
        <v>3307</v>
      </c>
      <c r="H7" s="3194" t="s">
        <v>3308</v>
      </c>
      <c r="I7" s="3180">
        <v>45536</v>
      </c>
      <c r="J7" s="3339"/>
      <c r="K7" s="3195">
        <v>12294675</v>
      </c>
      <c r="L7" s="3195">
        <v>2073.6824999999999</v>
      </c>
      <c r="M7" s="3195" t="s">
        <v>3302</v>
      </c>
      <c r="N7" s="3195" t="s">
        <v>3309</v>
      </c>
      <c r="O7" s="3195" t="s">
        <v>3310</v>
      </c>
      <c r="P7" s="3195" t="s">
        <v>3317</v>
      </c>
      <c r="Q7" s="3354"/>
      <c r="R7" s="3342"/>
      <c r="S7" s="3342"/>
      <c r="T7" s="3346"/>
      <c r="U7" s="3342"/>
      <c r="V7" s="3180">
        <f t="shared" ref="V7:V8" si="1">I7*1.2*0.5</f>
        <v>27321.599999999999</v>
      </c>
      <c r="W7" s="3339"/>
      <c r="X7" s="3180">
        <f t="shared" ref="X7:X8" si="2">I7*1.2*0.5</f>
        <v>27321.599999999999</v>
      </c>
      <c r="Y7" s="3328"/>
    </row>
    <row r="8" spans="1:25" ht="44.25" customHeight="1" thickBot="1">
      <c r="A8" s="3185">
        <v>7</v>
      </c>
      <c r="B8" s="3186" t="s">
        <v>3318</v>
      </c>
      <c r="C8" s="3186" t="s">
        <v>3292</v>
      </c>
      <c r="D8" s="3186" t="s">
        <v>3319</v>
      </c>
      <c r="E8" s="3186" t="s">
        <v>3306</v>
      </c>
      <c r="F8" s="3188">
        <v>8200900060951000</v>
      </c>
      <c r="G8" s="3189" t="s">
        <v>3307</v>
      </c>
      <c r="H8" s="3196" t="s">
        <v>3308</v>
      </c>
      <c r="I8" s="3186">
        <v>62173</v>
      </c>
      <c r="J8" s="3340"/>
      <c r="K8" s="3191">
        <v>16786575</v>
      </c>
      <c r="L8" s="3191">
        <v>2831.3217</v>
      </c>
      <c r="M8" s="3191" t="s">
        <v>3302</v>
      </c>
      <c r="N8" s="3191" t="s">
        <v>3309</v>
      </c>
      <c r="O8" s="3191" t="s">
        <v>3310</v>
      </c>
      <c r="P8" s="3191" t="s">
        <v>3320</v>
      </c>
      <c r="Q8" s="3355"/>
      <c r="R8" s="3343"/>
      <c r="S8" s="3343"/>
      <c r="T8" s="3347"/>
      <c r="U8" s="3343"/>
      <c r="V8" s="3186">
        <f t="shared" si="1"/>
        <v>37303.799999999996</v>
      </c>
      <c r="W8" s="3340"/>
      <c r="X8" s="3186">
        <f t="shared" si="2"/>
        <v>37303.799999999996</v>
      </c>
      <c r="Y8" s="3329"/>
    </row>
    <row r="9" spans="1:25" ht="44.25" customHeight="1">
      <c r="A9" s="3172">
        <v>8</v>
      </c>
      <c r="B9" s="3173" t="s">
        <v>3321</v>
      </c>
      <c r="C9" s="3173" t="s">
        <v>3292</v>
      </c>
      <c r="D9" s="3173" t="s">
        <v>3322</v>
      </c>
      <c r="E9" s="3173" t="s">
        <v>3323</v>
      </c>
      <c r="F9" s="3174">
        <v>8200900060952000</v>
      </c>
      <c r="G9" s="3176" t="s">
        <v>3307</v>
      </c>
      <c r="H9" s="3192" t="s">
        <v>3308</v>
      </c>
      <c r="I9" s="3173">
        <v>69610</v>
      </c>
      <c r="J9" s="3338">
        <f>SUM(I9:I11)</f>
        <v>202595</v>
      </c>
      <c r="K9" s="3193">
        <v>24641940</v>
      </c>
      <c r="L9" s="3193">
        <v>3169.9983000000002</v>
      </c>
      <c r="M9" s="3193" t="s">
        <v>3302</v>
      </c>
      <c r="N9" s="3193" t="s">
        <v>3309</v>
      </c>
      <c r="O9" s="3193" t="s">
        <v>3324</v>
      </c>
      <c r="P9" s="3193" t="s">
        <v>3325</v>
      </c>
      <c r="Q9" s="3353" t="s">
        <v>3326</v>
      </c>
      <c r="R9" s="3341" t="s">
        <v>3313</v>
      </c>
      <c r="S9" s="3341" t="s">
        <v>3314</v>
      </c>
      <c r="T9" s="3345" t="s">
        <v>3291</v>
      </c>
      <c r="U9" s="3341">
        <f>1.5/0.3</f>
        <v>5</v>
      </c>
      <c r="V9" s="3173">
        <f>I9*1.5*0.5</f>
        <v>52207.5</v>
      </c>
      <c r="W9" s="3330">
        <f>SUM(V9:V11)</f>
        <v>151946.25</v>
      </c>
      <c r="X9" s="3173">
        <f>I9*1.5*0.5</f>
        <v>52207.5</v>
      </c>
      <c r="Y9" s="3332">
        <f>SUM(X9:X11)</f>
        <v>151946.25</v>
      </c>
    </row>
    <row r="10" spans="1:25" ht="44.25" customHeight="1">
      <c r="A10" s="3179">
        <v>9</v>
      </c>
      <c r="B10" s="3180" t="s">
        <v>3327</v>
      </c>
      <c r="C10" s="3180" t="s">
        <v>3292</v>
      </c>
      <c r="D10" s="3180" t="s">
        <v>3328</v>
      </c>
      <c r="E10" s="3180" t="s">
        <v>3323</v>
      </c>
      <c r="F10" s="3181">
        <v>8200900060953000</v>
      </c>
      <c r="G10" s="3183" t="s">
        <v>3307</v>
      </c>
      <c r="H10" s="3194" t="s">
        <v>3308</v>
      </c>
      <c r="I10" s="3180">
        <v>65687</v>
      </c>
      <c r="J10" s="3339"/>
      <c r="K10" s="3195">
        <v>23253080</v>
      </c>
      <c r="L10" s="3195">
        <v>2991.3472000000002</v>
      </c>
      <c r="M10" s="3195" t="s">
        <v>3302</v>
      </c>
      <c r="N10" s="3195">
        <v>71359</v>
      </c>
      <c r="O10" s="3195" t="s">
        <v>3329</v>
      </c>
      <c r="P10" s="3195" t="s">
        <v>3330</v>
      </c>
      <c r="Q10" s="3354"/>
      <c r="R10" s="3342"/>
      <c r="S10" s="3342"/>
      <c r="T10" s="3346"/>
      <c r="U10" s="3342"/>
      <c r="V10" s="3180">
        <f t="shared" ref="V10:V11" si="3">I10*1.5*0.5</f>
        <v>49265.25</v>
      </c>
      <c r="W10" s="3325"/>
      <c r="X10" s="3180">
        <f t="shared" ref="X10:X11" si="4">I10*1.5*0.5</f>
        <v>49265.25</v>
      </c>
      <c r="Y10" s="3328"/>
    </row>
    <row r="11" spans="1:25" ht="44.25" customHeight="1" thickBot="1">
      <c r="A11" s="3185">
        <v>10</v>
      </c>
      <c r="B11" s="3186" t="s">
        <v>3331</v>
      </c>
      <c r="C11" s="3186" t="s">
        <v>3292</v>
      </c>
      <c r="D11" s="3186" t="s">
        <v>3332</v>
      </c>
      <c r="E11" s="3186" t="s">
        <v>3323</v>
      </c>
      <c r="F11" s="3188">
        <v>8200900060954000</v>
      </c>
      <c r="G11" s="3189" t="s">
        <v>3307</v>
      </c>
      <c r="H11" s="3196" t="s">
        <v>3308</v>
      </c>
      <c r="I11" s="3186">
        <v>67298</v>
      </c>
      <c r="J11" s="3340"/>
      <c r="K11" s="3191">
        <v>23823492</v>
      </c>
      <c r="L11" s="3191">
        <v>3064.7112000000002</v>
      </c>
      <c r="M11" s="3191" t="s">
        <v>3302</v>
      </c>
      <c r="N11" s="3191" t="s">
        <v>3309</v>
      </c>
      <c r="O11" s="3191" t="s">
        <v>3324</v>
      </c>
      <c r="P11" s="3191" t="s">
        <v>3333</v>
      </c>
      <c r="Q11" s="3355"/>
      <c r="R11" s="3343"/>
      <c r="S11" s="3343"/>
      <c r="T11" s="3347"/>
      <c r="U11" s="3343"/>
      <c r="V11" s="3186">
        <f t="shared" si="3"/>
        <v>50473.5</v>
      </c>
      <c r="W11" s="3326"/>
      <c r="X11" s="3186">
        <f t="shared" si="4"/>
        <v>50473.5</v>
      </c>
      <c r="Y11" s="3329"/>
    </row>
    <row r="12" spans="1:25" ht="44.25" customHeight="1">
      <c r="A12" s="3356">
        <v>11</v>
      </c>
      <c r="B12" s="3341" t="s">
        <v>3334</v>
      </c>
      <c r="C12" s="3330" t="s">
        <v>3292</v>
      </c>
      <c r="D12" s="3330" t="s">
        <v>3335</v>
      </c>
      <c r="E12" s="3330" t="s">
        <v>3306</v>
      </c>
      <c r="F12" s="3349">
        <v>8200900060955000</v>
      </c>
      <c r="G12" s="3338" t="s">
        <v>3336</v>
      </c>
      <c r="H12" s="3351" t="s">
        <v>3308</v>
      </c>
      <c r="I12" s="3330">
        <v>41828</v>
      </c>
      <c r="J12" s="3338">
        <f>SUM(I12:I19)</f>
        <v>401734</v>
      </c>
      <c r="K12" s="3338">
        <v>16413220</v>
      </c>
      <c r="L12" s="3338">
        <v>1904.8224</v>
      </c>
      <c r="M12" s="3176" t="s">
        <v>3337</v>
      </c>
      <c r="N12" s="3176" t="s">
        <v>3338</v>
      </c>
      <c r="O12" s="3176" t="s">
        <v>3339</v>
      </c>
      <c r="P12" s="3176">
        <v>7500</v>
      </c>
      <c r="Q12" s="3338" t="s">
        <v>3340</v>
      </c>
      <c r="R12" s="3330" t="s">
        <v>3341</v>
      </c>
      <c r="S12" s="3330" t="s">
        <v>3342</v>
      </c>
      <c r="T12" s="3345" t="s">
        <v>3343</v>
      </c>
      <c r="U12" s="3341">
        <f>1.8/0.3</f>
        <v>6</v>
      </c>
      <c r="V12" s="3330">
        <f>I12*1.8*0.8</f>
        <v>60232.320000000007</v>
      </c>
      <c r="W12" s="3330">
        <f>SUM(V12:V16)</f>
        <v>313467.84000000003</v>
      </c>
      <c r="X12" s="3330">
        <f>I12*1.8*0.2</f>
        <v>15058.080000000002</v>
      </c>
      <c r="Y12" s="3332">
        <f>SUM(X12:X16)</f>
        <v>78366.960000000006</v>
      </c>
    </row>
    <row r="13" spans="1:25" ht="44.25" customHeight="1">
      <c r="A13" s="3357"/>
      <c r="B13" s="3342"/>
      <c r="C13" s="3331"/>
      <c r="D13" s="3331"/>
      <c r="E13" s="3331"/>
      <c r="F13" s="3350"/>
      <c r="G13" s="3344"/>
      <c r="H13" s="3352"/>
      <c r="I13" s="3331"/>
      <c r="J13" s="3339"/>
      <c r="K13" s="3344"/>
      <c r="L13" s="3344"/>
      <c r="M13" s="3197" t="s">
        <v>3337</v>
      </c>
      <c r="N13" s="3183">
        <v>15027.96</v>
      </c>
      <c r="O13" s="3183" t="s">
        <v>3344</v>
      </c>
      <c r="P13" s="3183">
        <v>7513.98</v>
      </c>
      <c r="Q13" s="3339"/>
      <c r="R13" s="3325"/>
      <c r="S13" s="3325"/>
      <c r="T13" s="3346"/>
      <c r="U13" s="3342"/>
      <c r="V13" s="3331"/>
      <c r="W13" s="3325"/>
      <c r="X13" s="3331"/>
      <c r="Y13" s="3328"/>
    </row>
    <row r="14" spans="1:25" ht="44.25" customHeight="1">
      <c r="A14" s="3179">
        <v>12</v>
      </c>
      <c r="B14" s="3180" t="s">
        <v>3345</v>
      </c>
      <c r="C14" s="3180" t="s">
        <v>3346</v>
      </c>
      <c r="D14" s="3180" t="s">
        <v>3347</v>
      </c>
      <c r="E14" s="3180" t="s">
        <v>3348</v>
      </c>
      <c r="F14" s="3181">
        <v>8200900060956000</v>
      </c>
      <c r="G14" s="3183" t="s">
        <v>3349</v>
      </c>
      <c r="H14" s="3194" t="s">
        <v>3350</v>
      </c>
      <c r="I14" s="3180">
        <v>62850</v>
      </c>
      <c r="J14" s="3339"/>
      <c r="K14" s="3183">
        <v>24662340</v>
      </c>
      <c r="L14" s="3183">
        <v>2862.1518999999998</v>
      </c>
      <c r="M14" s="3183" t="s">
        <v>3351</v>
      </c>
      <c r="N14" s="3183" t="s">
        <v>3338</v>
      </c>
      <c r="O14" s="3183" t="s">
        <v>3352</v>
      </c>
      <c r="P14" s="3183" t="s">
        <v>3353</v>
      </c>
      <c r="Q14" s="3339"/>
      <c r="R14" s="3325"/>
      <c r="S14" s="3325"/>
      <c r="T14" s="3346"/>
      <c r="U14" s="3342"/>
      <c r="V14" s="3180">
        <f>I14*1.8*0.8</f>
        <v>90504</v>
      </c>
      <c r="W14" s="3325"/>
      <c r="X14" s="3180">
        <f>I14*1.8*0.2</f>
        <v>22626</v>
      </c>
      <c r="Y14" s="3328"/>
    </row>
    <row r="15" spans="1:25" ht="44.25" customHeight="1">
      <c r="A15" s="3179">
        <v>13</v>
      </c>
      <c r="B15" s="3180" t="s">
        <v>3354</v>
      </c>
      <c r="C15" s="3180" t="s">
        <v>3346</v>
      </c>
      <c r="D15" s="3180" t="s">
        <v>3355</v>
      </c>
      <c r="E15" s="3180" t="s">
        <v>3348</v>
      </c>
      <c r="F15" s="3181">
        <v>8200900060957000</v>
      </c>
      <c r="G15" s="3183" t="s">
        <v>3356</v>
      </c>
      <c r="H15" s="3194" t="s">
        <v>3350</v>
      </c>
      <c r="I15" s="3180">
        <v>46259</v>
      </c>
      <c r="J15" s="3339"/>
      <c r="K15" s="3183">
        <v>18151988</v>
      </c>
      <c r="L15" s="3183">
        <v>2106.6075000000001</v>
      </c>
      <c r="M15" s="3183" t="s">
        <v>3351</v>
      </c>
      <c r="N15" s="3183" t="s">
        <v>3338</v>
      </c>
      <c r="O15" s="3183" t="s">
        <v>3352</v>
      </c>
      <c r="P15" s="3183" t="s">
        <v>3357</v>
      </c>
      <c r="Q15" s="3339"/>
      <c r="R15" s="3325"/>
      <c r="S15" s="3325"/>
      <c r="T15" s="3346"/>
      <c r="U15" s="3342"/>
      <c r="V15" s="3180">
        <f>I15*1.8*0.8</f>
        <v>66612.960000000006</v>
      </c>
      <c r="W15" s="3325"/>
      <c r="X15" s="3180">
        <f>I15*1.8*0.2</f>
        <v>16653.240000000002</v>
      </c>
      <c r="Y15" s="3328"/>
    </row>
    <row r="16" spans="1:25" ht="44.25" customHeight="1">
      <c r="A16" s="3179">
        <v>14</v>
      </c>
      <c r="B16" s="3180" t="s">
        <v>3358</v>
      </c>
      <c r="C16" s="3180" t="s">
        <v>3346</v>
      </c>
      <c r="D16" s="3180" t="s">
        <v>3359</v>
      </c>
      <c r="E16" s="3180" t="s">
        <v>3348</v>
      </c>
      <c r="F16" s="3181">
        <v>8200900060958000</v>
      </c>
      <c r="G16" s="3183" t="s">
        <v>3349</v>
      </c>
      <c r="H16" s="3194" t="s">
        <v>3350</v>
      </c>
      <c r="I16" s="3180">
        <v>66749</v>
      </c>
      <c r="J16" s="3339"/>
      <c r="K16" s="3183">
        <v>26192264</v>
      </c>
      <c r="L16" s="3183">
        <v>3039.71</v>
      </c>
      <c r="M16" s="3183" t="s">
        <v>3351</v>
      </c>
      <c r="N16" s="3183" t="s">
        <v>3338</v>
      </c>
      <c r="O16" s="3183" t="s">
        <v>3352</v>
      </c>
      <c r="P16" s="3183" t="s">
        <v>3360</v>
      </c>
      <c r="Q16" s="3344"/>
      <c r="R16" s="3325"/>
      <c r="S16" s="3325"/>
      <c r="T16" s="3346"/>
      <c r="U16" s="3342"/>
      <c r="V16" s="3180">
        <f>I16*1.8*0.8</f>
        <v>96118.56</v>
      </c>
      <c r="W16" s="3331"/>
      <c r="X16" s="3180">
        <f>I16*1.8*0.2</f>
        <v>24029.64</v>
      </c>
      <c r="Y16" s="3333"/>
    </row>
    <row r="17" spans="1:25" ht="44.25" customHeight="1">
      <c r="A17" s="3179">
        <v>15</v>
      </c>
      <c r="B17" s="3180" t="s">
        <v>3361</v>
      </c>
      <c r="C17" s="3180" t="s">
        <v>3346</v>
      </c>
      <c r="D17" s="3180" t="s">
        <v>3362</v>
      </c>
      <c r="E17" s="3180" t="s">
        <v>3348</v>
      </c>
      <c r="F17" s="3181">
        <v>8200900060959000</v>
      </c>
      <c r="G17" s="3183" t="s">
        <v>3349</v>
      </c>
      <c r="H17" s="3194" t="s">
        <v>3350</v>
      </c>
      <c r="I17" s="3180">
        <v>68298</v>
      </c>
      <c r="J17" s="3339"/>
      <c r="K17" s="3183">
        <v>18276411</v>
      </c>
      <c r="L17" s="3183">
        <v>3110.2505999999998</v>
      </c>
      <c r="M17" s="3183" t="s">
        <v>3351</v>
      </c>
      <c r="N17" s="3183">
        <v>46012</v>
      </c>
      <c r="O17" s="3183" t="s">
        <v>3363</v>
      </c>
      <c r="P17" s="3183" t="s">
        <v>3364</v>
      </c>
      <c r="Q17" s="3348" t="s">
        <v>3365</v>
      </c>
      <c r="R17" s="3325"/>
      <c r="S17" s="3325"/>
      <c r="T17" s="3346"/>
      <c r="U17" s="3342">
        <f>1.2/0.3</f>
        <v>4</v>
      </c>
      <c r="V17" s="3180">
        <f>I17*1.2*0.8</f>
        <v>65566.080000000002</v>
      </c>
      <c r="W17" s="3324">
        <f>SUM(V17:V19)</f>
        <v>176686.08000000002</v>
      </c>
      <c r="X17" s="3180">
        <f>I17*1.2*0.2</f>
        <v>16391.52</v>
      </c>
      <c r="Y17" s="3327">
        <f>SUM(X17:X19)</f>
        <v>44171.520000000004</v>
      </c>
    </row>
    <row r="18" spans="1:25" ht="44.25" customHeight="1">
      <c r="A18" s="3179">
        <v>16</v>
      </c>
      <c r="B18" s="3180" t="s">
        <v>3366</v>
      </c>
      <c r="C18" s="3180" t="s">
        <v>3346</v>
      </c>
      <c r="D18" s="3180" t="s">
        <v>3367</v>
      </c>
      <c r="E18" s="3180" t="s">
        <v>3348</v>
      </c>
      <c r="F18" s="3181">
        <v>8200900060960000</v>
      </c>
      <c r="G18" s="3183" t="s">
        <v>3349</v>
      </c>
      <c r="H18" s="3194" t="s">
        <v>3350</v>
      </c>
      <c r="I18" s="3180">
        <v>57905</v>
      </c>
      <c r="J18" s="3339"/>
      <c r="K18" s="3183">
        <v>15495378</v>
      </c>
      <c r="L18" s="3183">
        <v>2636.9594999999999</v>
      </c>
      <c r="M18" s="3183" t="s">
        <v>3351</v>
      </c>
      <c r="N18" s="3183">
        <v>46012</v>
      </c>
      <c r="O18" s="3183" t="s">
        <v>3363</v>
      </c>
      <c r="P18" s="3183" t="s">
        <v>3368</v>
      </c>
      <c r="Q18" s="3339"/>
      <c r="R18" s="3325"/>
      <c r="S18" s="3325"/>
      <c r="T18" s="3346"/>
      <c r="U18" s="3342"/>
      <c r="V18" s="3180">
        <f>I18*1.2*0.8</f>
        <v>55588.800000000003</v>
      </c>
      <c r="W18" s="3325"/>
      <c r="X18" s="3180">
        <f>I18*1.2*0.2</f>
        <v>13897.2</v>
      </c>
      <c r="Y18" s="3328"/>
    </row>
    <row r="19" spans="1:25" ht="44.25" customHeight="1" thickBot="1">
      <c r="A19" s="3185">
        <v>17</v>
      </c>
      <c r="B19" s="3186" t="s">
        <v>3369</v>
      </c>
      <c r="C19" s="3186" t="s">
        <v>3370</v>
      </c>
      <c r="D19" s="3186" t="s">
        <v>3371</v>
      </c>
      <c r="E19" s="3186" t="s">
        <v>3372</v>
      </c>
      <c r="F19" s="3188">
        <v>8200900060961000</v>
      </c>
      <c r="G19" s="3189" t="s">
        <v>3373</v>
      </c>
      <c r="H19" s="3196" t="s">
        <v>3374</v>
      </c>
      <c r="I19" s="3186">
        <v>57845</v>
      </c>
      <c r="J19" s="3340"/>
      <c r="K19" s="3191">
        <v>15479322</v>
      </c>
      <c r="L19" s="3191">
        <v>2634.2271000000001</v>
      </c>
      <c r="M19" s="3191" t="s">
        <v>3375</v>
      </c>
      <c r="N19" s="3191">
        <v>46012</v>
      </c>
      <c r="O19" s="3191" t="s">
        <v>3376</v>
      </c>
      <c r="P19" s="3191" t="s">
        <v>3377</v>
      </c>
      <c r="Q19" s="3340"/>
      <c r="R19" s="3326"/>
      <c r="S19" s="3326"/>
      <c r="T19" s="3347"/>
      <c r="U19" s="3343"/>
      <c r="V19" s="3186">
        <f>I19*1.2*0.8</f>
        <v>55531.200000000004</v>
      </c>
      <c r="W19" s="3326"/>
      <c r="X19" s="3186">
        <f>I19*1.2*0.2</f>
        <v>13882.800000000001</v>
      </c>
      <c r="Y19" s="3329"/>
    </row>
    <row r="20" spans="1:25" ht="44.25" customHeight="1">
      <c r="A20" s="3172">
        <v>18</v>
      </c>
      <c r="B20" s="3173" t="s">
        <v>3378</v>
      </c>
      <c r="C20" s="3173" t="s">
        <v>3370</v>
      </c>
      <c r="D20" s="3173" t="s">
        <v>3379</v>
      </c>
      <c r="E20" s="3173" t="s">
        <v>3380</v>
      </c>
      <c r="F20" s="3174">
        <v>8200900060962000</v>
      </c>
      <c r="G20" s="3176" t="s">
        <v>3381</v>
      </c>
      <c r="H20" s="3192" t="s">
        <v>3382</v>
      </c>
      <c r="I20" s="3173">
        <v>69707</v>
      </c>
      <c r="J20" s="3338">
        <f>SUM(I20:I31)</f>
        <v>753499</v>
      </c>
      <c r="K20" s="3176">
        <v>27352896</v>
      </c>
      <c r="L20" s="3176">
        <v>3174.4155999999998</v>
      </c>
      <c r="M20" s="3176" t="s">
        <v>3351</v>
      </c>
      <c r="N20" s="3176" t="s">
        <v>3338</v>
      </c>
      <c r="O20" s="3176" t="s">
        <v>3383</v>
      </c>
      <c r="P20" s="3176" t="s">
        <v>3384</v>
      </c>
      <c r="Q20" s="3338" t="s">
        <v>3340</v>
      </c>
      <c r="R20" s="3330" t="s">
        <v>3341</v>
      </c>
      <c r="S20" s="3338" t="s">
        <v>3342</v>
      </c>
      <c r="T20" s="3345" t="s">
        <v>3343</v>
      </c>
      <c r="U20" s="3341">
        <v>6</v>
      </c>
      <c r="V20" s="3173">
        <f t="shared" ref="V20:V25" si="5">I20*1.8*0.8</f>
        <v>100378.08000000002</v>
      </c>
      <c r="W20" s="3330">
        <f>SUM(V20:V25)</f>
        <v>542982.24</v>
      </c>
      <c r="X20" s="3173">
        <f t="shared" ref="X20:X25" si="6">I20*1.8*0.2</f>
        <v>25094.520000000004</v>
      </c>
      <c r="Y20" s="3332">
        <f>SUM(X20:X25)</f>
        <v>135745.56</v>
      </c>
    </row>
    <row r="21" spans="1:25" ht="44.25" customHeight="1">
      <c r="A21" s="3179">
        <v>19</v>
      </c>
      <c r="B21" s="3180" t="s">
        <v>3385</v>
      </c>
      <c r="C21" s="3180" t="s">
        <v>3346</v>
      </c>
      <c r="D21" s="3180" t="s">
        <v>3386</v>
      </c>
      <c r="E21" s="3180" t="s">
        <v>3387</v>
      </c>
      <c r="F21" s="3181">
        <v>8200900060963000</v>
      </c>
      <c r="G21" s="3183" t="s">
        <v>3356</v>
      </c>
      <c r="H21" s="3194" t="s">
        <v>3350</v>
      </c>
      <c r="I21" s="3180">
        <v>63178</v>
      </c>
      <c r="J21" s="3339"/>
      <c r="K21" s="3183">
        <v>24790960</v>
      </c>
      <c r="L21" s="3183">
        <v>2877.0888</v>
      </c>
      <c r="M21" s="3183" t="s">
        <v>3388</v>
      </c>
      <c r="N21" s="3183">
        <v>62754</v>
      </c>
      <c r="O21" s="3183" t="s">
        <v>3389</v>
      </c>
      <c r="P21" s="3183" t="s">
        <v>3390</v>
      </c>
      <c r="Q21" s="3339"/>
      <c r="R21" s="3325"/>
      <c r="S21" s="3339"/>
      <c r="T21" s="3346"/>
      <c r="U21" s="3342"/>
      <c r="V21" s="3180">
        <f t="shared" si="5"/>
        <v>90976.320000000007</v>
      </c>
      <c r="W21" s="3325"/>
      <c r="X21" s="3180">
        <f t="shared" si="6"/>
        <v>22744.080000000002</v>
      </c>
      <c r="Y21" s="3328"/>
    </row>
    <row r="22" spans="1:25" ht="44.25" customHeight="1">
      <c r="A22" s="3179">
        <v>20</v>
      </c>
      <c r="B22" s="3180" t="s">
        <v>3391</v>
      </c>
      <c r="C22" s="3180" t="s">
        <v>3346</v>
      </c>
      <c r="D22" s="3180" t="s">
        <v>3392</v>
      </c>
      <c r="E22" s="3180" t="s">
        <v>3387</v>
      </c>
      <c r="F22" s="3181">
        <v>8200900060964000</v>
      </c>
      <c r="G22" s="3183" t="s">
        <v>3356</v>
      </c>
      <c r="H22" s="3194" t="s">
        <v>3350</v>
      </c>
      <c r="I22" s="3180">
        <v>66674</v>
      </c>
      <c r="J22" s="3339"/>
      <c r="K22" s="3183">
        <v>26162834</v>
      </c>
      <c r="L22" s="3183">
        <v>3036.2946000000002</v>
      </c>
      <c r="M22" s="3183" t="s">
        <v>3388</v>
      </c>
      <c r="N22" s="3183">
        <v>62754</v>
      </c>
      <c r="O22" s="3183" t="s">
        <v>3389</v>
      </c>
      <c r="P22" s="3183" t="s">
        <v>3393</v>
      </c>
      <c r="Q22" s="3339"/>
      <c r="R22" s="3325"/>
      <c r="S22" s="3339"/>
      <c r="T22" s="3346"/>
      <c r="U22" s="3342"/>
      <c r="V22" s="3180">
        <f t="shared" si="5"/>
        <v>96010.559999999998</v>
      </c>
      <c r="W22" s="3325"/>
      <c r="X22" s="3180">
        <f t="shared" si="6"/>
        <v>24002.639999999999</v>
      </c>
      <c r="Y22" s="3328"/>
    </row>
    <row r="23" spans="1:25" ht="44.25" customHeight="1">
      <c r="A23" s="3179">
        <v>21</v>
      </c>
      <c r="B23" s="3180" t="s">
        <v>3394</v>
      </c>
      <c r="C23" s="3180" t="s">
        <v>3346</v>
      </c>
      <c r="D23" s="3180" t="s">
        <v>3395</v>
      </c>
      <c r="E23" s="3180" t="s">
        <v>3387</v>
      </c>
      <c r="F23" s="3181">
        <v>8200900060965000</v>
      </c>
      <c r="G23" s="3183" t="s">
        <v>3356</v>
      </c>
      <c r="H23" s="3194" t="s">
        <v>3350</v>
      </c>
      <c r="I23" s="3180">
        <v>66444</v>
      </c>
      <c r="J23" s="3339"/>
      <c r="K23" s="3183">
        <v>26072582</v>
      </c>
      <c r="L23" s="3183">
        <v>3025.8204999999998</v>
      </c>
      <c r="M23" s="3183" t="s">
        <v>3351</v>
      </c>
      <c r="N23" s="3183" t="s">
        <v>3338</v>
      </c>
      <c r="O23" s="3183" t="s">
        <v>3383</v>
      </c>
      <c r="P23" s="3183" t="s">
        <v>3396</v>
      </c>
      <c r="Q23" s="3339"/>
      <c r="R23" s="3325"/>
      <c r="S23" s="3339"/>
      <c r="T23" s="3346"/>
      <c r="U23" s="3342"/>
      <c r="V23" s="3180">
        <f t="shared" si="5"/>
        <v>95679.360000000001</v>
      </c>
      <c r="W23" s="3325"/>
      <c r="X23" s="3180">
        <f t="shared" si="6"/>
        <v>23919.84</v>
      </c>
      <c r="Y23" s="3328"/>
    </row>
    <row r="24" spans="1:25" ht="44.25" customHeight="1">
      <c r="A24" s="3179">
        <v>22</v>
      </c>
      <c r="B24" s="3180" t="s">
        <v>3397</v>
      </c>
      <c r="C24" s="3180" t="s">
        <v>3346</v>
      </c>
      <c r="D24" s="3180" t="s">
        <v>3398</v>
      </c>
      <c r="E24" s="3180" t="s">
        <v>3387</v>
      </c>
      <c r="F24" s="3181">
        <v>8200900060966000</v>
      </c>
      <c r="G24" s="3183" t="s">
        <v>3356</v>
      </c>
      <c r="H24" s="3194" t="s">
        <v>3350</v>
      </c>
      <c r="I24" s="3180">
        <v>51031</v>
      </c>
      <c r="J24" s="3339"/>
      <c r="K24" s="3183">
        <v>20024390</v>
      </c>
      <c r="L24" s="3183">
        <v>2323.9216000000001</v>
      </c>
      <c r="M24" s="3183" t="s">
        <v>3351</v>
      </c>
      <c r="N24" s="3183" t="s">
        <v>3338</v>
      </c>
      <c r="O24" s="3183" t="s">
        <v>3383</v>
      </c>
      <c r="P24" s="3183" t="s">
        <v>3399</v>
      </c>
      <c r="Q24" s="3339"/>
      <c r="R24" s="3325"/>
      <c r="S24" s="3339"/>
      <c r="T24" s="3346"/>
      <c r="U24" s="3342"/>
      <c r="V24" s="3180">
        <f t="shared" si="5"/>
        <v>73484.639999999999</v>
      </c>
      <c r="W24" s="3325"/>
      <c r="X24" s="3180">
        <f t="shared" si="6"/>
        <v>18371.16</v>
      </c>
      <c r="Y24" s="3328"/>
    </row>
    <row r="25" spans="1:25" ht="44.25" customHeight="1">
      <c r="A25" s="3179">
        <v>23</v>
      </c>
      <c r="B25" s="3180" t="s">
        <v>3400</v>
      </c>
      <c r="C25" s="3180" t="s">
        <v>3346</v>
      </c>
      <c r="D25" s="3180" t="s">
        <v>3401</v>
      </c>
      <c r="E25" s="3180" t="s">
        <v>3387</v>
      </c>
      <c r="F25" s="3181">
        <v>8200900060967000</v>
      </c>
      <c r="G25" s="3183" t="s">
        <v>3356</v>
      </c>
      <c r="H25" s="3194" t="s">
        <v>3350</v>
      </c>
      <c r="I25" s="3180">
        <v>60037</v>
      </c>
      <c r="J25" s="3339"/>
      <c r="K25" s="3183">
        <v>23558388</v>
      </c>
      <c r="L25" s="3183">
        <v>2734.0495000000001</v>
      </c>
      <c r="M25" s="3183" t="s">
        <v>3388</v>
      </c>
      <c r="N25" s="3183">
        <v>62754</v>
      </c>
      <c r="O25" s="3183" t="s">
        <v>3389</v>
      </c>
      <c r="P25" s="3183" t="s">
        <v>3402</v>
      </c>
      <c r="Q25" s="3344"/>
      <c r="R25" s="3325"/>
      <c r="S25" s="3339"/>
      <c r="T25" s="3346"/>
      <c r="U25" s="3342"/>
      <c r="V25" s="3180">
        <f t="shared" si="5"/>
        <v>86453.280000000013</v>
      </c>
      <c r="W25" s="3331"/>
      <c r="X25" s="3180">
        <f t="shared" si="6"/>
        <v>21613.320000000003</v>
      </c>
      <c r="Y25" s="3333"/>
    </row>
    <row r="26" spans="1:25" ht="44.25" customHeight="1">
      <c r="A26" s="3179">
        <v>24</v>
      </c>
      <c r="B26" s="3180" t="s">
        <v>3403</v>
      </c>
      <c r="C26" s="3180" t="s">
        <v>3346</v>
      </c>
      <c r="D26" s="3180" t="s">
        <v>3404</v>
      </c>
      <c r="E26" s="3180" t="s">
        <v>3387</v>
      </c>
      <c r="F26" s="3181">
        <v>8200900060968000</v>
      </c>
      <c r="G26" s="3183" t="s">
        <v>3356</v>
      </c>
      <c r="H26" s="3194" t="s">
        <v>3405</v>
      </c>
      <c r="I26" s="3180">
        <v>69007</v>
      </c>
      <c r="J26" s="3339"/>
      <c r="K26" s="3183">
        <v>18466184</v>
      </c>
      <c r="L26" s="3183">
        <v>3142.538</v>
      </c>
      <c r="M26" s="3183" t="s">
        <v>3351</v>
      </c>
      <c r="N26" s="3183" t="s">
        <v>3338</v>
      </c>
      <c r="O26" s="3183" t="s">
        <v>3383</v>
      </c>
      <c r="P26" s="3183" t="s">
        <v>3406</v>
      </c>
      <c r="Q26" s="3348" t="s">
        <v>3407</v>
      </c>
      <c r="R26" s="3325"/>
      <c r="S26" s="3339"/>
      <c r="T26" s="3346"/>
      <c r="U26" s="3342">
        <f>1.2/0.3</f>
        <v>4</v>
      </c>
      <c r="V26" s="3180">
        <f>I26*1.2*0.8</f>
        <v>66246.720000000001</v>
      </c>
      <c r="W26" s="3324">
        <f>SUM(V26:V31)</f>
        <v>361370.88</v>
      </c>
      <c r="X26" s="3180">
        <f>I26*1.2*0.2</f>
        <v>16561.68</v>
      </c>
      <c r="Y26" s="3327">
        <f>SUM(X26:X31)</f>
        <v>90342.720000000001</v>
      </c>
    </row>
    <row r="27" spans="1:25" ht="44.25" customHeight="1">
      <c r="A27" s="3179">
        <v>25</v>
      </c>
      <c r="B27" s="3180" t="s">
        <v>3408</v>
      </c>
      <c r="C27" s="3180" t="s">
        <v>3409</v>
      </c>
      <c r="D27" s="3180" t="s">
        <v>3410</v>
      </c>
      <c r="E27" s="3180" t="s">
        <v>3411</v>
      </c>
      <c r="F27" s="3181">
        <v>8200900060969000</v>
      </c>
      <c r="G27" s="3183" t="s">
        <v>3412</v>
      </c>
      <c r="H27" s="3194" t="s">
        <v>3413</v>
      </c>
      <c r="I27" s="3180">
        <v>67457</v>
      </c>
      <c r="J27" s="3339"/>
      <c r="K27" s="3183">
        <v>18051404</v>
      </c>
      <c r="L27" s="3183">
        <v>3071.9519</v>
      </c>
      <c r="M27" s="3183" t="s">
        <v>3414</v>
      </c>
      <c r="N27" s="3183" t="s">
        <v>3415</v>
      </c>
      <c r="O27" s="3183" t="s">
        <v>3324</v>
      </c>
      <c r="P27" s="3183" t="s">
        <v>3416</v>
      </c>
      <c r="Q27" s="3339"/>
      <c r="R27" s="3325"/>
      <c r="S27" s="3339"/>
      <c r="T27" s="3346"/>
      <c r="U27" s="3342"/>
      <c r="V27" s="3180">
        <f t="shared" ref="V27:V31" si="7">I27*1.2*0.8</f>
        <v>64758.720000000001</v>
      </c>
      <c r="W27" s="3325"/>
      <c r="X27" s="3180">
        <f t="shared" ref="X27:X31" si="8">I27*1.2*0.2</f>
        <v>16189.68</v>
      </c>
      <c r="Y27" s="3328"/>
    </row>
    <row r="28" spans="1:25" ht="44.25" customHeight="1">
      <c r="A28" s="3179">
        <v>26</v>
      </c>
      <c r="B28" s="3180" t="s">
        <v>3417</v>
      </c>
      <c r="C28" s="3180" t="s">
        <v>3409</v>
      </c>
      <c r="D28" s="3180" t="s">
        <v>3418</v>
      </c>
      <c r="E28" s="3180" t="s">
        <v>3411</v>
      </c>
      <c r="F28" s="3181">
        <v>8200900060970000</v>
      </c>
      <c r="G28" s="3183" t="s">
        <v>3412</v>
      </c>
      <c r="H28" s="3194" t="s">
        <v>3413</v>
      </c>
      <c r="I28" s="3180">
        <v>47452</v>
      </c>
      <c r="J28" s="3339"/>
      <c r="K28" s="3183">
        <v>12698066</v>
      </c>
      <c r="L28" s="3183">
        <v>2160.9360000000001</v>
      </c>
      <c r="M28" s="3183" t="s">
        <v>3414</v>
      </c>
      <c r="N28" s="3183">
        <v>71359</v>
      </c>
      <c r="O28" s="3183" t="s">
        <v>3329</v>
      </c>
      <c r="P28" s="3183" t="s">
        <v>3419</v>
      </c>
      <c r="Q28" s="3339"/>
      <c r="R28" s="3325"/>
      <c r="S28" s="3339"/>
      <c r="T28" s="3346"/>
      <c r="U28" s="3342"/>
      <c r="V28" s="3180">
        <f t="shared" si="7"/>
        <v>45553.920000000006</v>
      </c>
      <c r="W28" s="3325"/>
      <c r="X28" s="3180">
        <f t="shared" si="8"/>
        <v>11388.480000000001</v>
      </c>
      <c r="Y28" s="3328"/>
    </row>
    <row r="29" spans="1:25" ht="44.25" customHeight="1">
      <c r="A29" s="3179">
        <v>27</v>
      </c>
      <c r="B29" s="3180" t="s">
        <v>3420</v>
      </c>
      <c r="C29" s="3180" t="s">
        <v>3409</v>
      </c>
      <c r="D29" s="3180" t="s">
        <v>3421</v>
      </c>
      <c r="E29" s="3180" t="s">
        <v>3411</v>
      </c>
      <c r="F29" s="3181">
        <v>8200900060971000</v>
      </c>
      <c r="G29" s="3183" t="s">
        <v>3412</v>
      </c>
      <c r="H29" s="3194" t="s">
        <v>3413</v>
      </c>
      <c r="I29" s="3180">
        <v>66819</v>
      </c>
      <c r="J29" s="3339"/>
      <c r="K29" s="3183">
        <v>17880586</v>
      </c>
      <c r="L29" s="3183">
        <v>3042.8978000000002</v>
      </c>
      <c r="M29" s="3183" t="s">
        <v>3414</v>
      </c>
      <c r="N29" s="3183" t="s">
        <v>3415</v>
      </c>
      <c r="O29" s="3183" t="s">
        <v>3324</v>
      </c>
      <c r="P29" s="3183" t="s">
        <v>3422</v>
      </c>
      <c r="Q29" s="3339"/>
      <c r="R29" s="3325"/>
      <c r="S29" s="3339"/>
      <c r="T29" s="3346"/>
      <c r="U29" s="3342"/>
      <c r="V29" s="3180">
        <f t="shared" si="7"/>
        <v>64146.240000000005</v>
      </c>
      <c r="W29" s="3325"/>
      <c r="X29" s="3180">
        <f t="shared" si="8"/>
        <v>16036.560000000001</v>
      </c>
      <c r="Y29" s="3328"/>
    </row>
    <row r="30" spans="1:25" ht="44.25" customHeight="1">
      <c r="A30" s="3179">
        <v>28</v>
      </c>
      <c r="B30" s="3180" t="s">
        <v>3423</v>
      </c>
      <c r="C30" s="3180" t="s">
        <v>3409</v>
      </c>
      <c r="D30" s="3180" t="s">
        <v>3424</v>
      </c>
      <c r="E30" s="3180" t="s">
        <v>3411</v>
      </c>
      <c r="F30" s="3181">
        <v>8200900060972000</v>
      </c>
      <c r="G30" s="3183" t="s">
        <v>3412</v>
      </c>
      <c r="H30" s="3194" t="s">
        <v>3413</v>
      </c>
      <c r="I30" s="3180">
        <v>68988</v>
      </c>
      <c r="J30" s="3339"/>
      <c r="K30" s="3183">
        <v>18461055</v>
      </c>
      <c r="L30" s="3183">
        <v>3141.6727999999998</v>
      </c>
      <c r="M30" s="3183" t="s">
        <v>3414</v>
      </c>
      <c r="N30" s="3183">
        <v>71359</v>
      </c>
      <c r="O30" s="3183" t="s">
        <v>3329</v>
      </c>
      <c r="P30" s="3183" t="s">
        <v>3425</v>
      </c>
      <c r="Q30" s="3339"/>
      <c r="R30" s="3325"/>
      <c r="S30" s="3339"/>
      <c r="T30" s="3346"/>
      <c r="U30" s="3342"/>
      <c r="V30" s="3180">
        <f t="shared" si="7"/>
        <v>66228.479999999996</v>
      </c>
      <c r="W30" s="3325"/>
      <c r="X30" s="3180">
        <f t="shared" si="8"/>
        <v>16557.12</v>
      </c>
      <c r="Y30" s="3328"/>
    </row>
    <row r="31" spans="1:25" ht="44.25" customHeight="1" thickBot="1">
      <c r="A31" s="3185">
        <v>29</v>
      </c>
      <c r="B31" s="3186" t="s">
        <v>3426</v>
      </c>
      <c r="C31" s="3186" t="s">
        <v>3409</v>
      </c>
      <c r="D31" s="3186" t="s">
        <v>3427</v>
      </c>
      <c r="E31" s="3186" t="s">
        <v>3411</v>
      </c>
      <c r="F31" s="3188">
        <v>8200900060973000</v>
      </c>
      <c r="G31" s="3189" t="s">
        <v>3412</v>
      </c>
      <c r="H31" s="3196" t="s">
        <v>3413</v>
      </c>
      <c r="I31" s="3186">
        <v>56705</v>
      </c>
      <c r="J31" s="3340"/>
      <c r="K31" s="3191">
        <v>15174258</v>
      </c>
      <c r="L31" s="3191">
        <v>2582.3121999999998</v>
      </c>
      <c r="M31" s="3191" t="s">
        <v>3414</v>
      </c>
      <c r="N31" s="3191">
        <v>71359</v>
      </c>
      <c r="O31" s="3191" t="s">
        <v>3329</v>
      </c>
      <c r="P31" s="3191" t="s">
        <v>3428</v>
      </c>
      <c r="Q31" s="3340"/>
      <c r="R31" s="3326"/>
      <c r="S31" s="3340"/>
      <c r="T31" s="3347"/>
      <c r="U31" s="3343"/>
      <c r="V31" s="3186">
        <f t="shared" si="7"/>
        <v>54436.800000000003</v>
      </c>
      <c r="W31" s="3326"/>
      <c r="X31" s="3186">
        <f t="shared" si="8"/>
        <v>13609.2</v>
      </c>
      <c r="Y31" s="3329"/>
    </row>
    <row r="32" spans="1:25" ht="36" customHeight="1">
      <c r="V32" s="3198">
        <f>SUM(V2:V31)</f>
        <v>1641308.49</v>
      </c>
      <c r="W32" s="3198"/>
      <c r="X32" s="3198">
        <f>SUM(X2:X31)</f>
        <v>906831.80999999994</v>
      </c>
      <c r="Y32" s="3198"/>
    </row>
  </sheetData>
  <mergeCells count="65">
    <mergeCell ref="J6:J8"/>
    <mergeCell ref="Q6:Q8"/>
    <mergeCell ref="R6:R8"/>
    <mergeCell ref="S6:S8"/>
    <mergeCell ref="T6:T8"/>
    <mergeCell ref="J2:J5"/>
    <mergeCell ref="Q2:Q5"/>
    <mergeCell ref="R2:R5"/>
    <mergeCell ref="S2:S5"/>
    <mergeCell ref="T2:T5"/>
    <mergeCell ref="A12:A13"/>
    <mergeCell ref="B12:B13"/>
    <mergeCell ref="C12:C13"/>
    <mergeCell ref="D12:D13"/>
    <mergeCell ref="E12:E13"/>
    <mergeCell ref="J9:J11"/>
    <mergeCell ref="Q9:Q11"/>
    <mergeCell ref="R9:R11"/>
    <mergeCell ref="S9:S11"/>
    <mergeCell ref="T9:T11"/>
    <mergeCell ref="F12:F13"/>
    <mergeCell ref="G12:G13"/>
    <mergeCell ref="H12:H13"/>
    <mergeCell ref="I12:I13"/>
    <mergeCell ref="J12:J19"/>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W26:W31"/>
    <mergeCell ref="Y26:Y31"/>
    <mergeCell ref="W9:W11"/>
    <mergeCell ref="Y9:Y11"/>
    <mergeCell ref="V12:V13"/>
    <mergeCell ref="W12:W16"/>
    <mergeCell ref="X12:X13"/>
    <mergeCell ref="Y12:Y16"/>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71" t="s">
        <v>203</v>
      </c>
      <c r="B2" s="3371"/>
      <c r="C2" s="3371"/>
      <c r="D2" s="1973" t="s">
        <v>204</v>
      </c>
      <c r="E2" s="106" t="s">
        <v>205</v>
      </c>
      <c r="F2" s="1982"/>
      <c r="G2" s="1198"/>
      <c r="H2" s="1199"/>
      <c r="I2" s="1200" t="s">
        <v>859</v>
      </c>
      <c r="J2" s="1982"/>
      <c r="K2" s="1982"/>
      <c r="L2" s="1982"/>
    </row>
    <row r="3" spans="1:16" ht="15.75" thickBot="1">
      <c r="A3" s="3372" t="s">
        <v>206</v>
      </c>
      <c r="B3" s="3372"/>
      <c r="C3" s="3372"/>
      <c r="D3" s="107">
        <f>'数据-基础表'!AY6</f>
        <v>184048</v>
      </c>
      <c r="E3" s="107">
        <f>'数据-基础表'!AZ5</f>
        <v>220857.60000000001</v>
      </c>
      <c r="F3" s="1982"/>
      <c r="G3" s="278" t="s">
        <v>860</v>
      </c>
      <c r="H3" s="273" t="s">
        <v>861</v>
      </c>
      <c r="I3" s="1974">
        <f>ROUND('数据-基础表'!B3/'数据-基础表'!A3,2)</f>
        <v>1.2</v>
      </c>
      <c r="J3" s="1982"/>
      <c r="K3" s="1982"/>
      <c r="L3" s="1982"/>
    </row>
    <row r="4" spans="1:16" ht="15">
      <c r="A4" s="3373"/>
      <c r="B4" s="3374"/>
      <c r="C4" s="3375"/>
      <c r="D4" s="108" t="s">
        <v>204</v>
      </c>
      <c r="E4" s="109" t="s">
        <v>205</v>
      </c>
      <c r="F4" s="1982"/>
      <c r="G4" s="1201"/>
      <c r="H4" s="273" t="s">
        <v>862</v>
      </c>
      <c r="I4" s="1974">
        <f>ROUND(SUMIF('数据-基础表'!I9:AS9,"地上",'数据-基础表'!I5:AS5)/'数据-基础表'!A3,2)</f>
        <v>1.2</v>
      </c>
      <c r="J4" s="1982"/>
      <c r="K4" s="1982"/>
      <c r="L4" s="1982"/>
    </row>
    <row r="5" spans="1:16">
      <c r="A5" s="110" t="s">
        <v>207</v>
      </c>
      <c r="B5" s="3376" t="s">
        <v>230</v>
      </c>
      <c r="C5" s="3376"/>
      <c r="D5" s="111">
        <f>ROUND($D$3*E5/$E$3,2)</f>
        <v>147238.39999999999</v>
      </c>
      <c r="E5" s="112">
        <f>SUMIF('数据-基础表'!$11:$11,"住宅",'数据-基础表'!$5:$5)</f>
        <v>176686.08000000002</v>
      </c>
      <c r="F5" s="1982"/>
      <c r="G5" s="278" t="s">
        <v>863</v>
      </c>
      <c r="H5" s="273" t="s">
        <v>861</v>
      </c>
      <c r="I5" s="1974">
        <f>ROUND(E31/D31,2)</f>
        <v>1.2</v>
      </c>
      <c r="J5" s="1982"/>
      <c r="K5" s="1982"/>
      <c r="L5" s="1982"/>
    </row>
    <row r="6" spans="1:16" ht="15" thickBot="1">
      <c r="A6" s="113"/>
      <c r="B6" s="3376" t="s">
        <v>208</v>
      </c>
      <c r="C6" s="3376"/>
      <c r="D6" s="111">
        <f>ROUND($D$3*E6/$E$3,2)</f>
        <v>36809.599999999999</v>
      </c>
      <c r="E6" s="112">
        <f>E3-E5</f>
        <v>44171.51999999999</v>
      </c>
      <c r="F6" s="1982"/>
      <c r="G6" s="1201"/>
      <c r="H6" s="273" t="s">
        <v>862</v>
      </c>
      <c r="I6" s="1974">
        <f>ROUND(F31/D31,2)</f>
        <v>1.2</v>
      </c>
      <c r="J6" s="1982"/>
      <c r="K6" s="1982"/>
      <c r="L6" s="1982"/>
    </row>
    <row r="7" spans="1:16" ht="15">
      <c r="A7" s="3368"/>
      <c r="B7" s="3369"/>
      <c r="C7" s="3370"/>
      <c r="D7" s="108" t="s">
        <v>204</v>
      </c>
      <c r="E7" s="114" t="s">
        <v>231</v>
      </c>
      <c r="F7" s="1982"/>
      <c r="G7" s="1156" t="s">
        <v>1648</v>
      </c>
      <c r="H7" s="1157"/>
      <c r="I7" s="1844"/>
      <c r="J7" s="1982"/>
      <c r="K7" s="1982"/>
      <c r="L7" s="1982"/>
    </row>
    <row r="8" spans="1:16">
      <c r="A8" s="110" t="s">
        <v>209</v>
      </c>
      <c r="B8" s="115" t="s">
        <v>210</v>
      </c>
      <c r="C8" s="111" t="s">
        <v>211</v>
      </c>
      <c r="D8" s="111">
        <f t="shared" ref="D8:D15" si="0">ROUND($D$3*E8/$E$3,2)</f>
        <v>184048</v>
      </c>
      <c r="E8" s="116">
        <f>SUMIF('数据-基础表'!BB10:BK10,"地上",'数据-基础表'!BB5:BK5)</f>
        <v>220857.60000000001</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33" t="s">
        <v>2334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33" t="s">
        <v>2341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184048</v>
      </c>
      <c r="E16" s="120">
        <f>SUM(E8:E15)</f>
        <v>220857.60000000001</v>
      </c>
      <c r="F16" s="1982"/>
      <c r="G16" s="1984"/>
      <c r="H16" s="968" t="s">
        <v>219</v>
      </c>
      <c r="I16" s="969"/>
      <c r="J16" s="1982"/>
      <c r="K16" s="3362" t="s">
        <v>2575</v>
      </c>
      <c r="L16" s="3363"/>
      <c r="M16" s="3363"/>
      <c r="N16" s="3363"/>
      <c r="O16" s="3363"/>
      <c r="P16" s="3364"/>
    </row>
    <row r="17" spans="1:19" ht="15">
      <c r="A17" s="121" t="s">
        <v>216</v>
      </c>
      <c r="B17" s="122" t="s">
        <v>217</v>
      </c>
      <c r="C17" s="2300" t="s">
        <v>2321</v>
      </c>
      <c r="D17" s="108" t="s">
        <v>204</v>
      </c>
      <c r="E17" s="124" t="s">
        <v>205</v>
      </c>
      <c r="F17" s="125"/>
      <c r="G17" s="1367"/>
      <c r="H17" s="970" t="s">
        <v>218</v>
      </c>
      <c r="I17" s="971" t="s">
        <v>2320</v>
      </c>
      <c r="J17" s="1982"/>
      <c r="K17" s="3365" t="s">
        <v>2576</v>
      </c>
      <c r="L17" s="3366"/>
      <c r="M17" s="3367"/>
      <c r="N17" s="3365" t="s">
        <v>2577</v>
      </c>
      <c r="O17" s="3366"/>
      <c r="P17" s="3367"/>
      <c r="R17" s="2301" t="s">
        <v>2319</v>
      </c>
      <c r="S17" s="144"/>
    </row>
    <row r="18" spans="1:19" ht="15">
      <c r="A18" s="117"/>
      <c r="B18" s="128"/>
      <c r="C18" s="129"/>
      <c r="D18" s="2670"/>
      <c r="E18" s="130" t="s">
        <v>220</v>
      </c>
      <c r="F18" s="131" t="s">
        <v>221</v>
      </c>
      <c r="G18" s="1368" t="s">
        <v>222</v>
      </c>
      <c r="H18" s="972" t="s">
        <v>223</v>
      </c>
      <c r="I18" s="973" t="s">
        <v>224</v>
      </c>
      <c r="J18" s="1982"/>
      <c r="K18" s="2632" t="s">
        <v>2578</v>
      </c>
      <c r="L18" s="2633" t="s">
        <v>2579</v>
      </c>
      <c r="M18" s="2634" t="s">
        <v>2580</v>
      </c>
      <c r="N18" s="2632" t="s">
        <v>2578</v>
      </c>
      <c r="O18" s="2633" t="s">
        <v>2579</v>
      </c>
      <c r="P18" s="2634" t="s">
        <v>2580</v>
      </c>
      <c r="R18" s="2302" t="s">
        <v>2317</v>
      </c>
      <c r="S18" s="2302" t="s">
        <v>2318</v>
      </c>
    </row>
    <row r="19" spans="1:19">
      <c r="A19" s="133"/>
      <c r="B19" s="115" t="s">
        <v>225</v>
      </c>
      <c r="C19" s="3056" t="s">
        <v>3484</v>
      </c>
      <c r="D19" s="111">
        <f t="shared" ref="D19:D26" si="1">ROUND($D$3*E19/$E$3,2)</f>
        <v>44171.519999999997</v>
      </c>
      <c r="E19" s="134">
        <f t="shared" ref="E19:E26" si="2">SUM(F19:G19)</f>
        <v>53005.82</v>
      </c>
      <c r="F19" s="135">
        <f>'数据-基础表'!I13</f>
        <v>53005.82</v>
      </c>
      <c r="G19" s="1369"/>
      <c r="H19" s="974">
        <f>ROUND($D$3*I19/$E$3,2)</f>
        <v>0</v>
      </c>
      <c r="I19" s="116">
        <f>IF($I$17="自定义",P19,M19)</f>
        <v>0</v>
      </c>
      <c r="J19" s="1982"/>
      <c r="K19" s="2635">
        <f t="shared" ref="K19:K26" si="3">ROUND(E$28*E19/E$27,2)</f>
        <v>0</v>
      </c>
      <c r="L19" s="273">
        <f t="shared" ref="L19:L26" si="4">ROUND(IF(COUNTIF(C19,"*住宅*")&gt;0,E$29*E19/E$32,0),2)</f>
        <v>0</v>
      </c>
      <c r="M19" s="2636">
        <f>K19+L19</f>
        <v>0</v>
      </c>
      <c r="N19" s="2637"/>
      <c r="O19" s="2638"/>
      <c r="P19" s="2639">
        <f>N19+O19</f>
        <v>0</v>
      </c>
      <c r="R19" s="273">
        <f t="shared" ref="R19:S26" si="5">D19+H19</f>
        <v>44171.519999999997</v>
      </c>
      <c r="S19" s="2303">
        <f t="shared" si="5"/>
        <v>53005.82</v>
      </c>
    </row>
    <row r="20" spans="1:19">
      <c r="A20" s="138"/>
      <c r="B20" s="115" t="s">
        <v>226</v>
      </c>
      <c r="C20" s="3056" t="s">
        <v>3449</v>
      </c>
      <c r="D20" s="111">
        <f t="shared" si="1"/>
        <v>36809.599999999999</v>
      </c>
      <c r="E20" s="134">
        <f t="shared" si="2"/>
        <v>44171.520000000004</v>
      </c>
      <c r="F20" s="135">
        <f>'数据-基础表'!K13</f>
        <v>44171.520000000004</v>
      </c>
      <c r="G20" s="1369"/>
      <c r="H20" s="974">
        <f t="shared" ref="H20:H26" si="6">ROUND($D$3*I20/$E$3,2)</f>
        <v>0</v>
      </c>
      <c r="I20" s="116">
        <f t="shared" ref="I20:I26" si="7">IF($I$17="自定义",P20,M20)</f>
        <v>0</v>
      </c>
      <c r="J20" s="1982"/>
      <c r="K20" s="2635">
        <f t="shared" si="3"/>
        <v>0</v>
      </c>
      <c r="L20" s="273">
        <f t="shared" si="4"/>
        <v>0</v>
      </c>
      <c r="M20" s="2636">
        <f t="shared" ref="M20:M26" si="8">K20+L20</f>
        <v>0</v>
      </c>
      <c r="N20" s="2637"/>
      <c r="O20" s="2638"/>
      <c r="P20" s="2639">
        <f t="shared" ref="P20:P26" si="9">N20+O20</f>
        <v>0</v>
      </c>
      <c r="R20" s="273">
        <f t="shared" si="5"/>
        <v>36809.599999999999</v>
      </c>
      <c r="S20" s="2303">
        <f t="shared" si="5"/>
        <v>44171.520000000004</v>
      </c>
    </row>
    <row r="21" spans="1:19">
      <c r="A21" s="138"/>
      <c r="B21" s="115" t="s">
        <v>226</v>
      </c>
      <c r="C21" s="3056" t="s">
        <v>3482</v>
      </c>
      <c r="D21" s="111">
        <f t="shared" si="1"/>
        <v>103066.88</v>
      </c>
      <c r="E21" s="134">
        <f t="shared" si="2"/>
        <v>123680.26000000001</v>
      </c>
      <c r="F21" s="135">
        <f>'数据-基础表'!M13</f>
        <v>123680.26000000001</v>
      </c>
      <c r="G21" s="1369"/>
      <c r="H21" s="974">
        <f t="shared" si="6"/>
        <v>0</v>
      </c>
      <c r="I21" s="116">
        <f t="shared" si="7"/>
        <v>0</v>
      </c>
      <c r="J21" s="1982"/>
      <c r="K21" s="2635">
        <f t="shared" si="3"/>
        <v>0</v>
      </c>
      <c r="L21" s="273">
        <f t="shared" si="4"/>
        <v>0</v>
      </c>
      <c r="M21" s="2636">
        <f t="shared" si="8"/>
        <v>0</v>
      </c>
      <c r="N21" s="2637"/>
      <c r="O21" s="2638"/>
      <c r="P21" s="2639">
        <f t="shared" si="9"/>
        <v>0</v>
      </c>
      <c r="R21" s="273">
        <f t="shared" si="5"/>
        <v>103066.88</v>
      </c>
      <c r="S21" s="2303">
        <f t="shared" si="5"/>
        <v>123680.26000000001</v>
      </c>
    </row>
    <row r="22" spans="1:19">
      <c r="A22" s="138"/>
      <c r="B22" s="115" t="s">
        <v>226</v>
      </c>
      <c r="C22" s="1366"/>
      <c r="D22" s="111">
        <f t="shared" si="1"/>
        <v>0</v>
      </c>
      <c r="E22" s="134">
        <f t="shared" si="2"/>
        <v>0</v>
      </c>
      <c r="F22" s="140"/>
      <c r="G22" s="1370"/>
      <c r="H22" s="974">
        <f t="shared" si="6"/>
        <v>0</v>
      </c>
      <c r="I22" s="116">
        <f t="shared" si="7"/>
        <v>0</v>
      </c>
      <c r="J22" s="1982"/>
      <c r="K22" s="2635">
        <f t="shared" si="3"/>
        <v>0</v>
      </c>
      <c r="L22" s="273">
        <f t="shared" si="4"/>
        <v>0</v>
      </c>
      <c r="M22" s="2636">
        <f t="shared" si="8"/>
        <v>0</v>
      </c>
      <c r="N22" s="2637"/>
      <c r="O22" s="2638"/>
      <c r="P22" s="2639">
        <f t="shared" si="9"/>
        <v>0</v>
      </c>
      <c r="R22" s="273">
        <f t="shared" si="5"/>
        <v>0</v>
      </c>
      <c r="S22" s="2303">
        <f t="shared" si="5"/>
        <v>0</v>
      </c>
    </row>
    <row r="23" spans="1:19">
      <c r="A23" s="138"/>
      <c r="B23" s="115" t="s">
        <v>226</v>
      </c>
      <c r="C23" s="139"/>
      <c r="D23" s="111">
        <f>ROUND($D$3*E23/$E$3,2)</f>
        <v>0</v>
      </c>
      <c r="E23" s="134">
        <f>SUM(F23:G23)</f>
        <v>0</v>
      </c>
      <c r="F23" s="140"/>
      <c r="G23" s="1370"/>
      <c r="H23" s="974">
        <f>ROUND($D$3*I23/$E$3,2)</f>
        <v>0</v>
      </c>
      <c r="I23" s="116">
        <f t="shared" si="7"/>
        <v>0</v>
      </c>
      <c r="J23" s="1982"/>
      <c r="K23" s="2635">
        <f t="shared" si="3"/>
        <v>0</v>
      </c>
      <c r="L23" s="273">
        <f t="shared" si="4"/>
        <v>0</v>
      </c>
      <c r="M23" s="2636">
        <f t="shared" si="8"/>
        <v>0</v>
      </c>
      <c r="N23" s="2637"/>
      <c r="O23" s="2638"/>
      <c r="P23" s="2639">
        <f t="shared" si="9"/>
        <v>0</v>
      </c>
      <c r="R23" s="273">
        <f t="shared" si="5"/>
        <v>0</v>
      </c>
      <c r="S23" s="2303">
        <f t="shared" si="5"/>
        <v>0</v>
      </c>
    </row>
    <row r="24" spans="1:19">
      <c r="A24" s="138"/>
      <c r="B24" s="115" t="s">
        <v>226</v>
      </c>
      <c r="C24" s="139"/>
      <c r="D24" s="111">
        <f>ROUND($D$3*E24/$E$3,2)</f>
        <v>0</v>
      </c>
      <c r="E24" s="134">
        <f>SUM(F24:G24)</f>
        <v>0</v>
      </c>
      <c r="F24" s="140"/>
      <c r="G24" s="1370"/>
      <c r="H24" s="974">
        <f>ROUND($D$3*I24/$E$3,2)</f>
        <v>0</v>
      </c>
      <c r="I24" s="116">
        <f t="shared" si="7"/>
        <v>0</v>
      </c>
      <c r="J24" s="1982"/>
      <c r="K24" s="2635">
        <f t="shared" si="3"/>
        <v>0</v>
      </c>
      <c r="L24" s="273">
        <f t="shared" si="4"/>
        <v>0</v>
      </c>
      <c r="M24" s="2636">
        <f t="shared" si="8"/>
        <v>0</v>
      </c>
      <c r="N24" s="2637"/>
      <c r="O24" s="2638"/>
      <c r="P24" s="2639">
        <f t="shared" si="9"/>
        <v>0</v>
      </c>
      <c r="R24" s="273">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2"/>
      <c r="K25" s="2635">
        <f t="shared" si="3"/>
        <v>0</v>
      </c>
      <c r="L25" s="273">
        <f t="shared" si="4"/>
        <v>0</v>
      </c>
      <c r="M25" s="2636">
        <f t="shared" si="8"/>
        <v>0</v>
      </c>
      <c r="N25" s="2637"/>
      <c r="O25" s="2638"/>
      <c r="P25" s="2639">
        <f t="shared" si="9"/>
        <v>0</v>
      </c>
      <c r="R25" s="273">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2"/>
      <c r="K26" s="2640">
        <f t="shared" si="3"/>
        <v>0</v>
      </c>
      <c r="L26" s="278">
        <f t="shared" si="4"/>
        <v>0</v>
      </c>
      <c r="M26" s="146">
        <f t="shared" si="8"/>
        <v>0</v>
      </c>
      <c r="N26" s="2641"/>
      <c r="O26" s="2642"/>
      <c r="P26" s="2643">
        <f t="shared" si="9"/>
        <v>0</v>
      </c>
      <c r="R26" s="273">
        <f t="shared" si="5"/>
        <v>0</v>
      </c>
      <c r="S26" s="2303">
        <f t="shared" si="5"/>
        <v>0</v>
      </c>
    </row>
    <row r="27" spans="1:19" ht="15.75" thickBot="1">
      <c r="A27" s="138"/>
      <c r="B27" s="111"/>
      <c r="C27" s="127" t="s">
        <v>215</v>
      </c>
      <c r="D27" s="134">
        <f>SUM(D19:D26)</f>
        <v>184048</v>
      </c>
      <c r="E27" s="143">
        <f>IF(SUM(E19:E26)='数据-基础表'!BA5,SUM(E19:E26),IF(F27="地上面积有误","面积有误","地下面积有误"))</f>
        <v>220857.60000000001</v>
      </c>
      <c r="F27" s="134">
        <f>IF(SUM(F19:F26)=E8,SUM(F19:F26),"地上面积有误")</f>
        <v>220857.60000000001</v>
      </c>
      <c r="G27" s="112">
        <f>SUM(G19:G26)</f>
        <v>0</v>
      </c>
      <c r="H27" s="975">
        <f>SUM(H19:H26)</f>
        <v>0</v>
      </c>
      <c r="I27" s="976">
        <f>SUM(I19:I26)</f>
        <v>0</v>
      </c>
      <c r="J27" s="1982"/>
      <c r="K27" s="2644">
        <f>SUM(K19:K26)</f>
        <v>0</v>
      </c>
      <c r="L27" s="2645">
        <f>SUM(L19:L26)</f>
        <v>0</v>
      </c>
      <c r="M27" s="2646">
        <f>SUM(M19:M26)</f>
        <v>0</v>
      </c>
      <c r="N27" s="2644">
        <f t="shared" ref="N27:O27" si="10">SUM(N19:N26)</f>
        <v>0</v>
      </c>
      <c r="O27" s="2645">
        <f t="shared" si="10"/>
        <v>0</v>
      </c>
      <c r="P27" s="2647">
        <f>SUM(P19:P26)</f>
        <v>0</v>
      </c>
      <c r="R27" s="2307">
        <f>IF(SUM(R19:R26)=$D$3,SUM(R19:R26),SUM(R19:R26)&amp;"误差"&amp;ROUND(SUM(R19:R26)-$D$3,2))</f>
        <v>184048</v>
      </c>
      <c r="S27" s="273">
        <f>IF(SUM(S19:S26)=$E$3,SUM(S19:S26),SUM(S19:S26)&amp;"误差"&amp;ROUND(SUM(S19:S26)-E3,2))</f>
        <v>220857.60000000001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5" t="s">
        <v>2328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1"/>
      <c r="B31" s="1372" t="s">
        <v>229</v>
      </c>
      <c r="C31" s="2332" t="s">
        <v>2330</v>
      </c>
      <c r="D31" s="1373">
        <f>D27+D30</f>
        <v>184048</v>
      </c>
      <c r="E31" s="1373">
        <f>E27+E30</f>
        <v>220857.60000000001</v>
      </c>
      <c r="F31" s="1374">
        <f>F27+F30</f>
        <v>220857.60000000001</v>
      </c>
      <c r="G31" s="1375">
        <f>G27+G30</f>
        <v>0</v>
      </c>
      <c r="H31" s="1982"/>
      <c r="I31" s="1982"/>
      <c r="J31" s="1982"/>
      <c r="K31" s="1982"/>
      <c r="L31" s="1982"/>
    </row>
    <row r="32" spans="1:19">
      <c r="A32" s="1982"/>
      <c r="B32" s="2365" t="s">
        <v>2329</v>
      </c>
      <c r="C32" s="267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B33" sqref="B33: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40">
        <f>项目基本情况!D3</f>
        <v>42969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7"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6"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2840</v>
      </c>
      <c r="O5" s="163" t="s">
        <v>246</v>
      </c>
      <c r="P5" s="165" t="s">
        <v>247</v>
      </c>
      <c r="Q5" s="166" t="s">
        <v>248</v>
      </c>
      <c r="R5" s="167" t="s">
        <v>249</v>
      </c>
      <c r="S5" s="2648" t="s">
        <v>2581</v>
      </c>
      <c r="T5" s="168" t="s">
        <v>250</v>
      </c>
      <c r="U5" s="169" t="s">
        <v>251</v>
      </c>
      <c r="V5" s="159" t="s">
        <v>252</v>
      </c>
      <c r="W5" s="159" t="s">
        <v>253</v>
      </c>
      <c r="X5" s="1816"/>
      <c r="Y5" s="170" t="s">
        <v>254</v>
      </c>
      <c r="Z5" s="171" t="s">
        <v>255</v>
      </c>
      <c r="AA5" s="159" t="s">
        <v>252</v>
      </c>
      <c r="AB5" s="159" t="s">
        <v>253</v>
      </c>
      <c r="AC5" s="1817"/>
      <c r="AD5" s="172" t="s">
        <v>254</v>
      </c>
      <c r="AE5" s="1" t="s">
        <v>872</v>
      </c>
      <c r="AF5" s="159" t="s">
        <v>256</v>
      </c>
      <c r="AG5" s="170" t="s">
        <v>257</v>
      </c>
      <c r="AH5" s="1817" t="s">
        <v>2331</v>
      </c>
      <c r="AI5" s="171" t="s">
        <v>2300</v>
      </c>
      <c r="AJ5" s="171" t="s">
        <v>258</v>
      </c>
      <c r="AK5" s="159" t="s">
        <v>259</v>
      </c>
      <c r="AL5" s="159" t="s">
        <v>260</v>
      </c>
      <c r="AM5" s="172" t="s">
        <v>261</v>
      </c>
      <c r="AN5" s="2418" t="s">
        <v>2380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4" t="str">
        <f>'数据-汇总表'!C19</f>
        <v>洋房</v>
      </c>
      <c r="B6" s="2339" t="str">
        <f>IF(A6=0,"","经营性")</f>
        <v>经营性</v>
      </c>
      <c r="C6" s="173" t="s">
        <v>925</v>
      </c>
      <c r="D6" s="2310">
        <f>SUMIF(项目基本情况!D$15:I$15,C6,项目基本情况!D$18:I$18)</f>
        <v>70</v>
      </c>
      <c r="E6" s="2311">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7">
        <v>4.4999999999999998E-2</v>
      </c>
      <c r="I6" s="3057">
        <v>5.5E-2</v>
      </c>
      <c r="J6" s="176">
        <v>8.5000000000000006E-2</v>
      </c>
      <c r="K6" s="179">
        <f>SUMIF('数据-汇总表'!C$19:C$33,'数据-取费表'!A6,'数据-汇总表'!E$19:E$33)</f>
        <v>53005.82</v>
      </c>
      <c r="L6" s="3230">
        <v>2000</v>
      </c>
      <c r="M6" s="177">
        <f t="shared" ref="M6:M14" si="0">ROUND(K6*L6/10000,0)</f>
        <v>10601</v>
      </c>
      <c r="N6" s="3059">
        <v>0</v>
      </c>
      <c r="O6" s="177">
        <f>IF($N$5="成新度","——",ROUND(M6*N6,0))</f>
        <v>0</v>
      </c>
      <c r="P6" s="178">
        <f>IF($N$5="成新度","——",M6-O6)</f>
        <v>10601</v>
      </c>
      <c r="Q6" s="3231">
        <v>0.2</v>
      </c>
      <c r="R6" s="179">
        <f>SUMIF('数据-汇总表'!C$19:C$33,A6,'数据-汇总表'!R$19:R$33)</f>
        <v>44171.519999999997</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2">
        <f ca="1">IF(AN6="",0,SUMIF(INDIRECT("'"&amp;AN6&amp;"'"&amp;"!E:E"),$AE$5,INDIRECT("'"&amp;AN6&amp;"'"&amp;"!F:F")))</f>
        <v>0</v>
      </c>
      <c r="AF6" s="141"/>
      <c r="AG6" s="1213">
        <f>IF(AF6="",0,AE6-AF6)</f>
        <v>0</v>
      </c>
      <c r="AH6" s="141"/>
      <c r="AI6" s="187"/>
      <c r="AJ6" s="188"/>
      <c r="AK6" s="189"/>
      <c r="AL6" s="190"/>
      <c r="AM6" s="3070"/>
      <c r="AN6" s="2419"/>
      <c r="AO6" s="1998"/>
      <c r="AP6" s="1204">
        <f>ROUND(1-1/(1+H6)^F6,3)</f>
        <v>0.94599999999999995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4" t="str">
        <f>'数据-汇总表'!C20</f>
        <v>商业</v>
      </c>
      <c r="B7" s="2339" t="str">
        <f t="shared" ref="B7:B13" si="1">IF(A7=0,"","经营性")</f>
        <v>经营性</v>
      </c>
      <c r="C7" s="173" t="s">
        <v>3160</v>
      </c>
      <c r="D7" s="2310">
        <f>SUMIF(项目基本情况!D$15:I$15,C7,项目基本情况!D$18:I$18)</f>
        <v>40</v>
      </c>
      <c r="E7" s="2311">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7">
        <v>0.05</v>
      </c>
      <c r="I7" s="3057">
        <v>0.06</v>
      </c>
      <c r="J7" s="176">
        <v>8.5000000000000006E-2</v>
      </c>
      <c r="K7" s="179">
        <f>SUMIF('数据-汇总表'!C$19:C$33,'数据-取费表'!A7,'数据-汇总表'!E$19:E$33)</f>
        <v>44171.520000000004</v>
      </c>
      <c r="L7" s="3058">
        <v>2200</v>
      </c>
      <c r="M7" s="177">
        <f t="shared" si="0"/>
        <v>9718</v>
      </c>
      <c r="N7" s="3059">
        <v>0</v>
      </c>
      <c r="O7" s="177">
        <f t="shared" ref="O7:O14" si="3">IF($N$5="成新度","——",ROUND(M7*N7,0))</f>
        <v>0</v>
      </c>
      <c r="P7" s="178">
        <f t="shared" ref="P7:P14" si="4">IF($N$5="成新度","——",M7-O7)</f>
        <v>9718</v>
      </c>
      <c r="Q7" s="3231">
        <v>0.15</v>
      </c>
      <c r="R7" s="179">
        <f>SUMIF('数据-汇总表'!C$19:C$33,A7,'数据-汇总表'!R$19:R$33)</f>
        <v>36809.599999999999</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3233">
        <v>2</v>
      </c>
      <c r="V7" s="181">
        <v>2.5000000000000001E-2</v>
      </c>
      <c r="W7" s="181">
        <v>0.15</v>
      </c>
      <c r="X7" s="2323"/>
      <c r="Y7" s="182">
        <v>1</v>
      </c>
      <c r="Z7" s="183"/>
      <c r="AA7" s="176"/>
      <c r="AB7" s="176"/>
      <c r="AC7" s="2326"/>
      <c r="AD7" s="184"/>
      <c r="AE7" s="972">
        <f t="shared" ref="AE7:AE13" ca="1" si="6">IF(AN7="",0,SUMIF(INDIRECT("'"&amp;AN7&amp;"'"&amp;"!E:E"),$AE$5,INDIRECT("'"&amp;AN7&amp;"'"&amp;"!F:F")))</f>
        <v>36.11</v>
      </c>
      <c r="AF7" s="141"/>
      <c r="AG7" s="1213">
        <f t="shared" ref="AG7:AG13" si="7">IF(AF7="",0,AE7-AF7)</f>
        <v>0</v>
      </c>
      <c r="AH7" s="141"/>
      <c r="AI7" s="187">
        <v>365</v>
      </c>
      <c r="AJ7" s="188"/>
      <c r="AK7" s="3234">
        <v>1.4999999999999999E-2</v>
      </c>
      <c r="AL7" s="3235">
        <v>1.5E-3</v>
      </c>
      <c r="AM7" s="3236">
        <v>1.4999999999999999E-2</v>
      </c>
      <c r="AN7" s="2419" t="s">
        <v>3438</v>
      </c>
      <c r="AO7" s="1998"/>
      <c r="AP7" s="1204">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4" t="str">
        <f>'数据-汇总表'!C21</f>
        <v>高层</v>
      </c>
      <c r="B8" s="2339" t="str">
        <f t="shared" si="1"/>
        <v>经营性</v>
      </c>
      <c r="C8" s="173" t="s">
        <v>925</v>
      </c>
      <c r="D8" s="2310">
        <f>SUMIF(项目基本情况!D$15:I$15,C8,项目基本情况!D$18:I$18)</f>
        <v>70</v>
      </c>
      <c r="E8" s="2311">
        <f>IF(B8="","",SUMIF(项目基本情况!D$15:I$15,C8,项目基本情况!D$17:I$17))</f>
        <v>67107</v>
      </c>
      <c r="F8" s="174">
        <f>SUMIF(项目基本情况!D$15:I$15,C8,项目基本情况!D$19:I$19)</f>
        <v>66.13</v>
      </c>
      <c r="G8" s="175">
        <f t="shared" si="2"/>
        <v>0.99099999999999999</v>
      </c>
      <c r="H8" s="3057">
        <v>4.4999999999999998E-2</v>
      </c>
      <c r="I8" s="3057">
        <v>5.5E-2</v>
      </c>
      <c r="J8" s="176">
        <v>8.5000000000000006E-2</v>
      </c>
      <c r="K8" s="179">
        <f>SUMIF('数据-汇总表'!C$19:C$33,'数据-取费表'!A8,'数据-汇总表'!E$19:E$33)</f>
        <v>123680.26000000001</v>
      </c>
      <c r="L8" s="3058">
        <v>2000</v>
      </c>
      <c r="M8" s="177">
        <f>ROUND(K8*L8/10000,0)</f>
        <v>24736</v>
      </c>
      <c r="N8" s="3059">
        <v>0</v>
      </c>
      <c r="O8" s="177">
        <f t="shared" si="3"/>
        <v>0</v>
      </c>
      <c r="P8" s="178">
        <f t="shared" si="4"/>
        <v>24736</v>
      </c>
      <c r="Q8" s="3231">
        <v>0.15</v>
      </c>
      <c r="R8" s="179">
        <f>SUMIF('数据-汇总表'!C$19:C$33,A8,'数据-汇总表'!R$19:R$33)</f>
        <v>103066.88</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2">
        <f t="shared" ca="1" si="6"/>
        <v>0</v>
      </c>
      <c r="AF8" s="141"/>
      <c r="AG8" s="1213">
        <f t="shared" si="7"/>
        <v>0</v>
      </c>
      <c r="AH8" s="141"/>
      <c r="AI8" s="187"/>
      <c r="AJ8" s="188"/>
      <c r="AK8" s="189"/>
      <c r="AL8" s="190"/>
      <c r="AM8" s="2417"/>
      <c r="AN8" s="2419"/>
      <c r="AO8" s="1998"/>
      <c r="AP8" s="1204">
        <f t="shared" si="8"/>
        <v>0.94599999999999995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4">
        <f>'数据-汇总表'!C22</f>
        <v>0</v>
      </c>
      <c r="B9" s="2339" t="str">
        <f t="shared" si="1"/>
        <v/>
      </c>
      <c r="C9" s="173"/>
      <c r="D9" s="2310">
        <f>SUMIF(项目基本情况!D$15:I$15,C9,项目基本情况!D$18:I$18)</f>
        <v>0</v>
      </c>
      <c r="E9" s="231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6" t="str">
        <f t="shared" si="5"/>
        <v>0</v>
      </c>
      <c r="U9" s="180"/>
      <c r="V9" s="181"/>
      <c r="W9" s="181"/>
      <c r="X9" s="2323"/>
      <c r="Y9" s="182"/>
      <c r="Z9" s="183"/>
      <c r="AA9" s="176"/>
      <c r="AB9" s="176"/>
      <c r="AC9" s="2326"/>
      <c r="AD9" s="184"/>
      <c r="AE9" s="972">
        <f t="shared" ca="1" si="6"/>
        <v>0</v>
      </c>
      <c r="AF9" s="141"/>
      <c r="AG9" s="1213">
        <f t="shared" si="7"/>
        <v>0</v>
      </c>
      <c r="AH9" s="141"/>
      <c r="AI9" s="187"/>
      <c r="AJ9" s="188"/>
      <c r="AK9" s="189"/>
      <c r="AL9" s="190"/>
      <c r="AM9" s="2417"/>
      <c r="AN9" s="241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2">
        <f t="shared" ca="1" si="6"/>
        <v>0</v>
      </c>
      <c r="AF10" s="141"/>
      <c r="AG10" s="1213">
        <f t="shared" si="7"/>
        <v>0</v>
      </c>
      <c r="AH10" s="141"/>
      <c r="AI10" s="187"/>
      <c r="AJ10" s="188"/>
      <c r="AK10" s="189"/>
      <c r="AL10" s="190"/>
      <c r="AM10" s="2417"/>
      <c r="AN10" s="241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2">
        <f t="shared" ca="1" si="6"/>
        <v>0</v>
      </c>
      <c r="AF11" s="141"/>
      <c r="AG11" s="1213">
        <f t="shared" si="7"/>
        <v>0</v>
      </c>
      <c r="AH11" s="141"/>
      <c r="AI11" s="187"/>
      <c r="AJ11" s="188"/>
      <c r="AK11" s="196"/>
      <c r="AL11" s="197"/>
      <c r="AM11" s="1815"/>
      <c r="AN11" s="241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2">
        <f t="shared" ca="1" si="6"/>
        <v>0</v>
      </c>
      <c r="AF12" s="141"/>
      <c r="AG12" s="1213">
        <f t="shared" si="7"/>
        <v>0</v>
      </c>
      <c r="AH12" s="141"/>
      <c r="AI12" s="187"/>
      <c r="AJ12" s="188"/>
      <c r="AK12" s="196"/>
      <c r="AL12" s="197"/>
      <c r="AM12" s="1815"/>
      <c r="AN12" s="241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2">
        <f t="shared" ca="1" si="6"/>
        <v>0</v>
      </c>
      <c r="AF13" s="141"/>
      <c r="AG13" s="1213">
        <f t="shared" si="7"/>
        <v>0</v>
      </c>
      <c r="AH13" s="141"/>
      <c r="AI13" s="187"/>
      <c r="AJ13" s="188"/>
      <c r="AK13" s="189"/>
      <c r="AL13" s="190"/>
      <c r="AM13" s="2417"/>
      <c r="AN13" s="241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5" t="s">
        <v>2322</v>
      </c>
      <c r="B14" s="2308" t="s">
        <v>1682</v>
      </c>
      <c r="C14" s="2309" t="s">
        <v>2322</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4"/>
      <c r="V14" s="2322"/>
      <c r="W14" s="2322"/>
      <c r="X14" s="2323"/>
      <c r="Y14" s="2324"/>
      <c r="Z14" s="136"/>
      <c r="AA14" s="2325"/>
      <c r="AB14" s="2325"/>
      <c r="AC14" s="2326"/>
      <c r="AD14" s="2323"/>
      <c r="AE14" s="972"/>
      <c r="AF14" s="2298"/>
      <c r="AG14" s="1213"/>
      <c r="AH14" s="2298"/>
      <c r="AI14" s="1571"/>
      <c r="AJ14" s="1571"/>
      <c r="AK14" s="2327"/>
      <c r="AL14" s="2328"/>
      <c r="AM14" s="2329"/>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4" t="s">
        <v>2324</v>
      </c>
      <c r="B15" s="2308" t="s">
        <v>1682</v>
      </c>
      <c r="C15" s="2309" t="s">
        <v>2323</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4"/>
      <c r="V15" s="2322"/>
      <c r="W15" s="2322"/>
      <c r="X15" s="2323"/>
      <c r="Y15" s="2324"/>
      <c r="Z15" s="136"/>
      <c r="AA15" s="2325"/>
      <c r="AB15" s="2325"/>
      <c r="AC15" s="2326"/>
      <c r="AD15" s="2323"/>
      <c r="AE15" s="972"/>
      <c r="AF15" s="2298"/>
      <c r="AG15" s="1213"/>
      <c r="AH15" s="2298"/>
      <c r="AI15" s="1571"/>
      <c r="AJ15" s="1571"/>
      <c r="AK15" s="2327"/>
      <c r="AL15" s="2328"/>
      <c r="AM15" s="2329"/>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0.98599999999999999</v>
      </c>
      <c r="H16" s="203">
        <f>ROUND(SUMPRODUCT(H6:H13,K6:K13)/SUMPRODUCT((H6:H13&gt;0)*(K6:K13)),3)</f>
        <v>4.5999999999999999E-2</v>
      </c>
      <c r="I16" s="204"/>
      <c r="J16" s="204"/>
      <c r="K16" s="205">
        <f>SUM(K6:K15)</f>
        <v>220857.60000000001</v>
      </c>
      <c r="L16" s="206">
        <f>ROUND(M16*10000/SUM(K6:K14),0)</f>
        <v>2040</v>
      </c>
      <c r="M16" s="206">
        <f>SUM(M6:M14)</f>
        <v>45055</v>
      </c>
      <c r="N16" s="207">
        <f>ROUND(SUMPRODUCT(M6:M14,N6:N14)/M16,3)</f>
        <v>0</v>
      </c>
      <c r="O16" s="206">
        <f>SUM(O6:O14)</f>
        <v>0</v>
      </c>
      <c r="P16" s="206">
        <f>SUM(P6:P14)</f>
        <v>45055</v>
      </c>
      <c r="Q16" s="208">
        <f>ROUND(SUMPRODUCT(Q6:Q13,K6:K13)/SUMPRODUCT((Q6:Q13&gt;0)*(K6:K13)),2)</f>
        <v>0.16</v>
      </c>
      <c r="R16" s="2313">
        <f>SUM(R6:R13)</f>
        <v>184048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0.92200000000000004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6" t="s">
        <v>2343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3232">
        <v>3</v>
      </c>
      <c r="C20" s="2366" t="s">
        <v>2342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2345</v>
      </c>
      <c r="B27" s="227">
        <f>(105+95+18)*0.8</f>
        <v>174.4</v>
      </c>
      <c r="C27" s="3105" t="s">
        <v>3446</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2346</v>
      </c>
      <c r="B28" s="229">
        <f>B27</f>
        <v>174.4</v>
      </c>
      <c r="C28" s="2368"/>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2344</v>
      </c>
      <c r="B29" s="232"/>
      <c r="C29" s="1552" t="s">
        <v>2347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4" t="s">
        <v>273</v>
      </c>
      <c r="B30" s="978">
        <v>200</v>
      </c>
      <c r="C30" s="2368"/>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9"/>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5" t="s">
        <v>275</v>
      </c>
      <c r="B32" s="3237">
        <v>100</v>
      </c>
      <c r="C32" s="2368"/>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3250">
        <v>0.03</v>
      </c>
      <c r="C33" s="2367" t="s">
        <v>2904</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3249">
        <v>0.05</v>
      </c>
      <c r="C34" s="2367" t="s">
        <v>2905</v>
      </c>
      <c r="D34" s="1991" t="s">
        <v>873</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7" t="s">
        <v>2906</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3">
        <v>1.4999999999999999E-2</v>
      </c>
      <c r="C36" s="2367" t="s">
        <v>2907</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3248">
        <v>0.02</v>
      </c>
      <c r="C37" s="2367" t="s">
        <v>2908</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3249">
        <v>0.02</v>
      </c>
      <c r="C38" s="2367" t="s">
        <v>2908</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6" t="s">
        <v>2464</v>
      </c>
      <c r="B39" s="801">
        <f ca="1">存贷款利率!C4</f>
        <v>1.4999999999999999E-2</v>
      </c>
      <c r="C39" s="2367"/>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6" t="s">
        <v>2465</v>
      </c>
      <c r="B40" s="2508">
        <f ca="1">存贷款利率!E2</f>
        <v>4.7500000000000001E-2</v>
      </c>
      <c r="C40" s="2367" t="s">
        <v>2348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6">
        <f>B42+B43</f>
        <v>5.6000000000000001E-2</v>
      </c>
      <c r="C41" s="2369"/>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38">
        <v>0.05</v>
      </c>
      <c r="C42" s="313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39">
        <f>B42*(B44+B45+B46)+B47</f>
        <v>6.000000000000001E-3</v>
      </c>
      <c r="C43" s="2369"/>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7" t="s">
        <v>285</v>
      </c>
      <c r="B44" s="240">
        <v>7.0000000000000007E-2</v>
      </c>
      <c r="C44" s="2367" t="s">
        <v>2909</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7" t="s">
        <v>286</v>
      </c>
      <c r="B45" s="238">
        <v>0.03</v>
      </c>
      <c r="C45" s="2369" t="s">
        <v>2910</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7" t="s">
        <v>287</v>
      </c>
      <c r="B46" s="238">
        <v>0.02</v>
      </c>
      <c r="C46" s="2369" t="s">
        <v>2911</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105" t="s">
        <v>2912</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0.04</v>
      </c>
      <c r="C48" s="3106" t="s">
        <v>2913</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5" t="s">
        <v>290</v>
      </c>
      <c r="B49" s="238">
        <v>5.0000000000000001E-4</v>
      </c>
      <c r="C49" s="3106" t="s">
        <v>2914</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8"/>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7">
        <v>0.12</v>
      </c>
      <c r="C51" s="2368"/>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4</v>
      </c>
      <c r="C52" s="2368"/>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49" t="s">
        <v>1099</v>
      </c>
      <c r="C53" s="3107" t="s">
        <v>2915</v>
      </c>
      <c r="D53" s="3108" t="s">
        <v>2916</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10" t="s">
        <v>2917</v>
      </c>
      <c r="B54" s="186">
        <v>4</v>
      </c>
      <c r="C54" s="1992">
        <v>30</v>
      </c>
      <c r="D54" s="310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10" t="s">
        <v>2918</v>
      </c>
      <c r="B55" s="186"/>
      <c r="C55" s="1992">
        <v>24</v>
      </c>
      <c r="D55" s="310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10" t="s">
        <v>2919</v>
      </c>
      <c r="B56" s="186"/>
      <c r="C56" s="1992">
        <v>18</v>
      </c>
      <c r="D56" s="310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10" t="s">
        <v>2920</v>
      </c>
      <c r="B57" s="186"/>
      <c r="C57" s="1992">
        <v>12</v>
      </c>
      <c r="D57" s="310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10" t="s">
        <v>2921</v>
      </c>
      <c r="B58" s="186"/>
      <c r="C58" s="1992">
        <v>3</v>
      </c>
      <c r="D58" s="310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10" t="s">
        <v>2922</v>
      </c>
      <c r="B59" s="186"/>
      <c r="C59" s="1992">
        <v>1.5</v>
      </c>
      <c r="D59" s="310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10" t="s">
        <v>2923</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10" t="s">
        <v>2924</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10" t="s">
        <v>2925</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11" t="s">
        <v>2926</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77" t="s">
        <v>1666</v>
      </c>
      <c r="B1" s="3378"/>
      <c r="C1" s="3378"/>
      <c r="D1" s="3378"/>
      <c r="E1" s="3378"/>
      <c r="F1" s="3378"/>
      <c r="G1" s="3378"/>
      <c r="H1" s="2000"/>
      <c r="I1" s="2001"/>
      <c r="J1" s="2002"/>
      <c r="K1" s="2000"/>
      <c r="L1" s="2001"/>
      <c r="M1" s="2002"/>
      <c r="N1" s="2000"/>
      <c r="O1" s="2001"/>
      <c r="P1" s="2002"/>
      <c r="Q1" s="2003"/>
      <c r="R1" s="2004"/>
    </row>
    <row r="2" spans="1:18" ht="14.25" thickBot="1">
      <c r="A2" s="1221"/>
      <c r="B2" s="1222"/>
      <c r="C2" s="1223" t="s">
        <v>1667</v>
      </c>
      <c r="D2" s="1224"/>
      <c r="E2" s="1225"/>
      <c r="F2" s="1226"/>
      <c r="G2" s="1223" t="s">
        <v>1668</v>
      </c>
      <c r="H2" s="2006"/>
      <c r="I2" s="2006"/>
      <c r="J2" s="2006"/>
      <c r="K2" s="2006"/>
      <c r="L2" s="2006"/>
      <c r="M2" s="2006"/>
      <c r="N2" s="2006"/>
      <c r="O2" s="2006"/>
      <c r="P2" s="2006"/>
      <c r="Q2" s="2006"/>
      <c r="R2" s="2006"/>
    </row>
    <row r="3" spans="1:18" ht="54">
      <c r="A3" s="1227" t="s">
        <v>1669</v>
      </c>
      <c r="B3" s="1228" t="s">
        <v>1656</v>
      </c>
      <c r="C3" s="3112" t="s">
        <v>2933</v>
      </c>
      <c r="D3" s="2007"/>
      <c r="E3" s="1229" t="s">
        <v>1669</v>
      </c>
      <c r="F3" s="1230" t="s">
        <v>1657</v>
      </c>
      <c r="G3" s="3116" t="s">
        <v>2932</v>
      </c>
      <c r="H3" s="2006"/>
      <c r="I3" s="2006"/>
      <c r="J3" s="2006"/>
      <c r="K3" s="2006"/>
      <c r="L3" s="2006"/>
      <c r="M3" s="2006"/>
      <c r="N3" s="2006"/>
      <c r="O3" s="2006"/>
      <c r="P3" s="2006"/>
      <c r="Q3" s="2006"/>
      <c r="R3" s="2006"/>
    </row>
    <row r="4" spans="1:18" ht="41.25">
      <c r="A4" s="1229"/>
      <c r="B4" s="1231" t="s">
        <v>1670</v>
      </c>
      <c r="C4" s="3113" t="s">
        <v>2934</v>
      </c>
      <c r="D4" s="2007"/>
      <c r="E4" s="1232"/>
      <c r="F4" s="1233" t="s">
        <v>1671</v>
      </c>
      <c r="G4" s="3114" t="s">
        <v>2929</v>
      </c>
      <c r="H4" s="2006"/>
      <c r="I4" s="2006"/>
      <c r="J4" s="2006"/>
      <c r="K4" s="2006"/>
      <c r="L4" s="2006"/>
      <c r="M4" s="2006"/>
      <c r="N4" s="2006"/>
      <c r="O4" s="2006"/>
      <c r="P4" s="2006"/>
      <c r="Q4" s="2006"/>
      <c r="R4" s="2006"/>
    </row>
    <row r="5" spans="1:18" ht="41.25">
      <c r="A5" s="1229"/>
      <c r="B5" s="1231" t="s">
        <v>1672</v>
      </c>
      <c r="C5" s="3113" t="s">
        <v>2935</v>
      </c>
      <c r="D5" s="2007"/>
      <c r="E5" s="1232"/>
      <c r="F5" s="1231" t="s">
        <v>2555</v>
      </c>
      <c r="G5" s="3114" t="s">
        <v>2930</v>
      </c>
      <c r="H5" s="2006"/>
      <c r="I5" s="2006"/>
      <c r="J5" s="2006"/>
      <c r="K5" s="2006"/>
      <c r="L5" s="2006"/>
      <c r="M5" s="2006"/>
      <c r="N5" s="2006"/>
      <c r="O5" s="2006"/>
      <c r="P5" s="2006"/>
      <c r="Q5" s="2006"/>
      <c r="R5" s="2006"/>
    </row>
    <row r="6" spans="1:18" ht="54">
      <c r="A6" s="1229"/>
      <c r="B6" s="1231" t="s">
        <v>1658</v>
      </c>
      <c r="C6" s="3114" t="s">
        <v>2929</v>
      </c>
      <c r="D6" s="2007"/>
      <c r="E6" s="1232"/>
      <c r="F6" s="1231" t="s">
        <v>2556</v>
      </c>
      <c r="G6" s="3114" t="s">
        <v>2927</v>
      </c>
      <c r="H6" s="2006"/>
      <c r="I6" s="2006"/>
      <c r="J6" s="2006"/>
      <c r="K6" s="2006"/>
      <c r="L6" s="2006"/>
      <c r="M6" s="2006"/>
      <c r="N6" s="2006"/>
      <c r="O6" s="2006"/>
      <c r="P6" s="2006"/>
      <c r="Q6" s="2006"/>
      <c r="R6" s="2006"/>
    </row>
    <row r="7" spans="1:18" ht="41.25" thickBot="1">
      <c r="A7" s="1229"/>
      <c r="B7" s="1231" t="s">
        <v>2555</v>
      </c>
      <c r="C7" s="3114" t="s">
        <v>2930</v>
      </c>
      <c r="D7" s="2008"/>
      <c r="E7" s="1234"/>
      <c r="F7" s="1235" t="s">
        <v>1673</v>
      </c>
      <c r="G7" s="3117" t="s">
        <v>2931</v>
      </c>
      <c r="H7" s="2006"/>
      <c r="I7" s="2006"/>
      <c r="J7" s="2006"/>
      <c r="K7" s="2006"/>
      <c r="L7" s="2006"/>
      <c r="M7" s="2006"/>
      <c r="N7" s="2006"/>
      <c r="O7" s="2006"/>
      <c r="P7" s="2006"/>
      <c r="Q7" s="2006"/>
      <c r="R7" s="2006"/>
    </row>
    <row r="8" spans="1:18" ht="27">
      <c r="A8" s="1229"/>
      <c r="B8" s="1231" t="s">
        <v>2556</v>
      </c>
      <c r="C8" s="3114" t="s">
        <v>2927</v>
      </c>
      <c r="D8" s="2008"/>
      <c r="E8" s="2008"/>
      <c r="F8" s="1553"/>
      <c r="G8" s="1553"/>
      <c r="H8" s="2006"/>
      <c r="I8" s="2006"/>
      <c r="J8" s="2006"/>
      <c r="K8" s="2006"/>
      <c r="L8" s="2006"/>
      <c r="M8" s="2006"/>
      <c r="N8" s="2006"/>
      <c r="O8" s="2006"/>
      <c r="P8" s="2006"/>
      <c r="Q8" s="2006"/>
      <c r="R8" s="2006"/>
    </row>
    <row r="9" spans="1:18" ht="40.5">
      <c r="A9" s="1229"/>
      <c r="B9" s="1231" t="s">
        <v>1659</v>
      </c>
      <c r="C9" s="3113" t="s">
        <v>2928</v>
      </c>
      <c r="D9" s="2007"/>
      <c r="E9" s="2008"/>
      <c r="F9" s="1553"/>
      <c r="G9" s="1553"/>
      <c r="H9" s="2006"/>
      <c r="I9" s="2006"/>
      <c r="J9" s="2006"/>
      <c r="K9" s="2006"/>
      <c r="L9" s="2006"/>
      <c r="M9" s="2006"/>
      <c r="N9" s="2006"/>
      <c r="O9" s="2006"/>
      <c r="P9" s="2006"/>
      <c r="Q9" s="2006"/>
      <c r="R9" s="2006"/>
    </row>
    <row r="10" spans="1:18" s="2014" customFormat="1" ht="15" thickBot="1">
      <c r="A10" s="1236"/>
      <c r="B10" s="1237" t="s">
        <v>1674</v>
      </c>
      <c r="C10" s="3115"/>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5"/>
      <c r="E12" s="2007"/>
      <c r="F12" s="2008"/>
      <c r="G12" s="2010"/>
      <c r="H12" s="2015"/>
      <c r="I12" s="2016"/>
      <c r="J12" s="2015"/>
      <c r="K12" s="2015"/>
      <c r="L12" s="2017"/>
      <c r="M12" s="2015"/>
      <c r="N12" s="2018"/>
      <c r="O12" s="2019"/>
      <c r="P12" s="2020"/>
      <c r="Q12" s="2018"/>
      <c r="R12" s="2004"/>
    </row>
    <row r="13" spans="1:18" ht="19.5" thickBot="1">
      <c r="A13" s="2604" t="s">
        <v>1675</v>
      </c>
      <c r="B13" s="2605"/>
      <c r="C13" s="2605"/>
      <c r="D13" s="1224"/>
      <c r="E13" s="2605"/>
      <c r="F13" s="2605"/>
      <c r="G13" s="2605"/>
    </row>
    <row r="14" spans="1:18" ht="14.25" thickBot="1">
      <c r="A14" s="1238"/>
      <c r="B14" s="1239"/>
      <c r="C14" s="1240" t="s">
        <v>1667</v>
      </c>
      <c r="D14" s="2007"/>
      <c r="E14" s="1241"/>
      <c r="F14" s="1241"/>
      <c r="G14" s="1223" t="s">
        <v>1668</v>
      </c>
    </row>
    <row r="15" spans="1:18" ht="54">
      <c r="A15" s="2615" t="s">
        <v>1660</v>
      </c>
      <c r="B15" s="1242" t="s">
        <v>1656</v>
      </c>
      <c r="C15" s="1243" t="str">
        <f>C3</f>
        <v>估价对象周边居住用地比例、居住小区规模和社区发展完善程度，综合评价居住社区成熟度一般</v>
      </c>
      <c r="D15" s="2007"/>
      <c r="E15" s="2612" t="s">
        <v>1661</v>
      </c>
      <c r="F15" s="1242" t="s">
        <v>1676</v>
      </c>
      <c r="G15" s="1244" t="str">
        <f>G3</f>
        <v>估价对象位于XX开发区，园区建设成熟度XX，产业集聚程度XX</v>
      </c>
    </row>
    <row r="16" spans="1:18" ht="40.5">
      <c r="A16" s="2616"/>
      <c r="B16" s="1245" t="s">
        <v>1670</v>
      </c>
      <c r="C16" s="1246" t="str">
        <f>C4</f>
        <v>估价对象位于XX商圈，周边商业氛围成熟，人流量大，商业繁华度好</v>
      </c>
      <c r="D16" s="2007"/>
      <c r="E16" s="2613"/>
      <c r="F16" s="1247" t="s">
        <v>1671</v>
      </c>
      <c r="G16" s="1005" t="str">
        <f>G4</f>
        <v>估价对象周边道路状况、公共交通通达情况、停车便捷程度，综合评价交通便捷度较好</v>
      </c>
    </row>
    <row r="17" spans="1:7" ht="40.5">
      <c r="A17" s="2616"/>
      <c r="B17" s="1245" t="s">
        <v>1672</v>
      </c>
      <c r="C17" s="1246" t="str">
        <f>C5</f>
        <v>估价对象位于XX商圈，周边办公楼项目较多，入驻率高，办公集聚程度较好</v>
      </c>
      <c r="D17" s="2008"/>
      <c r="E17" s="2613"/>
      <c r="F17" s="1247" t="s">
        <v>1677</v>
      </c>
      <c r="G17" s="2825"/>
    </row>
    <row r="18" spans="1:7" ht="54">
      <c r="A18" s="2616"/>
      <c r="B18" s="1247" t="s">
        <v>1658</v>
      </c>
      <c r="C18" s="1005" t="str">
        <f>C6</f>
        <v>估价对象周边道路状况、公共交通通达情况、停车便捷程度，综合评价交通便捷度较好</v>
      </c>
      <c r="D18" s="2008"/>
      <c r="E18" s="2613"/>
      <c r="F18" s="1247" t="s">
        <v>1673</v>
      </c>
      <c r="G18" s="1005" t="str">
        <f>G7</f>
        <v>该园区内是否有污染型企业，绿化情况，卫生条件，整体环境状况判断</v>
      </c>
    </row>
    <row r="19" spans="1:7" ht="27">
      <c r="A19" s="2616"/>
      <c r="B19" s="1247" t="s">
        <v>1662</v>
      </c>
      <c r="C19" s="2825"/>
      <c r="D19" s="2007"/>
      <c r="E19" s="2613"/>
      <c r="F19" s="1231" t="s">
        <v>2555</v>
      </c>
      <c r="G19" s="1005" t="str">
        <f>G5</f>
        <v>估价对象所在区域公共配套设施齐备情况</v>
      </c>
    </row>
    <row r="20" spans="1:7" ht="40.5">
      <c r="A20" s="2616"/>
      <c r="B20" s="1247" t="s">
        <v>1663</v>
      </c>
      <c r="C20" s="1246" t="str">
        <f>C9</f>
        <v>区域自然环境：；人文环境；综合评价环境状况一般</v>
      </c>
      <c r="D20" s="2008"/>
      <c r="E20" s="2613"/>
      <c r="F20" s="1231" t="s">
        <v>2556</v>
      </c>
      <c r="G20" s="1005" t="str">
        <f>G6</f>
        <v>估价对象所在区域基础设施水平</v>
      </c>
    </row>
    <row r="21" spans="1:7" ht="27">
      <c r="A21" s="2616"/>
      <c r="B21" s="1231" t="s">
        <v>2555</v>
      </c>
      <c r="C21" s="1005" t="str">
        <f>C7</f>
        <v>估价对象所在区域公共配套设施齐备情况</v>
      </c>
      <c r="D21" s="2007"/>
      <c r="E21" s="2613"/>
      <c r="F21" s="1247" t="s">
        <v>1664</v>
      </c>
      <c r="G21" s="3118"/>
    </row>
    <row r="22" spans="1:7" ht="27">
      <c r="A22" s="2616"/>
      <c r="B22" s="1231" t="s">
        <v>2556</v>
      </c>
      <c r="C22" s="1005" t="str">
        <f>C8</f>
        <v>估价对象所在区域基础设施水平</v>
      </c>
      <c r="D22" s="2007"/>
      <c r="E22" s="2613"/>
      <c r="F22" s="1247" t="s">
        <v>1674</v>
      </c>
      <c r="G22" s="2825"/>
    </row>
    <row r="23" spans="1:7" ht="15" thickBot="1">
      <c r="A23" s="2616"/>
      <c r="B23" s="1247" t="s">
        <v>1664</v>
      </c>
      <c r="C23" s="3118"/>
      <c r="E23" s="2614"/>
      <c r="F23" s="1248" t="s">
        <v>1678</v>
      </c>
      <c r="G23" s="3119"/>
    </row>
    <row r="24" spans="1:7" ht="14.25" thickBot="1">
      <c r="A24" s="2617"/>
      <c r="B24" s="1248" t="s">
        <v>1665</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6" t="s">
        <v>2856</v>
      </c>
      <c r="B1" s="3076">
        <f>SUM(B14:B23)</f>
        <v>220857.60000000001</v>
      </c>
      <c r="C1" s="3077"/>
      <c r="D1" s="3077"/>
      <c r="E1" s="3077"/>
      <c r="F1" s="3077"/>
    </row>
    <row r="2" spans="1:9" ht="16.5">
      <c r="A2" s="3076" t="s">
        <v>2857</v>
      </c>
      <c r="B2" s="3076">
        <f>SUM(C14:C23)</f>
        <v>184048</v>
      </c>
      <c r="C2" s="3077"/>
      <c r="D2" s="3077"/>
      <c r="E2" s="3077"/>
      <c r="F2" s="3077"/>
    </row>
    <row r="3" spans="1:9" ht="16.5">
      <c r="A3" s="3076" t="s">
        <v>2858</v>
      </c>
      <c r="B3" s="3078">
        <f>项目基本情况!D3</f>
        <v>42969</v>
      </c>
      <c r="C3" s="3077"/>
      <c r="D3" s="3077"/>
      <c r="E3" s="3077"/>
      <c r="F3" s="3077"/>
    </row>
    <row r="4" spans="1:9" ht="33">
      <c r="A4" s="3076" t="s">
        <v>2859</v>
      </c>
      <c r="B4" s="3076" t="s">
        <v>2860</v>
      </c>
      <c r="C4" s="3076" t="s">
        <v>2861</v>
      </c>
      <c r="D4" s="3076" t="s">
        <v>2862</v>
      </c>
      <c r="E4" s="3077"/>
      <c r="F4" s="3077"/>
    </row>
    <row r="5" spans="1:9" ht="16.5">
      <c r="A5" s="3076" t="s">
        <v>2863</v>
      </c>
      <c r="B5" s="3076">
        <f ca="1">SUM(D14:D23)</f>
        <v>40284</v>
      </c>
      <c r="C5" s="3076">
        <f ca="1">ROUND(B5*10000/$B$1,0)</f>
        <v>1824</v>
      </c>
      <c r="D5" s="3076">
        <f ca="1">ROUND(B5*10000/$B$2,0)</f>
        <v>2189</v>
      </c>
      <c r="E5" s="3077"/>
      <c r="F5" s="3077"/>
    </row>
    <row r="6" spans="1:9" ht="16.5">
      <c r="A6" s="3076" t="s">
        <v>2864</v>
      </c>
      <c r="B6" s="3076">
        <f ca="1">SUM(G14:G23)</f>
        <v>40284</v>
      </c>
      <c r="C6" s="3076">
        <f t="shared" ref="C6:C8" ca="1" si="0">ROUND(B6*10000/$B$1,0)</f>
        <v>1824</v>
      </c>
      <c r="D6" s="3076">
        <f t="shared" ref="D6:D8" ca="1" si="1">ROUND(B6*10000/$B$2,0)</f>
        <v>2189</v>
      </c>
      <c r="E6" s="3077"/>
      <c r="F6" s="3077"/>
    </row>
    <row r="7" spans="1:9" ht="16.5">
      <c r="A7" s="3076" t="s">
        <v>2865</v>
      </c>
      <c r="B7" s="3076">
        <f>SUM(H14:H23)</f>
        <v>0</v>
      </c>
      <c r="C7" s="3076">
        <f t="shared" si="0"/>
        <v>0</v>
      </c>
      <c r="D7" s="3076">
        <f t="shared" si="1"/>
        <v>0</v>
      </c>
      <c r="E7" s="3077"/>
      <c r="F7" s="3077"/>
    </row>
    <row r="8" spans="1:9" ht="16.5">
      <c r="A8" s="3076" t="s">
        <v>2866</v>
      </c>
      <c r="B8" s="3076">
        <f>SUM(I14:I23)</f>
        <v>0</v>
      </c>
      <c r="C8" s="3076">
        <f t="shared" si="0"/>
        <v>0</v>
      </c>
      <c r="D8" s="3076">
        <f t="shared" si="1"/>
        <v>0</v>
      </c>
      <c r="E8" s="3077"/>
      <c r="F8" s="3077"/>
    </row>
    <row r="9" spans="1:9" ht="16.5">
      <c r="A9" s="3076" t="s">
        <v>2867</v>
      </c>
      <c r="B9" s="3079"/>
      <c r="C9" s="3077"/>
      <c r="D9" s="3077"/>
      <c r="E9" s="3077"/>
      <c r="F9" s="3077"/>
    </row>
    <row r="10" spans="1:9" ht="16.5">
      <c r="A10" s="3076" t="s">
        <v>2868</v>
      </c>
      <c r="B10" s="3079"/>
      <c r="C10" s="3077"/>
      <c r="D10" s="3077"/>
      <c r="E10" s="3077"/>
      <c r="F10" s="3077"/>
    </row>
    <row r="11" spans="1:9" ht="16.5">
      <c r="A11" s="3076" t="s">
        <v>2885</v>
      </c>
      <c r="B11" s="3079"/>
      <c r="C11" s="3077"/>
      <c r="D11" s="3077"/>
      <c r="E11" s="3077"/>
      <c r="F11" s="3077"/>
    </row>
    <row r="12" spans="1:9" ht="16.5">
      <c r="A12" s="3077"/>
      <c r="B12" s="3077"/>
      <c r="C12" s="3077"/>
      <c r="D12" s="3077"/>
      <c r="E12" s="3077"/>
      <c r="F12" s="3077"/>
    </row>
    <row r="13" spans="1:9" ht="33">
      <c r="A13" s="3082" t="s">
        <v>2884</v>
      </c>
      <c r="B13" s="3080" t="s">
        <v>2856</v>
      </c>
      <c r="C13" s="3080" t="s">
        <v>2857</v>
      </c>
      <c r="D13" s="3080" t="s">
        <v>2869</v>
      </c>
      <c r="E13" s="3076" t="s">
        <v>2883</v>
      </c>
      <c r="F13" s="3076" t="s">
        <v>2862</v>
      </c>
      <c r="G13" s="3080" t="s">
        <v>2870</v>
      </c>
      <c r="H13" s="3080" t="s">
        <v>2871</v>
      </c>
      <c r="I13" s="3080" t="s">
        <v>2872</v>
      </c>
    </row>
    <row r="14" spans="1:9" ht="16.5">
      <c r="A14" s="3083" t="s">
        <v>2882</v>
      </c>
      <c r="B14" s="3080">
        <f>'数据-汇总表'!E3</f>
        <v>220857.60000000001</v>
      </c>
      <c r="C14" s="3080">
        <f>'数据-汇总表'!D3</f>
        <v>184048</v>
      </c>
      <c r="D14" s="3080">
        <f ca="1">结果表!C42</f>
        <v>40284</v>
      </c>
      <c r="E14" s="3080">
        <f ca="1">ROUND(D14*10000/B14,0)</f>
        <v>1824</v>
      </c>
      <c r="F14" s="3080">
        <f ca="1">ROUND(D14*10000/C14,0)</f>
        <v>2189</v>
      </c>
      <c r="G14" s="3080">
        <f ca="1">结果表!C44</f>
        <v>40284</v>
      </c>
      <c r="H14" s="3080" t="str">
        <f>结果表!C45</f>
        <v>——</v>
      </c>
      <c r="I14" s="3080" t="str">
        <f>结果表!C46</f>
        <v>——</v>
      </c>
    </row>
    <row r="15" spans="1:9" ht="16.5">
      <c r="A15" s="3083" t="s">
        <v>2873</v>
      </c>
      <c r="B15" s="3084"/>
      <c r="C15" s="3084"/>
      <c r="D15" s="3084"/>
      <c r="E15" s="3080" t="e">
        <f t="shared" ref="E15:E23" si="2">ROUND(D15*10000/B15,0)</f>
        <v>#DIV/0!</v>
      </c>
      <c r="F15" s="3080" t="e">
        <f t="shared" ref="F15:F23" si="3">ROUND(D15*10000/C15,0)</f>
        <v>#DIV/0!</v>
      </c>
      <c r="G15" s="3081"/>
      <c r="H15" s="3081"/>
      <c r="I15" s="3084"/>
    </row>
    <row r="16" spans="1:9" ht="16.5">
      <c r="A16" s="3083" t="s">
        <v>2874</v>
      </c>
      <c r="B16" s="3084"/>
      <c r="C16" s="3084"/>
      <c r="D16" s="3084"/>
      <c r="E16" s="3080" t="e">
        <f t="shared" si="2"/>
        <v>#DIV/0!</v>
      </c>
      <c r="F16" s="3080" t="e">
        <f t="shared" si="3"/>
        <v>#DIV/0!</v>
      </c>
      <c r="G16" s="3081"/>
      <c r="H16" s="3081"/>
      <c r="I16" s="3084"/>
    </row>
    <row r="17" spans="1:9" ht="16.5">
      <c r="A17" s="3083" t="s">
        <v>2875</v>
      </c>
      <c r="B17" s="3084"/>
      <c r="C17" s="3084"/>
      <c r="D17" s="3084"/>
      <c r="E17" s="3080" t="e">
        <f t="shared" si="2"/>
        <v>#DIV/0!</v>
      </c>
      <c r="F17" s="3080" t="e">
        <f t="shared" si="3"/>
        <v>#DIV/0!</v>
      </c>
      <c r="G17" s="3081"/>
      <c r="H17" s="3081"/>
      <c r="I17" s="3084"/>
    </row>
    <row r="18" spans="1:9" ht="16.5">
      <c r="A18" s="3083" t="s">
        <v>2876</v>
      </c>
      <c r="B18" s="3084"/>
      <c r="C18" s="3084"/>
      <c r="D18" s="3084"/>
      <c r="E18" s="3080" t="e">
        <f t="shared" si="2"/>
        <v>#DIV/0!</v>
      </c>
      <c r="F18" s="3080" t="e">
        <f t="shared" si="3"/>
        <v>#DIV/0!</v>
      </c>
      <c r="G18" s="3084"/>
      <c r="H18" s="3084"/>
      <c r="I18" s="3084"/>
    </row>
    <row r="19" spans="1:9" ht="16.5">
      <c r="A19" s="3083" t="s">
        <v>2877</v>
      </c>
      <c r="B19" s="3084"/>
      <c r="C19" s="3084"/>
      <c r="D19" s="3084"/>
      <c r="E19" s="3080" t="e">
        <f t="shared" si="2"/>
        <v>#DIV/0!</v>
      </c>
      <c r="F19" s="3080" t="e">
        <f t="shared" si="3"/>
        <v>#DIV/0!</v>
      </c>
      <c r="G19" s="3084"/>
      <c r="H19" s="3084"/>
      <c r="I19" s="3084"/>
    </row>
    <row r="20" spans="1:9" ht="16.5">
      <c r="A20" s="3083" t="s">
        <v>2878</v>
      </c>
      <c r="B20" s="3084"/>
      <c r="C20" s="3084"/>
      <c r="D20" s="3084"/>
      <c r="E20" s="3080" t="e">
        <f t="shared" si="2"/>
        <v>#DIV/0!</v>
      </c>
      <c r="F20" s="3080" t="e">
        <f t="shared" si="3"/>
        <v>#DIV/0!</v>
      </c>
      <c r="G20" s="3084"/>
      <c r="H20" s="3084"/>
      <c r="I20" s="3084"/>
    </row>
    <row r="21" spans="1:9" ht="16.5">
      <c r="A21" s="3083" t="s">
        <v>2879</v>
      </c>
      <c r="B21" s="3084"/>
      <c r="C21" s="3084"/>
      <c r="D21" s="3084"/>
      <c r="E21" s="3080" t="e">
        <f t="shared" si="2"/>
        <v>#DIV/0!</v>
      </c>
      <c r="F21" s="3080" t="e">
        <f t="shared" si="3"/>
        <v>#DIV/0!</v>
      </c>
      <c r="G21" s="3084"/>
      <c r="H21" s="3084"/>
      <c r="I21" s="3084"/>
    </row>
    <row r="22" spans="1:9" ht="16.5">
      <c r="A22" s="3083" t="s">
        <v>2880</v>
      </c>
      <c r="B22" s="3084"/>
      <c r="C22" s="3084"/>
      <c r="D22" s="3084"/>
      <c r="E22" s="3080" t="e">
        <f t="shared" si="2"/>
        <v>#DIV/0!</v>
      </c>
      <c r="F22" s="3080" t="e">
        <f t="shared" si="3"/>
        <v>#DIV/0!</v>
      </c>
      <c r="G22" s="3084"/>
      <c r="H22" s="3084"/>
      <c r="I22" s="3084"/>
    </row>
    <row r="23" spans="1:9" ht="16.5">
      <c r="A23" s="3083" t="s">
        <v>2881</v>
      </c>
      <c r="B23" s="3084"/>
      <c r="C23" s="3084"/>
      <c r="D23" s="3084"/>
      <c r="E23" s="3076" t="e">
        <f t="shared" si="2"/>
        <v>#DIV/0!</v>
      </c>
      <c r="F23" s="3076" t="e">
        <f t="shared" si="3"/>
        <v>#DIV/0!</v>
      </c>
      <c r="G23" s="3084"/>
      <c r="H23" s="3084"/>
      <c r="I23" s="3084"/>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4" zoomScaleNormal="100" zoomScaleSheetLayoutView="100" zoomScalePageLayoutView="80" workbookViewId="0">
      <selection activeCell="K11" sqref="K1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0"/>
  </cols>
  <sheetData>
    <row r="1" spans="1:22" ht="21.75" customHeight="1" thickBot="1">
      <c r="A1" s="1774" t="s">
        <v>2063</v>
      </c>
      <c r="B1" s="1775"/>
      <c r="C1" s="1803" t="s">
        <v>2064</v>
      </c>
      <c r="D1" s="1804"/>
      <c r="E1" s="1803" t="s">
        <v>2065</v>
      </c>
      <c r="F1" s="1805"/>
      <c r="G1" s="312"/>
      <c r="H1" s="312"/>
      <c r="I1" s="312"/>
      <c r="J1" s="2027"/>
      <c r="K1" s="2027"/>
      <c r="L1" s="2027"/>
      <c r="M1" s="2027"/>
      <c r="N1" s="2027"/>
      <c r="O1" s="2027"/>
      <c r="P1" s="2027"/>
      <c r="Q1" s="2027"/>
      <c r="R1" s="2027"/>
      <c r="S1" s="2027"/>
      <c r="T1" s="2027"/>
      <c r="U1" s="2027"/>
      <c r="V1" s="2027"/>
    </row>
    <row r="2" spans="1:22" ht="21.75" customHeight="1" thickBot="1">
      <c r="A2" s="3415" t="str">
        <f>项目基本情况!K2</f>
        <v>山东省青岛市即墨市出让国有建设用地使用权</v>
      </c>
      <c r="B2" s="3416"/>
      <c r="C2" s="3417"/>
      <c r="D2" s="3417"/>
      <c r="E2" s="3417"/>
      <c r="F2" s="3417"/>
      <c r="G2" s="3416"/>
      <c r="H2" s="3416"/>
      <c r="I2" s="3418"/>
      <c r="J2" s="2028"/>
      <c r="K2" s="2027"/>
      <c r="L2" s="2027"/>
      <c r="M2" s="2027"/>
      <c r="N2" s="2027"/>
      <c r="O2" s="2027"/>
      <c r="P2" s="2027"/>
      <c r="Q2" s="2027"/>
      <c r="R2" s="2027"/>
      <c r="S2" s="2027"/>
      <c r="T2" s="2027"/>
      <c r="U2" s="2027"/>
      <c r="V2" s="2027"/>
    </row>
    <row r="3" spans="1:22" ht="15" thickBot="1">
      <c r="A3" s="3408" t="s">
        <v>298</v>
      </c>
      <c r="B3" s="3409"/>
      <c r="C3" s="3409"/>
      <c r="D3" s="3409"/>
      <c r="E3" s="3409"/>
      <c r="F3" s="3409"/>
      <c r="G3" s="3409"/>
      <c r="H3" s="3409"/>
      <c r="I3" s="3409"/>
      <c r="J3" s="2028"/>
      <c r="K3" s="2027"/>
      <c r="L3" s="2027"/>
      <c r="M3" s="2027"/>
      <c r="N3" s="2027"/>
      <c r="O3" s="2027"/>
      <c r="P3" s="2027"/>
      <c r="Q3" s="2027"/>
      <c r="R3" s="2027"/>
      <c r="S3" s="2027"/>
      <c r="T3" s="2027"/>
      <c r="U3" s="2027"/>
      <c r="V3" s="2027"/>
    </row>
    <row r="4" spans="1:22" ht="15" thickBot="1">
      <c r="A4" s="256" t="s">
        <v>299</v>
      </c>
      <c r="B4" s="257" t="s">
        <v>300</v>
      </c>
      <c r="C4" s="258" t="s">
        <v>3440</v>
      </c>
      <c r="D4" s="258" t="s">
        <v>3441</v>
      </c>
      <c r="E4" s="3380" t="s">
        <v>301</v>
      </c>
      <c r="F4" s="3381"/>
      <c r="G4" s="3381"/>
      <c r="H4" s="3381"/>
      <c r="I4" s="3410"/>
      <c r="J4" s="2028"/>
      <c r="K4" s="3208"/>
      <c r="L4" s="3205" t="str">
        <f>IF(ISNUMBER(FIND("比较法",C4)),"比较法",IF(ISNUMBER(FIND("成本法",C4)),"成本法",IF(ISNUMBER(FIND("剩余法",C4)),"剩余法",IF(ISNUMBER(FIND("收益法",C4)),"收益法","基准地价系数修正法"))))</f>
        <v>比较法</v>
      </c>
      <c r="M4" s="3206"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79" t="s">
        <v>302</v>
      </c>
      <c r="B5" s="3405">
        <v>25</v>
      </c>
      <c r="C5" s="3403"/>
      <c r="D5" s="3407"/>
      <c r="E5" s="259" t="s">
        <v>303</v>
      </c>
      <c r="F5" s="260"/>
      <c r="G5" s="260"/>
      <c r="H5" s="260"/>
      <c r="I5" s="261"/>
      <c r="J5" s="2028"/>
      <c r="K5" s="3209" t="str">
        <f>B19</f>
        <v>总价</v>
      </c>
      <c r="L5" s="3210">
        <f>M18</f>
        <v>17414</v>
      </c>
      <c r="M5" s="3211">
        <f ca="1">D19</f>
        <v>86764</v>
      </c>
      <c r="N5" s="2027"/>
      <c r="O5" s="2027"/>
      <c r="P5" s="2027"/>
      <c r="Q5" s="2027"/>
      <c r="R5" s="2027"/>
      <c r="S5" s="2027"/>
      <c r="T5" s="2027"/>
      <c r="U5" s="2027"/>
      <c r="V5" s="2027"/>
    </row>
    <row r="6" spans="1:22" ht="14.25">
      <c r="A6" s="3379"/>
      <c r="B6" s="3405"/>
      <c r="C6" s="3406"/>
      <c r="D6" s="3407"/>
      <c r="E6" s="259" t="s">
        <v>304</v>
      </c>
      <c r="F6" s="260"/>
      <c r="G6" s="260"/>
      <c r="H6" s="260"/>
      <c r="I6" s="261"/>
      <c r="J6" s="2028"/>
      <c r="K6" s="3212" t="str">
        <f>B20</f>
        <v>楼面地价</v>
      </c>
      <c r="L6" s="3213">
        <f>ROUND(L5/'数据-汇总表'!E3*10000,0)</f>
        <v>788</v>
      </c>
      <c r="M6" s="3214">
        <f ca="1">D20</f>
        <v>3929</v>
      </c>
      <c r="N6" s="2027"/>
      <c r="O6" s="2027"/>
      <c r="P6" s="2027"/>
      <c r="Q6" s="2027"/>
      <c r="R6" s="2027"/>
      <c r="S6" s="2027"/>
      <c r="T6" s="2027"/>
      <c r="U6" s="2027"/>
      <c r="V6" s="2027"/>
    </row>
    <row r="7" spans="1:22" ht="14.25">
      <c r="A7" s="3379"/>
      <c r="B7" s="3405"/>
      <c r="C7" s="3404"/>
      <c r="D7" s="3407"/>
      <c r="E7" s="259" t="s">
        <v>305</v>
      </c>
      <c r="F7" s="260"/>
      <c r="G7" s="260"/>
      <c r="H7" s="260"/>
      <c r="I7" s="261"/>
      <c r="J7" s="2028"/>
      <c r="K7" s="3212" t="str">
        <f>B21</f>
        <v>单位面积地价</v>
      </c>
      <c r="L7" s="3213">
        <f>ROUND(L5*10000/'数据-汇总表'!D3,0)</f>
        <v>946</v>
      </c>
      <c r="M7" s="3214">
        <f ca="1">D21</f>
        <v>4714</v>
      </c>
      <c r="N7" s="2027"/>
      <c r="O7" s="2027"/>
      <c r="P7" s="2027"/>
      <c r="Q7" s="2027"/>
      <c r="R7" s="2027"/>
      <c r="S7" s="2027"/>
      <c r="T7" s="2027"/>
      <c r="U7" s="2027"/>
      <c r="V7" s="2027"/>
    </row>
    <row r="8" spans="1:22" ht="15" thickBot="1">
      <c r="A8" s="3379" t="s">
        <v>306</v>
      </c>
      <c r="B8" s="3405">
        <v>15</v>
      </c>
      <c r="C8" s="3403"/>
      <c r="D8" s="3407"/>
      <c r="E8" s="259" t="s">
        <v>307</v>
      </c>
      <c r="F8" s="260"/>
      <c r="G8" s="260"/>
      <c r="H8" s="260"/>
      <c r="I8" s="261"/>
      <c r="J8" s="2028"/>
      <c r="K8" s="3215" t="str">
        <f>A22</f>
        <v>各方法结果差值</v>
      </c>
      <c r="L8" s="3157"/>
      <c r="M8" s="3207">
        <f ca="1">IF(L5&lt;M5,M5/L5-1,L5/M5-1)</f>
        <v>3.9824279315493278</v>
      </c>
      <c r="N8" s="2027"/>
      <c r="O8" s="2027"/>
      <c r="P8" s="2027"/>
      <c r="Q8" s="2027"/>
      <c r="R8" s="2027"/>
      <c r="S8" s="2027"/>
      <c r="T8" s="2027"/>
      <c r="U8" s="2027"/>
      <c r="V8" s="2027"/>
    </row>
    <row r="9" spans="1:22" ht="15" thickBot="1">
      <c r="A9" s="3379"/>
      <c r="B9" s="3405"/>
      <c r="C9" s="3404"/>
      <c r="D9" s="3407"/>
      <c r="E9" s="259" t="s">
        <v>308</v>
      </c>
      <c r="F9" s="260"/>
      <c r="G9" s="260"/>
      <c r="H9" s="260"/>
      <c r="I9" s="261"/>
      <c r="J9" s="2028"/>
      <c r="K9" s="3216" t="s">
        <v>3467</v>
      </c>
      <c r="L9" s="3217">
        <v>0.6</v>
      </c>
      <c r="M9" s="3218">
        <f>1-L9</f>
        <v>0.4</v>
      </c>
      <c r="N9" s="2027"/>
      <c r="O9" s="2027"/>
      <c r="P9" s="2027"/>
      <c r="Q9" s="2027"/>
      <c r="R9" s="2027"/>
      <c r="S9" s="2027"/>
      <c r="T9" s="2027"/>
      <c r="U9" s="2027"/>
      <c r="V9" s="2027"/>
    </row>
    <row r="10" spans="1:22" ht="14.25">
      <c r="A10" s="3379" t="s">
        <v>309</v>
      </c>
      <c r="B10" s="3405">
        <v>15</v>
      </c>
      <c r="C10" s="3403"/>
      <c r="D10" s="3407"/>
      <c r="E10" s="259" t="s">
        <v>310</v>
      </c>
      <c r="F10" s="260"/>
      <c r="G10" s="260"/>
      <c r="H10" s="260"/>
      <c r="I10" s="261"/>
      <c r="J10" s="2028"/>
      <c r="K10" s="3212" t="str">
        <f>K5</f>
        <v>总价</v>
      </c>
      <c r="L10" s="3213"/>
      <c r="M10" s="3214">
        <f ca="1">ROUND(L5*L9+M5*M9,0)</f>
        <v>45154</v>
      </c>
      <c r="N10" s="2027"/>
      <c r="O10" s="2027"/>
      <c r="P10" s="2027"/>
      <c r="Q10" s="2027"/>
      <c r="R10" s="2027"/>
      <c r="S10" s="2027"/>
      <c r="T10" s="2027"/>
      <c r="U10" s="2027"/>
      <c r="V10" s="2027"/>
    </row>
    <row r="11" spans="1:22" ht="14.25">
      <c r="A11" s="3379"/>
      <c r="B11" s="3405"/>
      <c r="C11" s="3404"/>
      <c r="D11" s="3407"/>
      <c r="E11" s="259" t="s">
        <v>311</v>
      </c>
      <c r="F11" s="260"/>
      <c r="G11" s="260"/>
      <c r="H11" s="260"/>
      <c r="I11" s="261"/>
      <c r="J11" s="2028"/>
      <c r="K11" s="3212" t="str">
        <f>K6</f>
        <v>楼面地价</v>
      </c>
      <c r="L11" s="3213"/>
      <c r="M11" s="3214">
        <f ca="1">ROUND(M10*10000/'数据-汇总表'!E3,2)</f>
        <v>2044.48</v>
      </c>
      <c r="N11" s="2027"/>
      <c r="O11" s="2027"/>
      <c r="P11" s="2027"/>
      <c r="Q11" s="2027"/>
      <c r="R11" s="2027"/>
      <c r="S11" s="2027"/>
      <c r="T11" s="2027"/>
      <c r="U11" s="2027"/>
      <c r="V11" s="2027"/>
    </row>
    <row r="12" spans="1:22" ht="15" thickBot="1">
      <c r="A12" s="3379" t="s">
        <v>312</v>
      </c>
      <c r="B12" s="3405">
        <v>15</v>
      </c>
      <c r="C12" s="3403"/>
      <c r="D12" s="3407"/>
      <c r="E12" s="259" t="s">
        <v>313</v>
      </c>
      <c r="F12" s="260"/>
      <c r="G12" s="260"/>
      <c r="H12" s="260"/>
      <c r="I12" s="261"/>
      <c r="J12" s="2028"/>
      <c r="K12" s="3215" t="str">
        <f>K7</f>
        <v>单位面积地价</v>
      </c>
      <c r="L12" s="3157"/>
      <c r="M12" s="3219">
        <f ca="1">ROUND(M10*10000/'数据-汇总表'!D3,2)</f>
        <v>2453.38</v>
      </c>
      <c r="N12" s="2027"/>
      <c r="O12" s="2027"/>
      <c r="P12" s="2027"/>
      <c r="Q12" s="2027"/>
      <c r="R12" s="2027"/>
      <c r="S12" s="2027"/>
      <c r="T12" s="2027"/>
      <c r="U12" s="2027"/>
      <c r="V12" s="2027"/>
    </row>
    <row r="13" spans="1:22" ht="14.25">
      <c r="A13" s="3379"/>
      <c r="B13" s="3405"/>
      <c r="C13" s="3404"/>
      <c r="D13" s="3407"/>
      <c r="E13" s="259" t="s">
        <v>314</v>
      </c>
      <c r="F13" s="260"/>
      <c r="G13" s="260"/>
      <c r="H13" s="260"/>
      <c r="I13" s="261"/>
      <c r="J13" s="2028"/>
      <c r="K13" s="2027"/>
      <c r="L13" s="2027"/>
      <c r="M13" s="2027"/>
      <c r="N13" s="2027"/>
      <c r="O13" s="2027"/>
      <c r="P13" s="2027"/>
      <c r="Q13" s="2027"/>
      <c r="R13" s="2027"/>
      <c r="S13" s="2027"/>
      <c r="T13" s="2027"/>
      <c r="U13" s="2027"/>
      <c r="V13" s="2027"/>
    </row>
    <row r="14" spans="1:22" ht="14.25">
      <c r="A14" s="3379" t="s">
        <v>315</v>
      </c>
      <c r="B14" s="3405">
        <v>30</v>
      </c>
      <c r="C14" s="3403">
        <v>6</v>
      </c>
      <c r="D14" s="3407">
        <v>4</v>
      </c>
      <c r="E14" s="259" t="s">
        <v>316</v>
      </c>
      <c r="F14" s="260"/>
      <c r="G14" s="260"/>
      <c r="H14" s="260"/>
      <c r="I14" s="261"/>
      <c r="J14" s="2028"/>
      <c r="K14" s="2027"/>
      <c r="L14" s="2027"/>
      <c r="M14" s="2027"/>
      <c r="N14" s="2027"/>
      <c r="O14" s="2027"/>
      <c r="P14" s="2027"/>
      <c r="Q14" s="2027"/>
      <c r="R14" s="2027"/>
      <c r="S14" s="2027"/>
      <c r="T14" s="2027"/>
      <c r="U14" s="2027"/>
      <c r="V14" s="2027"/>
    </row>
    <row r="15" spans="1:22" ht="15" thickBot="1">
      <c r="A15" s="3379"/>
      <c r="B15" s="3405"/>
      <c r="C15" s="3406"/>
      <c r="D15" s="3407"/>
      <c r="E15" s="259" t="s">
        <v>317</v>
      </c>
      <c r="F15" s="260"/>
      <c r="G15" s="260"/>
      <c r="H15" s="260"/>
      <c r="I15" s="261"/>
      <c r="J15" s="2028"/>
      <c r="K15" s="2027"/>
      <c r="L15" s="2027"/>
      <c r="M15" s="2027"/>
      <c r="N15" s="2027"/>
      <c r="O15" s="2027"/>
      <c r="P15" s="2027"/>
      <c r="Q15" s="2027"/>
      <c r="R15" s="2027"/>
      <c r="S15" s="2027"/>
      <c r="T15" s="2027"/>
      <c r="U15" s="2027"/>
      <c r="V15" s="2027"/>
    </row>
    <row r="16" spans="1:22" ht="14.25">
      <c r="A16" s="3379"/>
      <c r="B16" s="3405"/>
      <c r="C16" s="3404"/>
      <c r="D16" s="3407"/>
      <c r="E16" s="259" t="s">
        <v>318</v>
      </c>
      <c r="F16" s="260"/>
      <c r="G16" s="260"/>
      <c r="H16" s="260"/>
      <c r="I16" s="261"/>
      <c r="J16" s="2028"/>
      <c r="K16" s="2027"/>
      <c r="L16" s="3220" t="s">
        <v>3465</v>
      </c>
      <c r="M16" s="3209">
        <f>ROUND(N16*'数据-汇总表'!E3/10000,0)</f>
        <v>9033</v>
      </c>
      <c r="N16" s="2027">
        <f>'[1]比较法-住宅、综合'!$C$50</f>
        <v>409</v>
      </c>
      <c r="O16" s="2027"/>
      <c r="P16" s="2027"/>
      <c r="Q16" s="2027"/>
      <c r="R16" s="2027"/>
      <c r="S16" s="2027"/>
      <c r="T16" s="2027"/>
      <c r="U16" s="2027"/>
      <c r="V16" s="2027"/>
    </row>
    <row r="17" spans="1:26" ht="15.75" thickBot="1">
      <c r="A17" s="262" t="s">
        <v>319</v>
      </c>
      <c r="B17" s="144"/>
      <c r="C17" s="263">
        <f>SUM(C5:C16)</f>
        <v>6</v>
      </c>
      <c r="D17" s="263">
        <f>SUM(D5:D16)</f>
        <v>4</v>
      </c>
      <c r="E17" s="312"/>
      <c r="F17" s="312"/>
      <c r="G17" s="312"/>
      <c r="H17" s="312"/>
      <c r="I17" s="312"/>
      <c r="J17" s="2028"/>
      <c r="K17" s="2027"/>
      <c r="L17" s="3221" t="s">
        <v>3466</v>
      </c>
      <c r="M17" s="3212">
        <f>ROUND(情况汇总表!L17+情况汇总表!L18+情况汇总表!L19,0)</f>
        <v>8381</v>
      </c>
      <c r="N17" s="2027"/>
      <c r="O17" s="2027"/>
      <c r="P17" s="2027"/>
      <c r="Q17" s="2027"/>
      <c r="R17" s="2027"/>
      <c r="S17" s="2027"/>
      <c r="T17" s="2027"/>
      <c r="U17" s="2027"/>
      <c r="V17" s="2027"/>
    </row>
    <row r="18" spans="1:26" ht="15.75" thickBot="1">
      <c r="A18" s="264" t="s">
        <v>320</v>
      </c>
      <c r="B18" s="105"/>
      <c r="C18" s="265">
        <f>ROUND(C17/SUM(C17:D17),2)</f>
        <v>0.6</v>
      </c>
      <c r="D18" s="265">
        <f>1-C18</f>
        <v>0.4</v>
      </c>
      <c r="E18" s="312"/>
      <c r="F18" s="312"/>
      <c r="G18" s="312"/>
      <c r="H18" s="312"/>
      <c r="I18" s="312"/>
      <c r="J18" s="2027"/>
      <c r="K18" s="2027"/>
      <c r="L18" s="3222"/>
      <c r="M18" s="3208">
        <f>ROUND(M16+M17,0)</f>
        <v>17414</v>
      </c>
      <c r="N18" s="2027"/>
      <c r="O18" s="2027"/>
      <c r="P18" s="2027"/>
      <c r="Q18" s="2027"/>
      <c r="R18" s="2027"/>
      <c r="S18" s="2027"/>
      <c r="T18" s="2027"/>
      <c r="U18" s="2027"/>
      <c r="V18" s="2027"/>
    </row>
    <row r="19" spans="1:26" ht="15">
      <c r="A19" s="266" t="s">
        <v>321</v>
      </c>
      <c r="B19" s="267" t="s">
        <v>322</v>
      </c>
      <c r="C19" s="268">
        <f ca="1">SUMIF(INDIRECT("'"&amp;C4&amp;"'"&amp;"!A:A"),结果表!B19,INDIRECT("'"&amp;C4&amp;"'"&amp;"!B:B"))</f>
        <v>9298</v>
      </c>
      <c r="D19" s="269">
        <f ca="1">SUMIF(INDIRECT("'"&amp;D4&amp;"'"&amp;"!A:A"),结果表!B19,INDIRECT("'"&amp;D4&amp;"'"&amp;"!B:B"))</f>
        <v>86764</v>
      </c>
      <c r="E19" s="266" t="s">
        <v>323</v>
      </c>
      <c r="F19" s="267" t="s">
        <v>322</v>
      </c>
      <c r="G19" s="270">
        <f ca="1">ROUND(C19*$C$18+D19*$D$18,0)</f>
        <v>40284</v>
      </c>
      <c r="H19" s="271" t="s">
        <v>324</v>
      </c>
      <c r="I19" s="312"/>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421</v>
      </c>
      <c r="D20" s="275">
        <f ca="1">SUMIF(INDIRECT("'"&amp;D4&amp;"'"&amp;"!A:A"),结果表!B20,INDIRECT("'"&amp;D4&amp;"'"&amp;"!B:B"))</f>
        <v>3929</v>
      </c>
      <c r="E20" s="272"/>
      <c r="F20" s="273" t="s">
        <v>325</v>
      </c>
      <c r="G20" s="276">
        <f ca="1">ROUND(C20*$C$18+D20*$D$18,0)</f>
        <v>1824</v>
      </c>
      <c r="H20" s="277" t="s">
        <v>326</v>
      </c>
      <c r="I20" s="312"/>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505</v>
      </c>
      <c r="D21" s="151">
        <f ca="1">SUMIF(INDIRECT("'"&amp;D4&amp;"'"&amp;"!A:A"),结果表!B21,INDIRECT("'"&amp;D4&amp;"'"&amp;"!B:B"))</f>
        <v>4714</v>
      </c>
      <c r="E21" s="272"/>
      <c r="F21" s="278" t="s">
        <v>327</v>
      </c>
      <c r="G21" s="280">
        <f ca="1">ROUND(C21*$C$18+D21*$D$18,0)</f>
        <v>2189</v>
      </c>
      <c r="H21" s="1251" t="s">
        <v>326</v>
      </c>
      <c r="I21" s="312"/>
      <c r="J21" s="2027"/>
      <c r="K21" s="2027"/>
      <c r="L21" s="2027"/>
      <c r="M21" s="2027"/>
      <c r="N21" s="2027"/>
      <c r="O21" s="2027"/>
      <c r="P21" s="2027"/>
      <c r="Q21" s="2027"/>
      <c r="R21" s="2027"/>
      <c r="S21" s="2027"/>
      <c r="T21" s="2027"/>
      <c r="U21" s="2027"/>
      <c r="V21" s="2027"/>
    </row>
    <row r="22" spans="1:26" ht="15.75" thickBot="1">
      <c r="A22" s="126" t="s">
        <v>328</v>
      </c>
      <c r="B22" s="1252"/>
      <c r="C22" s="1253"/>
      <c r="D22" s="281">
        <f ca="1">IF(C19&lt;D19,D19/C19-1,C19/D19-1)</f>
        <v>8.3314691331469142</v>
      </c>
      <c r="E22" s="282"/>
      <c r="F22" s="283"/>
      <c r="G22" s="284">
        <f ca="1">ROUND(G19/('数据-汇总表'!D3/666.67),0)</f>
        <v>146</v>
      </c>
      <c r="H22" s="285" t="s">
        <v>329</v>
      </c>
      <c r="I22" s="312"/>
      <c r="J22" s="2027"/>
      <c r="K22" s="2027"/>
      <c r="L22" s="2027"/>
      <c r="M22" s="2027"/>
      <c r="N22" s="2027"/>
      <c r="O22" s="2027"/>
      <c r="P22" s="2027"/>
      <c r="Q22" s="2027"/>
      <c r="R22" s="2027"/>
      <c r="S22" s="2027"/>
      <c r="T22" s="2027"/>
      <c r="U22" s="2027"/>
      <c r="V22" s="2027"/>
    </row>
    <row r="23" spans="1:26" ht="13.5" thickBot="1">
      <c r="A23" s="312"/>
      <c r="B23" s="312"/>
      <c r="C23" s="312"/>
      <c r="D23" s="312"/>
      <c r="E23" s="312"/>
      <c r="F23" s="312"/>
      <c r="G23" s="312"/>
      <c r="H23" s="312"/>
      <c r="I23" s="312"/>
      <c r="J23" s="2027"/>
      <c r="K23" s="2027"/>
      <c r="L23" s="2027"/>
      <c r="M23" s="2027"/>
      <c r="N23" s="2027"/>
      <c r="O23" s="2027"/>
      <c r="P23" s="2027"/>
      <c r="Q23" s="2027"/>
      <c r="R23" s="2027"/>
      <c r="S23" s="2027"/>
      <c r="T23" s="2027"/>
      <c r="U23" s="2027"/>
      <c r="V23" s="2027"/>
    </row>
    <row r="24" spans="1:26" ht="15" thickBot="1">
      <c r="A24" s="3385" t="s">
        <v>330</v>
      </c>
      <c r="B24" s="267" t="s">
        <v>322</v>
      </c>
      <c r="C24" s="286">
        <f>IF(B30=0,0,D30)</f>
        <v>0</v>
      </c>
      <c r="D24" s="287"/>
      <c r="E24" s="312"/>
      <c r="F24" s="312"/>
      <c r="G24" s="312"/>
      <c r="H24" s="312"/>
      <c r="I24" s="312"/>
      <c r="J24" s="2027"/>
      <c r="K24" s="2027"/>
      <c r="L24" s="2027"/>
      <c r="M24" s="2027"/>
      <c r="N24" s="2027"/>
      <c r="O24" s="2027"/>
      <c r="P24" s="2027"/>
      <c r="Q24" s="2027"/>
      <c r="R24" s="2027"/>
      <c r="S24" s="2027"/>
      <c r="T24" s="2027"/>
      <c r="U24" s="2027"/>
      <c r="V24" s="2027"/>
    </row>
    <row r="25" spans="1:26" ht="18">
      <c r="A25" s="3386"/>
      <c r="B25" s="1321" t="s">
        <v>331</v>
      </c>
      <c r="C25" s="288">
        <f>IF(B30=0,0,C30)</f>
        <v>0</v>
      </c>
      <c r="D25" s="289"/>
      <c r="E25" s="312"/>
      <c r="F25" s="312"/>
      <c r="G25" s="312"/>
      <c r="H25" s="312"/>
      <c r="I25" s="312"/>
      <c r="J25" s="2027"/>
      <c r="K25" s="1255" t="str">
        <f ca="1">项目基本情况!B16&amp;"国有建设用地使用权价格："&amp;O38&amp;"万元"</f>
        <v>出让国有建设用地使用权价格：40284万元</v>
      </c>
      <c r="L25" s="1256"/>
      <c r="M25" s="1256"/>
      <c r="N25" s="1256"/>
      <c r="O25" s="1257"/>
      <c r="P25" s="2027"/>
      <c r="Q25" s="2027"/>
      <c r="R25" s="2027"/>
      <c r="S25" s="2027"/>
      <c r="T25" s="2027"/>
      <c r="U25" s="2027"/>
      <c r="V25" s="2027"/>
    </row>
    <row r="26" spans="1:26" s="1254" customFormat="1" ht="18">
      <c r="A26" s="291" t="s">
        <v>332</v>
      </c>
      <c r="B26" s="292" t="s">
        <v>333</v>
      </c>
      <c r="C26" s="292" t="s">
        <v>334</v>
      </c>
      <c r="D26" s="293" t="s">
        <v>335</v>
      </c>
      <c r="E26" s="312"/>
      <c r="F26" s="312"/>
      <c r="G26" s="312"/>
      <c r="H26" s="312"/>
      <c r="I26" s="312"/>
      <c r="J26" s="2027"/>
      <c r="K26" s="1258" t="str">
        <f ca="1">"大写金额：人民币"&amp;NUMBERSTRING(INT(O38*10000),2)&amp;"元整"</f>
        <v>大写金额：人民币肆亿零贰佰捌拾肆万元整</v>
      </c>
      <c r="L26" s="1252"/>
      <c r="M26" s="1252"/>
      <c r="N26" s="1252"/>
      <c r="O26" s="1251"/>
      <c r="P26" s="2027"/>
      <c r="Q26" s="2027"/>
      <c r="R26" s="2027"/>
      <c r="S26" s="2027"/>
      <c r="T26" s="2027"/>
      <c r="U26" s="2027"/>
      <c r="V26" s="2027"/>
      <c r="W26" s="290"/>
      <c r="X26" s="290"/>
      <c r="Y26" s="290"/>
      <c r="Z26" s="290"/>
    </row>
    <row r="27" spans="1:26" ht="18">
      <c r="A27" s="291"/>
      <c r="B27" s="292"/>
      <c r="C27" s="292"/>
      <c r="D27" s="293"/>
      <c r="E27" s="312"/>
      <c r="F27" s="312"/>
      <c r="G27" s="312"/>
      <c r="H27" s="312"/>
      <c r="I27" s="312"/>
      <c r="J27" s="2027"/>
      <c r="K27" s="1258" t="str">
        <f ca="1">"单位面积地价："&amp;M38&amp;"元/平方米"</f>
        <v>单位面积地价：2189元/平方米</v>
      </c>
      <c r="L27" s="1252"/>
      <c r="M27" s="1252"/>
      <c r="N27" s="1252"/>
      <c r="O27" s="1251"/>
      <c r="P27" s="2027"/>
      <c r="Q27" s="2027"/>
      <c r="R27" s="2027"/>
      <c r="S27" s="2027"/>
      <c r="T27" s="2027"/>
      <c r="U27" s="2027"/>
      <c r="V27" s="2027"/>
    </row>
    <row r="28" spans="1:26" ht="18.75" customHeight="1">
      <c r="A28" s="291"/>
      <c r="B28" s="292"/>
      <c r="C28" s="292"/>
      <c r="D28" s="293"/>
      <c r="E28" s="312"/>
      <c r="F28" s="312"/>
      <c r="G28" s="312"/>
      <c r="H28" s="312"/>
      <c r="I28" s="312"/>
      <c r="J28" s="2027"/>
      <c r="K28" s="1258" t="str">
        <f ca="1">"楼面地价："&amp;N38&amp;"元/平方米"</f>
        <v>楼面地价：1824元/平方米</v>
      </c>
      <c r="L28" s="1252"/>
      <c r="M28" s="1252"/>
      <c r="N28" s="1252"/>
      <c r="O28" s="1251"/>
      <c r="P28" s="2027"/>
      <c r="V28" s="2027"/>
    </row>
    <row r="29" spans="1:26" ht="18">
      <c r="A29" s="291"/>
      <c r="B29" s="292"/>
      <c r="C29" s="292"/>
      <c r="D29" s="293"/>
      <c r="E29" s="312"/>
      <c r="F29" s="312"/>
      <c r="G29" s="312"/>
      <c r="H29" s="312"/>
      <c r="I29" s="312"/>
      <c r="J29" s="2027"/>
      <c r="K29" s="1258" t="str">
        <f ca="1">IF(OR(项目基本情况!E8="抵押价格",项目基本情况!E8="已注销及未注销"),"抵押价格："&amp;O39&amp;"万元","——")</f>
        <v>抵押价格：40284万元</v>
      </c>
      <c r="L29" s="1252"/>
      <c r="M29" s="1252"/>
      <c r="N29" s="1252"/>
      <c r="O29" s="1251"/>
      <c r="P29" s="2027"/>
      <c r="V29" s="2027"/>
    </row>
    <row r="30" spans="1:26" ht="18.75" thickBot="1">
      <c r="A30" s="294" t="s">
        <v>336</v>
      </c>
      <c r="B30" s="295">
        <f>SUM(B27:B29)</f>
        <v>0</v>
      </c>
      <c r="C30" s="295" t="e">
        <f>ROUND(D30*10000/B30,0)</f>
        <v>#DIV/0!</v>
      </c>
      <c r="D30" s="296">
        <f>SUM(D27:D29)</f>
        <v>0</v>
      </c>
      <c r="E30" s="312"/>
      <c r="F30" s="312"/>
      <c r="G30" s="312"/>
      <c r="H30" s="312"/>
      <c r="I30" s="312"/>
      <c r="J30" s="2027"/>
      <c r="K30" s="1258" t="str">
        <f ca="1">IF(K29="——","——","大写金额：人民币"&amp;NUMBERSTRING(INT(O39*10000),2)&amp;"元整")</f>
        <v>大写金额：人民币肆亿零贰佰捌拾肆万元整</v>
      </c>
      <c r="L30" s="1252"/>
      <c r="M30" s="1252"/>
      <c r="N30" s="1252"/>
      <c r="O30" s="1251"/>
      <c r="P30" s="2027"/>
      <c r="V30" s="2027"/>
    </row>
    <row r="31" spans="1:26" ht="24" customHeight="1" thickBot="1">
      <c r="A31" s="312"/>
      <c r="B31" s="312"/>
      <c r="C31" s="312"/>
      <c r="D31" s="312"/>
      <c r="E31" s="312"/>
      <c r="F31" s="312"/>
      <c r="G31" s="312"/>
      <c r="H31" s="312"/>
      <c r="I31" s="312"/>
      <c r="J31" s="2027"/>
      <c r="K31" s="2496" t="str">
        <f>IF(项目基本情况!E8="抵押价格","——","抵押担保权已注销时的抵押价格："&amp;O40&amp;"万元")</f>
        <v>——</v>
      </c>
      <c r="L31" s="2492"/>
      <c r="M31" s="2492"/>
      <c r="N31" s="2492"/>
      <c r="O31" s="2493"/>
      <c r="P31" s="2027"/>
      <c r="V31" s="2027"/>
    </row>
    <row r="32" spans="1:26" ht="18.75" thickBot="1">
      <c r="A32" s="266" t="s">
        <v>337</v>
      </c>
      <c r="B32" s="1381" t="s">
        <v>1691</v>
      </c>
      <c r="C32" s="1382">
        <f ca="1">G19-C24</f>
        <v>40284</v>
      </c>
      <c r="D32" s="1383" t="s">
        <v>1692</v>
      </c>
      <c r="E32" s="312"/>
      <c r="F32" s="312"/>
      <c r="G32" s="312"/>
      <c r="H32" s="312"/>
      <c r="I32" s="312"/>
      <c r="J32" s="2027"/>
      <c r="K32" s="2491" t="str">
        <f>IF(K31="——","——","大写金额：人民币"&amp;NUMBERSTRING(INT(O40*10000),2)&amp;"元整")</f>
        <v>——</v>
      </c>
      <c r="L32" s="2494"/>
      <c r="M32" s="2494"/>
      <c r="N32" s="2494"/>
      <c r="O32" s="2495"/>
      <c r="P32" s="2027"/>
      <c r="V32" s="2027"/>
    </row>
    <row r="33" spans="1:26" ht="18.75" thickBot="1">
      <c r="A33" s="299" t="s">
        <v>340</v>
      </c>
      <c r="B33" s="1384" t="s">
        <v>1693</v>
      </c>
      <c r="C33" s="262">
        <f ca="1">ROUND(C32*10000/'数据-汇总表'!E3,0)</f>
        <v>1824</v>
      </c>
      <c r="D33" s="1385" t="s">
        <v>1694</v>
      </c>
      <c r="E33" s="3385" t="s">
        <v>338</v>
      </c>
      <c r="F33" s="297" t="s">
        <v>339</v>
      </c>
      <c r="G33" s="298"/>
      <c r="H33" s="980"/>
      <c r="I33" s="1259"/>
      <c r="J33" s="2027"/>
      <c r="K33" s="1258" t="str">
        <f>IF(项目基本情况!E9="——","——","抵押净值："&amp;C46&amp;"万元")</f>
        <v>抵押净值：——万元</v>
      </c>
      <c r="L33" s="1252"/>
      <c r="M33" s="1252"/>
      <c r="N33" s="1252"/>
      <c r="O33" s="1251"/>
      <c r="P33" s="2027"/>
      <c r="V33" s="2027"/>
    </row>
    <row r="34" spans="1:26" s="1254" customFormat="1" ht="18.75" thickBot="1">
      <c r="A34" s="301"/>
      <c r="B34" s="1386" t="s">
        <v>1695</v>
      </c>
      <c r="C34" s="262">
        <f ca="1">ROUND(C32*10000/'数据-汇总表'!D3,0)</f>
        <v>2189</v>
      </c>
      <c r="D34" s="1387" t="s">
        <v>1694</v>
      </c>
      <c r="E34" s="3426"/>
      <c r="F34" s="127" t="s">
        <v>341</v>
      </c>
      <c r="G34" s="300"/>
      <c r="H34" s="105"/>
      <c r="I34" s="312"/>
      <c r="J34" s="2027"/>
      <c r="K34" s="1261" t="e">
        <f>IF(K33="——","——","大写金额：人民币"&amp;NUMBERSTRING(INT(O41*10000),2)&amp;"元整")</f>
        <v>#VALUE!</v>
      </c>
      <c r="L34" s="1262"/>
      <c r="M34" s="1262"/>
      <c r="N34" s="1262"/>
      <c r="O34" s="1263"/>
      <c r="P34" s="2027"/>
      <c r="Q34" s="290"/>
      <c r="R34" s="290"/>
      <c r="S34" s="290"/>
      <c r="T34" s="290"/>
      <c r="U34" s="290"/>
      <c r="V34" s="2027"/>
      <c r="W34" s="290"/>
      <c r="X34" s="290"/>
      <c r="Y34" s="290"/>
      <c r="Z34" s="290"/>
    </row>
    <row r="35" spans="1:26" ht="15.75" thickBot="1">
      <c r="A35" s="282"/>
      <c r="B35" s="1388"/>
      <c r="C35" s="1389">
        <f ca="1">ROUND(C32/('数据-汇总表'!D3/666.67),0)</f>
        <v>146</v>
      </c>
      <c r="D35" s="1390" t="s">
        <v>1696</v>
      </c>
      <c r="E35" s="3427"/>
      <c r="F35" s="302" t="s">
        <v>342</v>
      </c>
      <c r="G35" s="982"/>
      <c r="H35" s="981" t="s">
        <v>343</v>
      </c>
      <c r="I35" s="312"/>
      <c r="J35" s="2027"/>
      <c r="K35" s="3400" t="s">
        <v>350</v>
      </c>
      <c r="L35" s="3400" t="s">
        <v>351</v>
      </c>
      <c r="M35" s="1264" t="s">
        <v>352</v>
      </c>
      <c r="N35" s="3400" t="s">
        <v>353</v>
      </c>
      <c r="O35" s="3400" t="s">
        <v>354</v>
      </c>
      <c r="P35" s="2027"/>
      <c r="V35" s="2027"/>
    </row>
    <row r="36" spans="1:26" ht="16.5" customHeight="1">
      <c r="A36" s="304" t="s">
        <v>344</v>
      </c>
      <c r="B36" s="305" t="s">
        <v>333</v>
      </c>
      <c r="C36" s="306" t="s">
        <v>345</v>
      </c>
      <c r="D36" s="306" t="s">
        <v>346</v>
      </c>
      <c r="E36" s="307" t="s">
        <v>347</v>
      </c>
      <c r="F36" s="312"/>
      <c r="G36" s="312"/>
      <c r="H36" s="312"/>
      <c r="I36" s="312"/>
      <c r="J36" s="2029"/>
      <c r="K36" s="3401"/>
      <c r="L36" s="3401"/>
      <c r="M36" s="1266" t="s">
        <v>355</v>
      </c>
      <c r="N36" s="3401"/>
      <c r="O36" s="3401"/>
      <c r="P36" s="2027"/>
      <c r="V36" s="2027"/>
    </row>
    <row r="37" spans="1:26" ht="16.5" customHeight="1" thickBot="1">
      <c r="A37" s="1260" t="s">
        <v>348</v>
      </c>
      <c r="B37" s="308"/>
      <c r="C37" s="292"/>
      <c r="D37" s="292"/>
      <c r="E37" s="293"/>
      <c r="F37" s="312"/>
      <c r="G37" s="312"/>
      <c r="H37" s="312"/>
      <c r="I37" s="312"/>
      <c r="J37" s="2029"/>
      <c r="K37" s="3402"/>
      <c r="L37" s="3402"/>
      <c r="M37" s="1267"/>
      <c r="N37" s="3402"/>
      <c r="O37" s="3402"/>
      <c r="P37" s="2027"/>
      <c r="V37" s="2027"/>
    </row>
    <row r="38" spans="1:26" ht="16.5" customHeight="1" thickBot="1">
      <c r="A38" s="1260" t="s">
        <v>349</v>
      </c>
      <c r="B38" s="308"/>
      <c r="C38" s="292"/>
      <c r="D38" s="292"/>
      <c r="E38" s="293"/>
      <c r="F38" s="312"/>
      <c r="G38" s="312"/>
      <c r="H38" s="312"/>
      <c r="I38" s="312"/>
      <c r="J38" s="2029"/>
      <c r="K38" s="1268">
        <f>'数据-汇总表'!D3</f>
        <v>184048</v>
      </c>
      <c r="L38" s="1269">
        <f>'数据-汇总表'!E3</f>
        <v>220857.60000000001</v>
      </c>
      <c r="M38" s="1269">
        <f ca="1">C34</f>
        <v>2189</v>
      </c>
      <c r="N38" s="1269">
        <f ca="1">C33</f>
        <v>1824</v>
      </c>
      <c r="O38" s="1270">
        <f ca="1">C32</f>
        <v>40284</v>
      </c>
      <c r="P38" s="2027"/>
      <c r="V38" s="2027"/>
    </row>
    <row r="39" spans="1:26" ht="16.5" customHeight="1" thickBot="1">
      <c r="A39" s="1265"/>
      <c r="B39" s="309"/>
      <c r="C39" s="310"/>
      <c r="D39" s="310"/>
      <c r="E39" s="311"/>
      <c r="F39" s="312"/>
      <c r="G39" s="312"/>
      <c r="H39" s="312"/>
      <c r="I39" s="312"/>
      <c r="J39" s="2029"/>
      <c r="K39" s="3445" t="str">
        <f>MID(A44,3,LEN(A44)-2)</f>
        <v>抵押价格</v>
      </c>
      <c r="L39" s="3446"/>
      <c r="M39" s="3446"/>
      <c r="N39" s="3447"/>
      <c r="O39" s="1392">
        <f ca="1">C44</f>
        <v>40284</v>
      </c>
      <c r="P39" s="2027"/>
      <c r="V39" s="2027"/>
    </row>
    <row r="40" spans="1:26" ht="19.5" thickBot="1">
      <c r="A40" s="104" t="s">
        <v>875</v>
      </c>
      <c r="B40" s="312"/>
      <c r="C40" s="312"/>
      <c r="D40" s="312"/>
      <c r="E40" s="312"/>
      <c r="F40" s="312"/>
      <c r="G40" s="312"/>
      <c r="H40" s="312"/>
      <c r="I40" s="312"/>
      <c r="J40" s="2029"/>
      <c r="K40" s="3445" t="str">
        <f t="shared" ref="K40:K41" si="0">MID(A45,3,LEN(A45)-2)</f>
        <v/>
      </c>
      <c r="L40" s="3446"/>
      <c r="M40" s="3446"/>
      <c r="N40" s="3447"/>
      <c r="O40" s="1392" t="str">
        <f>C45</f>
        <v>——</v>
      </c>
      <c r="P40" s="2027"/>
      <c r="V40" s="2027"/>
    </row>
    <row r="41" spans="1:26" ht="16.5" thickBot="1">
      <c r="A41" s="313" t="s">
        <v>356</v>
      </c>
      <c r="B41" s="314"/>
      <c r="C41" s="315" t="s">
        <v>357</v>
      </c>
      <c r="D41" s="316" t="s">
        <v>358</v>
      </c>
      <c r="E41" s="316" t="s">
        <v>359</v>
      </c>
      <c r="F41" s="317" t="s">
        <v>360</v>
      </c>
      <c r="G41" s="312"/>
      <c r="H41" s="312"/>
      <c r="I41" s="312"/>
      <c r="J41" s="2029"/>
      <c r="K41" s="3445" t="str">
        <f t="shared" si="0"/>
        <v/>
      </c>
      <c r="L41" s="3446"/>
      <c r="M41" s="3446"/>
      <c r="N41" s="3447"/>
      <c r="O41" s="1392" t="str">
        <f>C46</f>
        <v>——</v>
      </c>
      <c r="P41" s="2027"/>
      <c r="V41" s="2027"/>
    </row>
    <row r="42" spans="1:26" ht="29.25">
      <c r="A42" s="3387" t="s">
        <v>2075</v>
      </c>
      <c r="B42" s="3388"/>
      <c r="C42" s="262">
        <f ca="1">C32</f>
        <v>40284</v>
      </c>
      <c r="D42" s="318">
        <f ca="1">C33</f>
        <v>1824</v>
      </c>
      <c r="E42" s="318">
        <f ca="1">C34</f>
        <v>2189</v>
      </c>
      <c r="F42" s="319">
        <f ca="1">C35</f>
        <v>146</v>
      </c>
      <c r="G42" s="312"/>
      <c r="H42" s="312"/>
      <c r="I42" s="320"/>
      <c r="J42" s="2029"/>
      <c r="K42" s="1271" t="s">
        <v>361</v>
      </c>
      <c r="L42" s="2046" t="s">
        <v>362</v>
      </c>
      <c r="M42" s="1272" t="s">
        <v>363</v>
      </c>
      <c r="N42" s="2047" t="s">
        <v>364</v>
      </c>
      <c r="O42" s="2048" t="s">
        <v>365</v>
      </c>
      <c r="P42" s="2027"/>
      <c r="V42" s="2027"/>
    </row>
    <row r="43" spans="1:26" ht="30">
      <c r="A43" s="3398" t="s">
        <v>2742</v>
      </c>
      <c r="B43" s="3399"/>
      <c r="C43" s="262">
        <f>IF(H33="正常操作",G33+G34+G35,G34+G35)</f>
        <v>0</v>
      </c>
      <c r="D43" s="318" t="s">
        <v>43</v>
      </c>
      <c r="E43" s="318" t="s">
        <v>44</v>
      </c>
      <c r="F43" s="319" t="s">
        <v>44</v>
      </c>
      <c r="G43" s="2898" t="s">
        <v>954</v>
      </c>
      <c r="H43" s="312"/>
      <c r="I43" s="320"/>
      <c r="J43" s="2029"/>
      <c r="K43" s="1273" t="str">
        <f>C4</f>
        <v>比较法-住宅、综合</v>
      </c>
      <c r="L43" s="1274">
        <f ca="1">IF(L42="估价结果/万元",C19,C20)</f>
        <v>9298</v>
      </c>
      <c r="M43" s="1275">
        <f>C18</f>
        <v>0.6</v>
      </c>
      <c r="N43" s="1276">
        <f ca="1">IF(N42="测算结果/万元",G19,G20)</f>
        <v>40284</v>
      </c>
      <c r="O43" s="1277">
        <f ca="1">IF(O42="最终结果/万元",C32,C33)</f>
        <v>40284</v>
      </c>
      <c r="P43" s="2027"/>
      <c r="V43" s="2027"/>
    </row>
    <row r="44" spans="1:26" ht="30.75" thickBot="1">
      <c r="A44" s="3387" t="str">
        <f>IF(OR(项目基本情况!E8="抵押价格",项目基本情况!E8="已注销及未注销"),"3.抵押价格","——")</f>
        <v>3.抵押价格</v>
      </c>
      <c r="B44" s="3388"/>
      <c r="C44" s="262">
        <f ca="1">IF(A44="——","——",C42-C43)</f>
        <v>40284</v>
      </c>
      <c r="D44" s="318">
        <f ca="1">ROUND(C44*10000/'数据-汇总表'!E3,0)</f>
        <v>1824</v>
      </c>
      <c r="E44" s="318">
        <f ca="1">ROUND(C44*10000/'数据-汇总表'!D3,0)</f>
        <v>2189</v>
      </c>
      <c r="F44" s="319">
        <f ca="1">ROUND(C44/('数据-汇总表'!D3/666.67),0)</f>
        <v>146</v>
      </c>
      <c r="G44" s="312"/>
      <c r="H44" s="312"/>
      <c r="I44" s="320"/>
      <c r="J44" s="2029"/>
      <c r="K44" s="1278" t="str">
        <f>D4</f>
        <v>剩余法-待开发</v>
      </c>
      <c r="L44" s="1279">
        <f ca="1">IF(L42="估价结果/万元",D19,D20)</f>
        <v>86764</v>
      </c>
      <c r="M44" s="1280">
        <f>D18</f>
        <v>0.4</v>
      </c>
      <c r="N44" s="1281"/>
      <c r="O44" s="1282"/>
      <c r="P44" s="2027"/>
      <c r="V44" s="2027"/>
    </row>
    <row r="45" spans="1:26" ht="15">
      <c r="A45" s="3393" t="str">
        <f>IF(项目基本情况!E8="已注销及未注销","4.抵押担保权已注销时的抵押价格",IF(项目基本情况!E8="已注销","3.抵押担保权已注销时的抵押价格","——"))</f>
        <v>——</v>
      </c>
      <c r="B45" s="3394"/>
      <c r="C45" s="1802"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29"/>
      <c r="K45" s="2027"/>
      <c r="L45" s="2027"/>
      <c r="M45" s="2027"/>
      <c r="N45" s="2027"/>
      <c r="O45" s="2027"/>
      <c r="P45" s="2027"/>
      <c r="V45" s="2027"/>
    </row>
    <row r="46" spans="1:26" ht="15.75" thickBot="1">
      <c r="A46" s="3389" t="str">
        <f>IF(项目基本情况!E9="抵押净值",IF(A45="——","4.抵押净值","5.抵押净值"),"——")</f>
        <v>——</v>
      </c>
      <c r="B46" s="3390"/>
      <c r="C46" s="321" t="str">
        <f>IF(A46="——","——",O79)</f>
        <v>——</v>
      </c>
      <c r="D46" s="318" t="e">
        <f>ROUND(C46*10000/'数据-汇总表'!E3,0)</f>
        <v>#VALUE!</v>
      </c>
      <c r="E46" s="318" t="e">
        <f>ROUND(C46*10000/'数据-汇总表'!D3,0)</f>
        <v>#VALUE!</v>
      </c>
      <c r="F46" s="319" t="e">
        <f>ROUND(C46/('数据-汇总表'!D3/666.67),0)</f>
        <v>#VALUE!</v>
      </c>
      <c r="G46" s="312"/>
      <c r="H46" s="312"/>
      <c r="I46" s="320"/>
      <c r="J46" s="2029"/>
      <c r="K46" s="2027"/>
      <c r="L46" s="2027"/>
      <c r="M46" s="2027"/>
      <c r="N46" s="2027"/>
      <c r="O46" s="2027"/>
      <c r="P46" s="2027"/>
      <c r="Q46" s="2027"/>
      <c r="R46" s="2027"/>
      <c r="S46" s="2027"/>
      <c r="T46" s="2027"/>
      <c r="U46" s="2027"/>
      <c r="V46" s="2027"/>
    </row>
    <row r="47" spans="1:26" ht="15.75">
      <c r="A47" s="322" t="s">
        <v>366</v>
      </c>
      <c r="B47" s="1283"/>
      <c r="C47" s="323" t="s">
        <v>367</v>
      </c>
      <c r="D47" s="324"/>
      <c r="E47" s="324"/>
      <c r="F47" s="324"/>
      <c r="G47" s="325"/>
      <c r="H47" s="326"/>
      <c r="I47" s="327"/>
      <c r="J47" s="2029"/>
      <c r="K47" s="312"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8">
        <v>1</v>
      </c>
      <c r="B48" s="329"/>
      <c r="C48" s="329"/>
      <c r="D48" s="324"/>
      <c r="E48" s="324"/>
      <c r="F48" s="324"/>
      <c r="G48" s="324"/>
      <c r="H48" s="330"/>
      <c r="I48" s="331"/>
      <c r="J48" s="2029"/>
      <c r="K48" s="2027"/>
      <c r="L48" s="2027"/>
      <c r="M48" s="2027"/>
      <c r="N48" s="2027"/>
      <c r="O48" s="2027"/>
      <c r="P48" s="2027"/>
      <c r="Q48" s="2027"/>
      <c r="R48" s="2027"/>
      <c r="S48" s="2027"/>
      <c r="T48" s="2027"/>
      <c r="U48" s="2027"/>
      <c r="V48" s="2027"/>
    </row>
    <row r="49" spans="1:22" ht="12.75">
      <c r="A49" s="328">
        <v>2</v>
      </c>
      <c r="B49" s="329"/>
      <c r="C49" s="329"/>
      <c r="D49" s="324"/>
      <c r="E49" s="324"/>
      <c r="F49" s="324"/>
      <c r="G49" s="324"/>
      <c r="H49" s="330"/>
      <c r="I49" s="331"/>
      <c r="J49" s="2030"/>
      <c r="K49" s="2027"/>
      <c r="L49" s="2027"/>
      <c r="M49" s="2027"/>
      <c r="N49" s="2027"/>
      <c r="O49" s="2027"/>
      <c r="P49" s="2027"/>
      <c r="Q49" s="2027"/>
      <c r="R49" s="2027"/>
      <c r="S49" s="2027"/>
      <c r="T49" s="2027"/>
      <c r="U49" s="2027"/>
      <c r="V49" s="2027"/>
    </row>
    <row r="50" spans="1:22" ht="12.75">
      <c r="A50" s="328">
        <v>3</v>
      </c>
      <c r="B50" s="329"/>
      <c r="C50" s="329"/>
      <c r="D50" s="324"/>
      <c r="E50" s="324"/>
      <c r="F50" s="324"/>
      <c r="G50" s="324"/>
      <c r="H50" s="330"/>
      <c r="I50" s="331"/>
      <c r="J50" s="2030"/>
      <c r="K50" s="2027"/>
      <c r="L50" s="2027"/>
      <c r="M50" s="2027"/>
      <c r="N50" s="2027"/>
      <c r="O50" s="2027"/>
      <c r="P50" s="2027"/>
      <c r="Q50" s="2027"/>
      <c r="R50" s="2027"/>
      <c r="S50" s="2027"/>
      <c r="T50" s="2027"/>
      <c r="U50" s="2027"/>
      <c r="V50" s="2027"/>
    </row>
    <row r="51" spans="1:22" ht="12.75">
      <c r="A51" s="332"/>
      <c r="B51" s="333"/>
      <c r="C51" s="333"/>
      <c r="D51" s="334"/>
      <c r="E51" s="334"/>
      <c r="F51" s="334"/>
      <c r="G51" s="334"/>
      <c r="H51" s="335"/>
      <c r="I51" s="336"/>
      <c r="J51" s="2030"/>
      <c r="K51" s="2027"/>
      <c r="L51" s="2027"/>
      <c r="M51" s="2027"/>
      <c r="N51" s="2027"/>
      <c r="O51" s="2027"/>
      <c r="P51" s="2027"/>
      <c r="Q51" s="2027"/>
      <c r="R51" s="2027"/>
      <c r="S51" s="2027"/>
      <c r="T51" s="2027"/>
      <c r="U51" s="2027"/>
      <c r="V51" s="2027"/>
    </row>
    <row r="52" spans="1:22" ht="12.75">
      <c r="A52" s="329"/>
      <c r="B52" s="329"/>
      <c r="C52" s="329"/>
      <c r="D52" s="324"/>
      <c r="E52" s="324"/>
      <c r="F52" s="324"/>
      <c r="G52" s="324"/>
      <c r="H52" s="330"/>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7" t="s">
        <v>368</v>
      </c>
      <c r="G53" s="338"/>
      <c r="H53" s="338"/>
      <c r="I53" s="339" t="s">
        <v>369</v>
      </c>
      <c r="J53" s="2030"/>
      <c r="K53" s="2027"/>
      <c r="L53" s="2027"/>
      <c r="M53" s="2027"/>
      <c r="N53" s="2027"/>
      <c r="O53" s="2027"/>
      <c r="P53" s="2027"/>
      <c r="Q53" s="2027"/>
      <c r="R53" s="2027"/>
      <c r="S53" s="2027"/>
      <c r="T53" s="2027"/>
      <c r="U53" s="2027"/>
      <c r="V53" s="2027"/>
    </row>
    <row r="54" spans="1:22" ht="12.75">
      <c r="A54" s="255"/>
      <c r="B54" s="340"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8"/>
      <c r="C56" s="338"/>
      <c r="D56" s="338"/>
      <c r="E56" s="338"/>
      <c r="F56" s="338"/>
      <c r="G56" s="338"/>
      <c r="H56" s="338"/>
      <c r="I56" s="339" t="s">
        <v>371</v>
      </c>
      <c r="J56" s="2030"/>
      <c r="K56" s="2027"/>
      <c r="L56" s="2027"/>
      <c r="M56" s="2027"/>
      <c r="N56" s="2027"/>
      <c r="O56" s="2027"/>
      <c r="P56" s="2027"/>
      <c r="Q56" s="2027"/>
      <c r="R56" s="2027"/>
      <c r="S56" s="2027"/>
      <c r="T56" s="2027"/>
      <c r="U56" s="2027"/>
      <c r="V56" s="2027"/>
    </row>
    <row r="57" spans="1:22" ht="12.75">
      <c r="A57" s="255"/>
      <c r="B57" s="340"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40"/>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8"/>
      <c r="C59" s="338"/>
      <c r="D59" s="338"/>
      <c r="E59" s="338"/>
      <c r="F59" s="338"/>
      <c r="G59" s="338"/>
      <c r="H59" s="338"/>
      <c r="I59" s="339"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40"/>
      <c r="C61" s="341"/>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434" t="s">
        <v>374</v>
      </c>
      <c r="B63" s="3435"/>
      <c r="C63" s="3436"/>
      <c r="D63" s="342">
        <f ca="1">ROUND(C42*F63,0)</f>
        <v>24170</v>
      </c>
      <c r="E63" s="303" t="s">
        <v>375</v>
      </c>
      <c r="F63" s="343">
        <v>0.6</v>
      </c>
      <c r="G63" s="344" t="s">
        <v>376</v>
      </c>
      <c r="H63" s="312"/>
      <c r="I63" s="312"/>
      <c r="J63" s="2027"/>
      <c r="K63" s="2027"/>
      <c r="L63" s="2027"/>
      <c r="M63" s="2027"/>
      <c r="N63" s="2027"/>
      <c r="O63" s="2027"/>
      <c r="P63" s="312"/>
      <c r="Q63" s="2027"/>
      <c r="R63" s="2027"/>
      <c r="S63" s="2027"/>
      <c r="T63" s="2027"/>
      <c r="U63" s="2027"/>
      <c r="V63" s="2027"/>
    </row>
    <row r="64" spans="1:22" ht="14.25" customHeight="1">
      <c r="A64" s="3395" t="s">
        <v>378</v>
      </c>
      <c r="B64" s="3396"/>
      <c r="C64" s="3396"/>
      <c r="D64" s="3396"/>
      <c r="E64" s="3396"/>
      <c r="F64" s="3396"/>
      <c r="G64" s="3397"/>
      <c r="H64" s="1288"/>
      <c r="I64" s="948"/>
      <c r="J64" s="1989"/>
      <c r="K64" s="1561" t="s">
        <v>377</v>
      </c>
      <c r="L64" s="11"/>
      <c r="M64" s="11"/>
      <c r="N64" s="11"/>
      <c r="O64" s="11"/>
      <c r="P64" s="312"/>
      <c r="Q64" s="2027"/>
      <c r="R64" s="2027"/>
      <c r="S64" s="2027"/>
      <c r="T64" s="2027"/>
      <c r="U64" s="2027"/>
      <c r="V64" s="2027"/>
    </row>
    <row r="65" spans="1:22" ht="12" customHeight="1">
      <c r="A65" s="345" t="s">
        <v>380</v>
      </c>
      <c r="B65" s="346"/>
      <c r="C65" s="347"/>
      <c r="D65" s="348" t="s">
        <v>381</v>
      </c>
      <c r="E65" s="53" t="s">
        <v>382</v>
      </c>
      <c r="F65" s="349" t="s">
        <v>383</v>
      </c>
      <c r="G65" s="350" t="s">
        <v>384</v>
      </c>
      <c r="H65" s="1288"/>
      <c r="I65" s="948"/>
      <c r="J65" s="1989"/>
      <c r="K65" s="1289"/>
      <c r="L65" s="1290"/>
      <c r="M65" s="1290"/>
      <c r="N65" s="1322" t="s">
        <v>379</v>
      </c>
      <c r="O65" s="1323"/>
      <c r="P65" s="1324"/>
      <c r="Q65" s="2027"/>
      <c r="R65" s="2027"/>
      <c r="S65" s="2027"/>
      <c r="T65" s="2027"/>
      <c r="U65" s="2027"/>
      <c r="V65" s="2027"/>
    </row>
    <row r="66" spans="1:22" ht="25.5">
      <c r="A66" s="3391" t="s">
        <v>386</v>
      </c>
      <c r="B66" s="3392"/>
      <c r="C66" s="3392"/>
      <c r="D66" s="259">
        <f ca="1">IF(H66="情况1",0,IF(H66="情况2",D70,IF(H66="情况3",D71,IF(H66="情况4",D72))))</f>
        <v>1289</v>
      </c>
      <c r="E66" s="993" t="str">
        <f>IF(H66="情况4","(销售额-原购置价)×税（费）率","销售额×税（费）率")</f>
        <v>销售额×税（费）率</v>
      </c>
      <c r="F66" s="351">
        <f>IF(H66="情况1","免征",'数据-取费表'!B41)</f>
        <v>5.6000000000000001E-2</v>
      </c>
      <c r="G66" s="352" t="s">
        <v>387</v>
      </c>
      <c r="H66" s="191" t="s">
        <v>388</v>
      </c>
      <c r="I66" s="1288"/>
      <c r="J66" s="2033"/>
      <c r="K66" s="1291">
        <v>1</v>
      </c>
      <c r="L66" s="3449" t="s">
        <v>385</v>
      </c>
      <c r="M66" s="3450"/>
      <c r="N66" s="2486"/>
      <c r="O66" s="2487"/>
      <c r="P66" s="2488"/>
      <c r="Q66" s="2027"/>
      <c r="R66" s="2027"/>
      <c r="S66" s="2027"/>
      <c r="T66" s="2027"/>
      <c r="U66" s="2027"/>
      <c r="V66" s="2027"/>
    </row>
    <row r="67" spans="1:22" ht="25.5" customHeight="1">
      <c r="A67" s="353" t="s">
        <v>390</v>
      </c>
      <c r="B67" s="3382" t="s">
        <v>391</v>
      </c>
      <c r="C67" s="3382"/>
      <c r="D67" s="354">
        <v>0</v>
      </c>
      <c r="E67" s="41" t="s">
        <v>392</v>
      </c>
      <c r="F67" s="62" t="s">
        <v>21</v>
      </c>
      <c r="G67" s="3437"/>
      <c r="H67" s="312"/>
      <c r="I67" s="1292"/>
      <c r="J67" s="2034"/>
      <c r="K67" s="1975">
        <v>2</v>
      </c>
      <c r="L67" s="3448" t="s">
        <v>389</v>
      </c>
      <c r="M67" s="3448"/>
      <c r="N67" s="1325">
        <f>'数据-取费表'!B2</f>
        <v>42969</v>
      </c>
      <c r="O67" s="1325"/>
      <c r="P67" s="1325"/>
      <c r="Q67" s="2027"/>
      <c r="R67" s="2027"/>
      <c r="S67" s="2027"/>
      <c r="T67" s="2027"/>
      <c r="U67" s="2027"/>
      <c r="V67" s="2027"/>
    </row>
    <row r="68" spans="1:22" ht="25.5" customHeight="1">
      <c r="A68" s="355"/>
      <c r="B68" s="3382" t="s">
        <v>394</v>
      </c>
      <c r="C68" s="3382"/>
      <c r="D68" s="356"/>
      <c r="E68" s="77"/>
      <c r="F68" s="357"/>
      <c r="G68" s="3438"/>
      <c r="H68" s="312"/>
      <c r="I68" s="1292"/>
      <c r="J68" s="2034"/>
      <c r="K68" s="1975">
        <v>3</v>
      </c>
      <c r="L68" s="3448" t="s">
        <v>393</v>
      </c>
      <c r="M68" s="3448"/>
      <c r="N68" s="1293">
        <f ca="1">C42</f>
        <v>40284</v>
      </c>
      <c r="O68" s="1293"/>
      <c r="P68" s="1293"/>
      <c r="Q68" s="2027"/>
      <c r="R68" s="2027"/>
      <c r="S68" s="2027"/>
      <c r="T68" s="2027"/>
      <c r="U68" s="2027"/>
      <c r="V68" s="2027"/>
    </row>
    <row r="69" spans="1:22" ht="12" customHeight="1">
      <c r="A69" s="358"/>
      <c r="B69" s="3382" t="s">
        <v>395</v>
      </c>
      <c r="C69" s="3382"/>
      <c r="D69" s="359"/>
      <c r="E69" s="73"/>
      <c r="F69" s="357"/>
      <c r="G69" s="3439"/>
      <c r="H69" s="312"/>
      <c r="I69" s="1292"/>
      <c r="J69" s="2034"/>
      <c r="K69" s="1294">
        <v>4</v>
      </c>
      <c r="L69" s="3453" t="s">
        <v>2895</v>
      </c>
      <c r="M69" s="3454"/>
      <c r="N69" s="1295">
        <f ca="1">C44</f>
        <v>40284</v>
      </c>
      <c r="O69" s="1295"/>
      <c r="P69" s="1295"/>
      <c r="Q69" s="2027"/>
      <c r="R69" s="2027"/>
      <c r="S69" s="2027"/>
      <c r="T69" s="2027"/>
      <c r="U69" s="2027"/>
      <c r="V69" s="2027"/>
    </row>
    <row r="70" spans="1:22" ht="24" customHeight="1">
      <c r="A70" s="360" t="s">
        <v>396</v>
      </c>
      <c r="B70" s="3382" t="s">
        <v>397</v>
      </c>
      <c r="C70" s="3382"/>
      <c r="D70" s="359">
        <f ca="1">ROUND(D63*'数据-取费表'!B41/(1+'数据-取费表'!C42),0)</f>
        <v>1289</v>
      </c>
      <c r="E70" s="17" t="s">
        <v>398</v>
      </c>
      <c r="F70" s="361">
        <f>'数据-取费表'!B41</f>
        <v>5.6000000000000001E-2</v>
      </c>
      <c r="G70" s="362"/>
      <c r="H70" s="312"/>
      <c r="I70" s="1292"/>
      <c r="J70" s="2034"/>
      <c r="K70" s="3093"/>
      <c r="L70" s="3094"/>
      <c r="M70" s="3094"/>
      <c r="N70" s="3095" t="s">
        <v>2900</v>
      </c>
      <c r="O70" s="3094"/>
      <c r="P70" s="3096"/>
      <c r="Q70" s="2027"/>
      <c r="R70" s="2027"/>
      <c r="S70" s="2027"/>
      <c r="T70" s="2027"/>
      <c r="U70" s="2027"/>
      <c r="V70" s="2027"/>
    </row>
    <row r="71" spans="1:22" ht="12" customHeight="1">
      <c r="A71" s="360" t="s">
        <v>404</v>
      </c>
      <c r="B71" s="3383" t="s">
        <v>405</v>
      </c>
      <c r="C71" s="3384"/>
      <c r="D71" s="359">
        <f ca="1">ROUND(D63*'数据-取费表'!B41/(1+'数据-取费表'!C42),0)</f>
        <v>1289</v>
      </c>
      <c r="E71" s="17" t="s">
        <v>398</v>
      </c>
      <c r="F71" s="361">
        <f>'数据-取费表'!B41</f>
        <v>5.6000000000000001E-2</v>
      </c>
      <c r="G71" s="362"/>
      <c r="H71" s="312"/>
      <c r="I71" s="1292"/>
      <c r="J71" s="2034"/>
      <c r="K71" s="3092" t="s">
        <v>399</v>
      </c>
      <c r="L71" s="3455" t="s">
        <v>400</v>
      </c>
      <c r="M71" s="3455"/>
      <c r="N71" s="3092" t="s">
        <v>401</v>
      </c>
      <c r="O71" s="3092" t="s">
        <v>402</v>
      </c>
      <c r="P71" s="3092" t="s">
        <v>403</v>
      </c>
      <c r="Q71" s="2027"/>
      <c r="R71" s="2027"/>
      <c r="S71" s="2027"/>
      <c r="T71" s="2027"/>
      <c r="U71" s="2027"/>
      <c r="V71" s="2027"/>
    </row>
    <row r="72" spans="1:22" ht="12" customHeight="1">
      <c r="A72" s="360" t="s">
        <v>407</v>
      </c>
      <c r="B72" s="3383" t="s">
        <v>408</v>
      </c>
      <c r="C72" s="3384"/>
      <c r="D72" s="359">
        <f ca="1">C86</f>
        <v>1177</v>
      </c>
      <c r="E72" s="73" t="s">
        <v>409</v>
      </c>
      <c r="F72" s="361">
        <f>'数据-取费表'!B41</f>
        <v>5.6000000000000001E-2</v>
      </c>
      <c r="G72" s="362"/>
      <c r="H72" s="1298"/>
      <c r="I72" s="1292"/>
      <c r="J72" s="2034"/>
      <c r="K72" s="1975">
        <v>1</v>
      </c>
      <c r="L72" s="3430" t="s">
        <v>406</v>
      </c>
      <c r="M72" s="3430"/>
      <c r="N72" s="1296">
        <f ca="1">D66</f>
        <v>1289</v>
      </c>
      <c r="O72" s="1858" t="str">
        <f>E66</f>
        <v>销售额×税（费）率</v>
      </c>
      <c r="P72" s="1297">
        <f>F66</f>
        <v>5.6000000000000001E-2</v>
      </c>
      <c r="Q72" s="2027"/>
      <c r="R72" s="2027"/>
      <c r="S72" s="2027"/>
      <c r="T72" s="2027"/>
      <c r="U72" s="2027"/>
      <c r="V72" s="2027"/>
    </row>
    <row r="73" spans="1:22" ht="24" customHeight="1">
      <c r="A73" s="3424" t="s">
        <v>411</v>
      </c>
      <c r="B73" s="3392"/>
      <c r="C73" s="3392"/>
      <c r="D73" s="363">
        <f>IF(H73="个人住宅",0,ROUND(D63*I73,0))</f>
        <v>0</v>
      </c>
      <c r="E73" s="17" t="s">
        <v>412</v>
      </c>
      <c r="F73" s="361" t="str">
        <f>IF(H73="正常",I73,"免征")</f>
        <v>免征</v>
      </c>
      <c r="G73" s="362"/>
      <c r="H73" s="191" t="s">
        <v>2463</v>
      </c>
      <c r="I73" s="361">
        <f>'数据-取费表'!B49</f>
        <v>5.0000000000000001E-4</v>
      </c>
      <c r="J73" s="2034"/>
      <c r="K73" s="1975">
        <v>2</v>
      </c>
      <c r="L73" s="3430" t="s">
        <v>410</v>
      </c>
      <c r="M73" s="3430"/>
      <c r="N73" s="1296">
        <f t="shared" ref="N73:P74" si="1">D73</f>
        <v>0</v>
      </c>
      <c r="O73" s="1858" t="str">
        <f t="shared" si="1"/>
        <v>销售额×税（费）率</v>
      </c>
      <c r="P73" s="1297" t="str">
        <f t="shared" si="1"/>
        <v>免征</v>
      </c>
      <c r="Q73" s="2027"/>
      <c r="R73" s="2027"/>
      <c r="S73" s="2027"/>
      <c r="T73" s="2027"/>
      <c r="U73" s="2027"/>
      <c r="V73" s="2027"/>
    </row>
    <row r="74" spans="1:22" ht="24.75">
      <c r="A74" s="3424" t="s">
        <v>415</v>
      </c>
      <c r="B74" s="3392"/>
      <c r="C74" s="3392"/>
      <c r="D74" s="363">
        <f ca="1">IF(H74="个人住宅",D75,D76)</f>
        <v>13020</v>
      </c>
      <c r="E74" s="17" t="s">
        <v>416</v>
      </c>
      <c r="F74" s="361" t="str">
        <f>IF(H74="正常",F76,"免征")</f>
        <v>——</v>
      </c>
      <c r="G74" s="983" t="s">
        <v>417</v>
      </c>
      <c r="H74" s="364" t="s">
        <v>413</v>
      </c>
      <c r="I74" s="42"/>
      <c r="J74" s="2034"/>
      <c r="K74" s="1975">
        <v>3</v>
      </c>
      <c r="L74" s="3430" t="s">
        <v>414</v>
      </c>
      <c r="M74" s="3430"/>
      <c r="N74" s="1296">
        <f t="shared" ca="1" si="1"/>
        <v>13020</v>
      </c>
      <c r="O74" s="1858" t="str">
        <f t="shared" si="1"/>
        <v>增值额×税（费）率</v>
      </c>
      <c r="P74" s="1299" t="str">
        <f t="shared" si="1"/>
        <v>——</v>
      </c>
      <c r="Q74" s="2027"/>
      <c r="R74" s="2027"/>
      <c r="S74" s="2027"/>
      <c r="T74" s="2027"/>
      <c r="U74" s="2027"/>
      <c r="V74" s="2027"/>
    </row>
    <row r="75" spans="1:22" ht="24">
      <c r="A75" s="360" t="s">
        <v>418</v>
      </c>
      <c r="B75" s="3380" t="s">
        <v>419</v>
      </c>
      <c r="C75" s="3410"/>
      <c r="D75" s="365">
        <v>0</v>
      </c>
      <c r="E75" s="41" t="s">
        <v>420</v>
      </c>
      <c r="F75" s="366"/>
      <c r="G75" s="362"/>
      <c r="H75" s="42"/>
      <c r="I75" s="42"/>
      <c r="J75" s="2034"/>
      <c r="K75" s="3085">
        <f>IF(H77="非个人房产","",4)</f>
        <v>4</v>
      </c>
      <c r="L75" s="3430" t="str">
        <f>IF(H77="非个人房产","——","个人所得税")</f>
        <v>个人所得税</v>
      </c>
      <c r="M75" s="3430"/>
      <c r="N75" s="1300">
        <f ca="1">D77</f>
        <v>242</v>
      </c>
      <c r="O75" s="1871" t="str">
        <f>E77</f>
        <v>销售额×税（费）率</v>
      </c>
      <c r="P75" s="1301">
        <f>F77</f>
        <v>0.01</v>
      </c>
      <c r="Q75" s="2027"/>
      <c r="R75" s="2027"/>
      <c r="S75" s="2027"/>
      <c r="T75" s="2027"/>
      <c r="U75" s="2027"/>
      <c r="V75" s="2027"/>
    </row>
    <row r="76" spans="1:22" ht="24.75">
      <c r="A76" s="360" t="s">
        <v>396</v>
      </c>
      <c r="B76" s="3380" t="s">
        <v>422</v>
      </c>
      <c r="C76" s="3381"/>
      <c r="D76" s="363">
        <f ca="1">IF(H76="转让取得",C99,C115)</f>
        <v>13020</v>
      </c>
      <c r="E76" s="17" t="s">
        <v>423</v>
      </c>
      <c r="F76" s="53" t="s">
        <v>21</v>
      </c>
      <c r="G76" s="362"/>
      <c r="H76" s="364" t="s">
        <v>424</v>
      </c>
      <c r="I76" s="42"/>
      <c r="J76" s="2034"/>
      <c r="K76" s="3085" t="str">
        <f>IF(项目基本情况!K6="上海银行",IF(K75="",4,K75+1),"")</f>
        <v/>
      </c>
      <c r="L76" s="3441" t="str">
        <f>IF(项目基本情况!K6="上海银行","其他处置费用","")</f>
        <v/>
      </c>
      <c r="M76" s="3442"/>
      <c r="N76" s="1296" t="str">
        <f>IF(项目基本情况!K6="上海银行",N89,"")</f>
        <v/>
      </c>
      <c r="O76" s="3443" t="str">
        <f>IF(项目基本情况!K6="上海银行","包含处置中涉及的律师、诉讼、拍卖、评估等费用","")</f>
        <v/>
      </c>
      <c r="P76" s="3444"/>
      <c r="Q76" s="2027"/>
      <c r="R76" s="2027"/>
      <c r="S76" s="2027"/>
      <c r="T76" s="2027"/>
      <c r="U76" s="2027"/>
      <c r="V76" s="2027"/>
    </row>
    <row r="77" spans="1:22" ht="26.25" thickBot="1">
      <c r="A77" s="3432" t="s">
        <v>426</v>
      </c>
      <c r="B77" s="3433"/>
      <c r="C77" s="3433"/>
      <c r="D77" s="367">
        <f ca="1">IF(H77="非个人房产","——",IF(H77="个人住宅",0,ROUND(D63*I77,0)))</f>
        <v>242</v>
      </c>
      <c r="E77" s="368" t="str">
        <f>IF(H77="非个人房产","——","销售额×税（费）率")</f>
        <v>销售额×税（费）率</v>
      </c>
      <c r="F77" s="369">
        <f>IF(H77="非个人房产","——",IF(H77="个人住宅","免征",I77))</f>
        <v>0.01</v>
      </c>
      <c r="G77" s="984" t="s">
        <v>417</v>
      </c>
      <c r="H77" s="364" t="s">
        <v>2896</v>
      </c>
      <c r="I77" s="370">
        <v>0.01</v>
      </c>
      <c r="J77" s="2034"/>
      <c r="K77" s="3431">
        <f>IF(AND(K75="",K76=""),4,IF(项目基本情况!K6="上海银行",K76+1,K75+1))</f>
        <v>5</v>
      </c>
      <c r="L77" s="3430" t="s">
        <v>2897</v>
      </c>
      <c r="M77" s="3091" t="s">
        <v>421</v>
      </c>
      <c r="N77" s="1302"/>
      <c r="O77" s="1303">
        <f ca="1">SUMIF(N72:N76,"&lt;9e307")</f>
        <v>14551</v>
      </c>
      <c r="P77" s="1304"/>
      <c r="Q77" s="3089">
        <f ca="1">O77/N69</f>
        <v>0.36121040611657235</v>
      </c>
      <c r="R77" s="2027"/>
      <c r="S77" s="2027"/>
      <c r="T77" s="2027"/>
      <c r="U77" s="2027"/>
      <c r="V77" s="2027"/>
    </row>
    <row r="78" spans="1:22" ht="12" customHeight="1">
      <c r="A78" s="1305"/>
      <c r="B78" s="312"/>
      <c r="C78" s="312"/>
      <c r="D78" s="312"/>
      <c r="E78" s="42"/>
      <c r="F78" s="42"/>
      <c r="G78" s="42"/>
      <c r="H78" s="1003"/>
      <c r="I78" s="312"/>
      <c r="J78" s="2034"/>
      <c r="K78" s="3431"/>
      <c r="L78" s="3430"/>
      <c r="M78" s="3091" t="s">
        <v>425</v>
      </c>
      <c r="N78" s="1302"/>
      <c r="O78" s="1303" t="str">
        <f ca="1">NUMBERSTRING(INT(O77*10000),2)&amp;"元整"</f>
        <v>壹亿肆仟伍佰伍拾壹万元整</v>
      </c>
      <c r="P78" s="1304"/>
      <c r="Q78" s="2027"/>
      <c r="R78" s="2027"/>
      <c r="S78" s="2027"/>
      <c r="T78" s="2027"/>
      <c r="U78" s="2027"/>
      <c r="V78" s="2027"/>
    </row>
    <row r="79" spans="1:22" ht="13.5" thickBot="1">
      <c r="A79" s="3425" t="s">
        <v>427</v>
      </c>
      <c r="B79" s="3425"/>
      <c r="C79" s="3425"/>
      <c r="D79" s="3425"/>
      <c r="E79" s="3425"/>
      <c r="F79" s="42"/>
      <c r="G79" s="42"/>
      <c r="H79" s="1003"/>
      <c r="I79" s="312"/>
      <c r="J79" s="2034"/>
      <c r="K79" s="3451">
        <f>K77+1</f>
        <v>6</v>
      </c>
      <c r="L79" s="3430" t="s">
        <v>2898</v>
      </c>
      <c r="M79" s="3091" t="s">
        <v>421</v>
      </c>
      <c r="N79" s="1302"/>
      <c r="O79" s="1303">
        <f ca="1">N69-O77</f>
        <v>25733</v>
      </c>
      <c r="P79" s="1304"/>
      <c r="Q79" s="2027"/>
      <c r="R79" s="2027"/>
      <c r="S79" s="2027"/>
      <c r="T79" s="2027"/>
      <c r="U79" s="2027"/>
      <c r="V79" s="2027"/>
    </row>
    <row r="80" spans="1:22" ht="25.5">
      <c r="A80" s="3420" t="s">
        <v>428</v>
      </c>
      <c r="B80" s="3421"/>
      <c r="C80" s="994"/>
      <c r="D80" s="994" t="s">
        <v>429</v>
      </c>
      <c r="E80" s="371" t="s">
        <v>430</v>
      </c>
      <c r="F80" s="42"/>
      <c r="G80" s="42"/>
      <c r="H80" s="1003"/>
      <c r="I80" s="312"/>
      <c r="J80" s="2027"/>
      <c r="K80" s="3452"/>
      <c r="L80" s="3430"/>
      <c r="M80" s="3091" t="s">
        <v>425</v>
      </c>
      <c r="N80" s="1302"/>
      <c r="O80" s="1303" t="str">
        <f ca="1">NUMBERSTRING(INT(O79*10000),2)&amp;"元整"</f>
        <v>贰亿伍仟柒佰叁拾叁万元整</v>
      </c>
      <c r="P80" s="1304"/>
      <c r="Q80" s="2027"/>
      <c r="R80" s="2027"/>
      <c r="S80" s="2027"/>
      <c r="T80" s="2027"/>
      <c r="U80" s="2027"/>
      <c r="V80" s="2027"/>
    </row>
    <row r="81" spans="1:26" ht="13.5" thickBot="1">
      <c r="A81" s="382" t="s">
        <v>1827</v>
      </c>
      <c r="B81" s="372" t="s">
        <v>431</v>
      </c>
      <c r="C81" s="373">
        <f ca="1">ROUND((C82+C83)/(1+'数据-取费表'!C42),0)</f>
        <v>23019</v>
      </c>
      <c r="D81" s="374"/>
      <c r="E81" s="375"/>
      <c r="F81" s="42"/>
      <c r="G81" s="42"/>
      <c r="H81" s="1003"/>
      <c r="I81" s="312"/>
      <c r="J81" s="2027"/>
      <c r="K81" s="3085">
        <f>K79+1</f>
        <v>7</v>
      </c>
      <c r="L81" s="3428" t="s">
        <v>2899</v>
      </c>
      <c r="M81" s="3429"/>
      <c r="N81" s="1306"/>
      <c r="O81" s="1307">
        <f ca="1">ROUND(O79*10000/'数据-汇总表'!E3,0)</f>
        <v>1165</v>
      </c>
      <c r="P81" s="1308"/>
      <c r="Q81" s="2027"/>
      <c r="R81" s="2027"/>
      <c r="S81" s="2027"/>
      <c r="T81" s="2027"/>
      <c r="U81" s="2027"/>
      <c r="V81" s="2027"/>
    </row>
    <row r="82" spans="1:26" ht="13.5" thickTop="1">
      <c r="A82" s="376" t="s">
        <v>1828</v>
      </c>
      <c r="B82" s="377" t="s">
        <v>432</v>
      </c>
      <c r="C82" s="378">
        <f ca="1">D63</f>
        <v>24170</v>
      </c>
      <c r="D82" s="379" t="s">
        <v>19</v>
      </c>
      <c r="E82" s="380"/>
      <c r="F82" s="42"/>
      <c r="G82" s="42"/>
      <c r="H82" s="1003"/>
      <c r="I82" s="312"/>
      <c r="J82" s="2027"/>
      <c r="K82" s="2027"/>
      <c r="L82" s="2027"/>
      <c r="M82" s="2027"/>
      <c r="N82" s="2027"/>
      <c r="O82" s="2027"/>
      <c r="P82" s="2027"/>
      <c r="Q82" s="2027"/>
      <c r="R82" s="2027"/>
      <c r="S82" s="2027"/>
      <c r="T82" s="2027"/>
      <c r="U82" s="2027"/>
      <c r="V82" s="2027"/>
    </row>
    <row r="83" spans="1:26" ht="12.75">
      <c r="A83" s="376" t="s">
        <v>1829</v>
      </c>
      <c r="B83" s="377" t="s">
        <v>433</v>
      </c>
      <c r="C83" s="381">
        <v>0</v>
      </c>
      <c r="D83" s="379"/>
      <c r="E83" s="380"/>
      <c r="F83" s="42"/>
      <c r="G83" s="42"/>
      <c r="H83" s="1003"/>
      <c r="I83" s="312"/>
      <c r="J83" s="2027"/>
      <c r="K83" s="3440" t="s">
        <v>2886</v>
      </c>
      <c r="L83" s="3097" t="s">
        <v>2887</v>
      </c>
      <c r="M83" s="3087">
        <f ca="1">IF(N69&gt;10000,N69*0.5%,IF(AND(N69&gt;1000,N69&lt;=10000),N69*1%,IF(AND(N69&gt;100,N69&lt;=1000),N69*3%,IF(AND(N69&gt;10,N69&lt;=100),N69*5%,N69*8%))))</f>
        <v>201.42000000000002</v>
      </c>
      <c r="N83" s="53">
        <f ca="1">ROUND(M83,1)</f>
        <v>201.4</v>
      </c>
      <c r="O83" s="3090"/>
      <c r="P83" s="2027"/>
      <c r="Q83" s="2027"/>
      <c r="R83" s="2027"/>
      <c r="S83" s="2027"/>
      <c r="T83" s="2027"/>
      <c r="U83" s="2027"/>
      <c r="V83" s="2027"/>
    </row>
    <row r="84" spans="1:26" ht="12.75">
      <c r="A84" s="382" t="s">
        <v>1830</v>
      </c>
      <c r="B84" s="383" t="s">
        <v>434</v>
      </c>
      <c r="C84" s="384">
        <v>2000</v>
      </c>
      <c r="D84" s="385" t="s">
        <v>19</v>
      </c>
      <c r="E84" s="3132" t="s">
        <v>2954</v>
      </c>
      <c r="F84" s="42"/>
      <c r="G84" s="42"/>
      <c r="H84" s="1003"/>
      <c r="I84" s="312"/>
      <c r="J84" s="2027"/>
      <c r="K84" s="3440"/>
      <c r="L84" s="3097" t="s">
        <v>2888</v>
      </c>
      <c r="M84" s="3087">
        <f ca="1">IF(N69&gt;2000,N69*0.5%,IF(AND(N69&gt;1000,N69&lt;=2000),N69*0.6%,IF(AND(N69&gt;500,N69&lt;=1000),N69*0.7%,IF(AND(N69&gt;200,N69&lt;=500),N69*0.8%,IF(AND(N69&gt;100,N69&lt;=200),N69*0.9%,IF(AND(N69&gt;50,N69&lt;=100),N69*1%,IF(AND(N69&gt;20,N69&lt;=50),N69*1.5%,IF(AND(N69&gt;10,N69&lt;=20),N69*2%,IF(AND(N69&gt;1,N69&lt;=10),N69*2.5%)))))))))</f>
        <v>201.42000000000002</v>
      </c>
      <c r="N84" s="53">
        <f t="shared" ref="N84:N85" ca="1" si="2">ROUND(M84,1)</f>
        <v>201.4</v>
      </c>
      <c r="O84" s="2027" t="s">
        <v>2889</v>
      </c>
      <c r="P84" s="2027"/>
      <c r="Q84" s="2027"/>
      <c r="R84" s="2027"/>
      <c r="S84" s="2027"/>
      <c r="T84" s="2027"/>
      <c r="U84" s="2027"/>
      <c r="V84" s="2027"/>
    </row>
    <row r="85" spans="1:26" ht="12.75">
      <c r="A85" s="382" t="s">
        <v>1831</v>
      </c>
      <c r="B85" s="383" t="s">
        <v>435</v>
      </c>
      <c r="C85" s="386">
        <f ca="1">C81-C84</f>
        <v>21019</v>
      </c>
      <c r="D85" s="379" t="s">
        <v>19</v>
      </c>
      <c r="E85" s="380"/>
      <c r="F85" s="42"/>
      <c r="G85" s="42"/>
      <c r="H85" s="1003"/>
      <c r="I85" s="312"/>
      <c r="J85" s="2027"/>
      <c r="K85" s="3440"/>
      <c r="L85" s="3097" t="s">
        <v>2890</v>
      </c>
      <c r="M85" s="3087">
        <f ca="1">IF(N69&gt;1000,N69*0.1%,IF(AND(N69&gt;500,N69&lt;=1000),N69*0.5%,IF(AND(N69&gt;50,N69&lt;=500),N69*1%,IF(AND(N69&gt;1,N69&lt;=50),N69*1.5%))))</f>
        <v>40.283999999999999</v>
      </c>
      <c r="N85" s="53">
        <f t="shared" ca="1" si="2"/>
        <v>40.299999999999997</v>
      </c>
      <c r="O85" s="2027" t="s">
        <v>2889</v>
      </c>
      <c r="P85" s="2027"/>
      <c r="Q85" s="2027"/>
      <c r="R85" s="2027"/>
      <c r="S85" s="2027"/>
      <c r="T85" s="2027"/>
      <c r="U85" s="2027"/>
      <c r="V85" s="2027"/>
    </row>
    <row r="86" spans="1:26" ht="13.5" thickBot="1">
      <c r="A86" s="387" t="s">
        <v>1832</v>
      </c>
      <c r="B86" s="388" t="s">
        <v>436</v>
      </c>
      <c r="C86" s="389">
        <f ca="1">IF(C85&lt;=0,0,ROUND(C85*D86,0))</f>
        <v>1177</v>
      </c>
      <c r="D86" s="390">
        <f>'数据-取费表'!B41</f>
        <v>5.6000000000000001E-2</v>
      </c>
      <c r="E86" s="391"/>
      <c r="F86" s="42"/>
      <c r="G86" s="42"/>
      <c r="H86" s="1003"/>
      <c r="I86" s="312"/>
      <c r="J86" s="2027"/>
      <c r="K86" s="3440"/>
      <c r="L86" s="3097" t="s">
        <v>2891</v>
      </c>
      <c r="M86" s="3087">
        <f ca="1">N69*0.5%</f>
        <v>201.42000000000002</v>
      </c>
      <c r="N86" s="53">
        <f ca="1">IF(M86&gt;0.5,0.5,ROUND(M86,0))</f>
        <v>0.5</v>
      </c>
      <c r="O86" s="2027" t="s">
        <v>2892</v>
      </c>
      <c r="P86" s="2027"/>
      <c r="Q86" s="2027"/>
      <c r="R86" s="2027"/>
      <c r="S86" s="2027"/>
      <c r="T86" s="2027"/>
      <c r="U86" s="2027"/>
      <c r="V86" s="2027"/>
    </row>
    <row r="87" spans="1:26" s="1254" customFormat="1" ht="14.25" customHeight="1">
      <c r="A87" s="1309"/>
      <c r="B87" s="1310"/>
      <c r="C87" s="1311"/>
      <c r="D87" s="1312"/>
      <c r="E87" s="1313"/>
      <c r="F87" s="42"/>
      <c r="G87" s="42"/>
      <c r="H87" s="1003"/>
      <c r="I87" s="312"/>
      <c r="J87" s="2027"/>
      <c r="K87" s="3440"/>
      <c r="L87" s="3097" t="s">
        <v>2893</v>
      </c>
      <c r="M87" s="3087">
        <f ca="1">IF(N69&gt;=10000,(8.25+(N69-10000)*0.01%),IF(AND(N69&gt;=8000,N69&lt;10000),(7.85+(N69-8000)*0.02%),IF(AND(N69&gt;=5000,N69&lt;8000),(6.65+(N69-5000)*0.04%),IF(AND(N69&gt;=2000,N69&lt;5000),(4.25+(PN69-2000)*0.08%),IF(AND(N69&gt;=1000,N69&lt;2000),(2.75+(N69-1000)*0.15%),IF(AND(N69&gt;=100,N69&lt;1000),(0.5+(N69-100)*0.25%),IF(AND(N69&gt;0,N69&lt;100),N69*0.5%)))))))</f>
        <v>11.2784</v>
      </c>
      <c r="N87" s="53">
        <f ca="1">ROUND(M87*0.9,1)</f>
        <v>10.199999999999999</v>
      </c>
      <c r="O87" s="3090"/>
      <c r="P87" s="312"/>
      <c r="Q87" s="2027"/>
      <c r="R87" s="2027"/>
      <c r="S87" s="2027"/>
      <c r="T87" s="2027"/>
      <c r="U87" s="2027"/>
      <c r="V87" s="2027"/>
      <c r="W87" s="290"/>
      <c r="X87" s="290"/>
      <c r="Y87" s="290"/>
      <c r="Z87" s="290"/>
    </row>
    <row r="88" spans="1:26" s="1314" customFormat="1" ht="15" thickBot="1">
      <c r="A88" s="3422" t="s">
        <v>437</v>
      </c>
      <c r="B88" s="3423"/>
      <c r="C88" s="3423"/>
      <c r="D88" s="3423"/>
      <c r="E88" s="3423"/>
      <c r="F88" s="3423"/>
      <c r="G88" s="3423"/>
      <c r="H88" s="3423"/>
      <c r="I88" s="1315"/>
      <c r="J88" s="2035"/>
      <c r="K88" s="3440"/>
      <c r="L88" s="3097" t="s">
        <v>2894</v>
      </c>
      <c r="M88" s="3087">
        <f ca="1">IF(N69&gt;10000,N69*0.5%,IF(AND(N69&gt;5000,N69&lt;=10000),N69*1%,IF(AND(N69&gt;1000,N69&lt;=5000),N69*2%,IF(AND(N69&gt;200,N69&lt;=1000),N69*3%,N69*5%))))</f>
        <v>201.42000000000002</v>
      </c>
      <c r="N88" s="53">
        <f ca="1">ROUND(M88,1)</f>
        <v>201.4</v>
      </c>
      <c r="O88" s="3090"/>
      <c r="P88" s="11"/>
      <c r="Q88" s="2032"/>
      <c r="R88" s="2032"/>
      <c r="S88" s="2032"/>
      <c r="T88" s="2032"/>
      <c r="U88" s="2032"/>
      <c r="V88" s="2032"/>
      <c r="W88" s="2036"/>
      <c r="X88" s="2036"/>
      <c r="Y88" s="2036"/>
      <c r="Z88" s="2036"/>
    </row>
    <row r="89" spans="1:26" s="1314" customFormat="1" ht="14.25">
      <c r="A89" s="3420" t="s">
        <v>428</v>
      </c>
      <c r="B89" s="3421"/>
      <c r="C89" s="994"/>
      <c r="D89" s="994" t="s">
        <v>429</v>
      </c>
      <c r="E89" s="392" t="s">
        <v>438</v>
      </c>
      <c r="F89" s="393"/>
      <c r="G89" s="393"/>
      <c r="H89" s="394"/>
      <c r="I89" s="1316"/>
      <c r="J89" s="2037"/>
      <c r="K89" s="3440"/>
      <c r="L89" s="3097" t="s">
        <v>27</v>
      </c>
      <c r="M89" s="3088"/>
      <c r="N89" s="53">
        <f ca="1">ROUND(SUM(N83:N88),0)</f>
        <v>655</v>
      </c>
      <c r="O89" s="3098">
        <f ca="1">N89/N69</f>
        <v>1.6259557144275644E-2</v>
      </c>
      <c r="P89" s="2032"/>
      <c r="Q89" s="2032"/>
      <c r="R89" s="2032"/>
      <c r="S89" s="2032"/>
      <c r="T89" s="2032"/>
      <c r="U89" s="2032"/>
      <c r="V89" s="2032"/>
      <c r="W89" s="2036"/>
      <c r="X89" s="2036"/>
      <c r="Y89" s="2036"/>
      <c r="Z89" s="2036"/>
    </row>
    <row r="90" spans="1:26" s="1314" customFormat="1" ht="14.25">
      <c r="A90" s="382" t="s">
        <v>1827</v>
      </c>
      <c r="B90" s="383" t="s">
        <v>439</v>
      </c>
      <c r="C90" s="386">
        <f ca="1">ROUND(D63/(1+'数据-取费表'!C42),0)</f>
        <v>23019</v>
      </c>
      <c r="D90" s="379" t="s">
        <v>19</v>
      </c>
      <c r="E90" s="991"/>
      <c r="F90" s="990"/>
      <c r="G90" s="990"/>
      <c r="H90" s="395"/>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2" t="s">
        <v>1833</v>
      </c>
      <c r="B91" s="349" t="s">
        <v>440</v>
      </c>
      <c r="C91" s="386">
        <f ca="1">C92+C96</f>
        <v>2719</v>
      </c>
      <c r="D91" s="379" t="s">
        <v>19</v>
      </c>
      <c r="E91" s="991"/>
      <c r="F91" s="990"/>
      <c r="G91" s="990"/>
      <c r="H91" s="395"/>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6" t="s">
        <v>1834</v>
      </c>
      <c r="B92" s="377" t="s">
        <v>441</v>
      </c>
      <c r="C92" s="379">
        <f>ROUND(IF(G95="2016年5月1日后购买",C93/(1+'数据-取费表'!C30)+C94+C95,C93+C94+C95),0)</f>
        <v>2581</v>
      </c>
      <c r="D92" s="379" t="s">
        <v>19</v>
      </c>
      <c r="E92" s="991"/>
      <c r="F92" s="990"/>
      <c r="G92" s="990"/>
      <c r="H92" s="395"/>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6" t="s">
        <v>1835</v>
      </c>
      <c r="B93" s="377" t="s">
        <v>442</v>
      </c>
      <c r="C93" s="397">
        <v>2000</v>
      </c>
      <c r="D93" s="379" t="s">
        <v>19</v>
      </c>
      <c r="E93" s="398" t="s">
        <v>443</v>
      </c>
      <c r="F93" s="399" t="s">
        <v>444</v>
      </c>
      <c r="G93" s="398" t="s">
        <v>445</v>
      </c>
      <c r="H93" s="400">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6" t="s">
        <v>1836</v>
      </c>
      <c r="B94" s="401" t="s">
        <v>446</v>
      </c>
      <c r="C94" s="379">
        <f>IF(F93="购房发票",ROUND(C93*H93*5%,0),0)</f>
        <v>500</v>
      </c>
      <c r="D94" s="402">
        <v>0.05</v>
      </c>
      <c r="E94" s="3383" t="s">
        <v>447</v>
      </c>
      <c r="F94" s="3382"/>
      <c r="G94" s="3382"/>
      <c r="H94" s="3419"/>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6" t="s">
        <v>1838</v>
      </c>
      <c r="B96" s="377" t="s">
        <v>450</v>
      </c>
      <c r="C96" s="406">
        <f ca="1">ROUND(D63*D96/(1+'数据-取费表'!C42),0)</f>
        <v>138</v>
      </c>
      <c r="D96" s="407">
        <f>'数据-取费表'!B43</f>
        <v>6.000000000000001E-3</v>
      </c>
      <c r="E96" s="3411" t="s">
        <v>2435</v>
      </c>
      <c r="F96" s="3412"/>
      <c r="G96" s="3412"/>
      <c r="H96" s="3413"/>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1839</v>
      </c>
      <c r="B97" s="383" t="s">
        <v>451</v>
      </c>
      <c r="C97" s="386">
        <f ca="1">C90-C91</f>
        <v>20300</v>
      </c>
      <c r="D97" s="379" t="s">
        <v>19</v>
      </c>
      <c r="E97" s="991"/>
      <c r="F97" s="990"/>
      <c r="G97" s="990"/>
      <c r="H97" s="395"/>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1840</v>
      </c>
      <c r="B98" s="383" t="s">
        <v>452</v>
      </c>
      <c r="C98" s="408">
        <f ca="1">IF(C97&lt;=0,0,C97/C91)</f>
        <v>7.4659801397572636</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5"/>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1841</v>
      </c>
      <c r="B99" s="388" t="s">
        <v>453</v>
      </c>
      <c r="C99" s="409">
        <f ca="1">ROUND(IF(C97&lt;=0,0,IF(C98&gt;=200%,C97*60%-C91*35%,IF(C98&gt;=100%,C97*50%-C91*15%,IF(C98&gt;=50%,C97*40%-C91*5%,IF(C98&lt;50%,C97*30%,0))))),0)</f>
        <v>11228</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422" t="s">
        <v>454</v>
      </c>
      <c r="B101" s="3423"/>
      <c r="C101" s="3423"/>
      <c r="D101" s="3423"/>
      <c r="E101" s="3423"/>
      <c r="F101" s="3423"/>
      <c r="G101" s="3423"/>
      <c r="H101" s="3423"/>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420" t="s">
        <v>428</v>
      </c>
      <c r="B102" s="3421"/>
      <c r="C102" s="994"/>
      <c r="D102" s="994" t="s">
        <v>429</v>
      </c>
      <c r="E102" s="392" t="s">
        <v>438</v>
      </c>
      <c r="F102" s="393"/>
      <c r="G102" s="393"/>
      <c r="H102" s="414"/>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2" t="s">
        <v>1827</v>
      </c>
      <c r="B103" s="383" t="s">
        <v>439</v>
      </c>
      <c r="C103" s="386">
        <f ca="1">ROUND(D63/(1+'数据-取费表'!C42),0)</f>
        <v>23019</v>
      </c>
      <c r="D103" s="379" t="s">
        <v>19</v>
      </c>
      <c r="E103" s="991"/>
      <c r="F103" s="990"/>
      <c r="G103" s="990"/>
      <c r="H103" s="415"/>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2" t="s">
        <v>1833</v>
      </c>
      <c r="B104" s="349" t="s">
        <v>440</v>
      </c>
      <c r="C104" s="386">
        <f ca="1">IF(H106="仅含出让金",C105+C108+C109+C110+C111+C112,C105+C109+C110+C111+C112)</f>
        <v>833</v>
      </c>
      <c r="D104" s="416"/>
      <c r="E104" s="991"/>
      <c r="F104" s="990"/>
      <c r="G104" s="990"/>
      <c r="H104" s="415"/>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6" t="s">
        <v>1834</v>
      </c>
      <c r="B105" s="377" t="s">
        <v>455</v>
      </c>
      <c r="C105" s="406">
        <f>C106+C107</f>
        <v>577</v>
      </c>
      <c r="D105" s="407"/>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6" t="s">
        <v>1835</v>
      </c>
      <c r="B106" s="377" t="s">
        <v>456</v>
      </c>
      <c r="C106" s="417">
        <v>555</v>
      </c>
      <c r="D106" s="407"/>
      <c r="E106" s="418" t="s">
        <v>457</v>
      </c>
      <c r="F106" s="986"/>
      <c r="G106" s="419" t="s">
        <v>458</v>
      </c>
      <c r="H106" s="420" t="s">
        <v>2446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6" t="s">
        <v>1836</v>
      </c>
      <c r="B107" s="377" t="s">
        <v>448</v>
      </c>
      <c r="C107" s="406">
        <f>ROUND(C106*D107,0)</f>
        <v>22</v>
      </c>
      <c r="D107" s="407">
        <f>'数据-取费表'!B48+'数据-取费表'!B49</f>
        <v>4.0500000000000001E-2</v>
      </c>
      <c r="E107" s="418"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6" t="s">
        <v>1838</v>
      </c>
      <c r="B108" s="377" t="s">
        <v>460</v>
      </c>
      <c r="C108" s="417"/>
      <c r="D108" s="407"/>
      <c r="E108" s="418"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1842</v>
      </c>
      <c r="B109" s="377" t="s">
        <v>461</v>
      </c>
      <c r="C109" s="406">
        <f>IF(H109="——",IF(F1="现房",'剩余法-现房'!C18,'剩余法-待开发'!C18),I109)</f>
        <v>55</v>
      </c>
      <c r="D109" s="407"/>
      <c r="E109" s="3414" t="s">
        <v>462</v>
      </c>
      <c r="F109" s="3412"/>
      <c r="G109" s="3412"/>
      <c r="H109" s="1940" t="s">
        <v>2287</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1843</v>
      </c>
      <c r="B110" s="377" t="s">
        <v>463</v>
      </c>
      <c r="C110" s="406">
        <f>ROUND((C105+C108+C109)*D110,0)</f>
        <v>63</v>
      </c>
      <c r="D110" s="407">
        <v>0.1</v>
      </c>
      <c r="E110" s="3414" t="s">
        <v>464</v>
      </c>
      <c r="F110" s="3412"/>
      <c r="G110" s="3412"/>
      <c r="H110" s="3413"/>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1844</v>
      </c>
      <c r="B111" s="377" t="s">
        <v>450</v>
      </c>
      <c r="C111" s="406">
        <f ca="1">ROUND(D63*D111/(1+'数据-取费表'!C42),0)</f>
        <v>138</v>
      </c>
      <c r="D111" s="407">
        <f>'数据-取费表'!B43</f>
        <v>6.000000000000001E-3</v>
      </c>
      <c r="E111" s="3411" t="s">
        <v>2435</v>
      </c>
      <c r="F111" s="3412"/>
      <c r="G111" s="3412"/>
      <c r="H111" s="3413"/>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1845</v>
      </c>
      <c r="B112" s="377" t="s">
        <v>465</v>
      </c>
      <c r="C112" s="406">
        <f>ROUND(C108*D112,0)</f>
        <v>0</v>
      </c>
      <c r="D112" s="407">
        <v>0.2</v>
      </c>
      <c r="E112" s="3414" t="s">
        <v>2460</v>
      </c>
      <c r="F112" s="3412"/>
      <c r="G112" s="3412"/>
      <c r="H112" s="3413"/>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1839</v>
      </c>
      <c r="B113" s="383" t="s">
        <v>451</v>
      </c>
      <c r="C113" s="386">
        <f ca="1">ROUND(C103-C104,0)</f>
        <v>22186</v>
      </c>
      <c r="D113" s="379" t="s">
        <v>19</v>
      </c>
      <c r="E113" s="991"/>
      <c r="F113" s="990"/>
      <c r="G113" s="990"/>
      <c r="H113" s="415"/>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1840</v>
      </c>
      <c r="B114" s="383" t="s">
        <v>452</v>
      </c>
      <c r="C114" s="408">
        <f ca="1">IF(C113&lt;=0,0,C113/C104)</f>
        <v>26.633853541416567</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5"/>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1841</v>
      </c>
      <c r="B115" s="388" t="s">
        <v>453</v>
      </c>
      <c r="C115" s="409">
        <f ca="1">ROUND(IF(C113&lt;=0,0,IF(C114&gt;=200%,C113*60%-C104*35%,IF(C114&gt;=100%,C113*50%-C104*15%,IF(C114&gt;=50%,C113*40%-C104*5%,IF(C114&lt;50%,C113*30%,0))))),0)</f>
        <v>13020</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80" zoomScaleNormal="95" zoomScaleSheetLayoutView="80" workbookViewId="0">
      <selection activeCell="E58" sqref="E5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3" t="s">
        <v>517</v>
      </c>
      <c r="B1" s="504"/>
      <c r="C1" s="505" t="s">
        <v>518</v>
      </c>
      <c r="D1" s="506" t="s">
        <v>519</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4" t="s">
        <v>467</v>
      </c>
      <c r="B2" s="509">
        <f>F68</f>
        <v>9298</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c r="AD2" s="1335"/>
    </row>
    <row r="3" spans="1:30" s="1336" customFormat="1" ht="28.5" customHeight="1">
      <c r="A3" s="1379" t="s">
        <v>1687</v>
      </c>
      <c r="B3" s="511">
        <f>ROUND(B2*10000/'数据-汇总表'!E3,0)</f>
        <v>421</v>
      </c>
      <c r="C3" s="2061"/>
      <c r="D3" s="2598"/>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30" s="1336" customFormat="1" ht="28.5" customHeight="1">
      <c r="A4" s="512" t="s">
        <v>521</v>
      </c>
      <c r="B4" s="428">
        <f>IF(B48="单位面积地价",C50,ROUND(B2*10000/'数据-汇总表'!D3,0))</f>
        <v>505</v>
      </c>
      <c r="C4" s="2061"/>
      <c r="D4" s="2598"/>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30" s="1336" customFormat="1" ht="28.5" customHeight="1" thickBot="1">
      <c r="A5" s="430"/>
      <c r="B5" s="431">
        <f>ROUND(B2/('数据-汇总表'!D3/666.67),0)</f>
        <v>34</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4"/>
      <c r="AC5" s="429"/>
    </row>
    <row r="6" spans="1:30" ht="20.25">
      <c r="A6" s="513" t="s">
        <v>522</v>
      </c>
      <c r="B6" s="514"/>
      <c r="C6" s="3465" t="s">
        <v>523</v>
      </c>
      <c r="D6" s="3466"/>
      <c r="E6" s="3465" t="s">
        <v>524</v>
      </c>
      <c r="F6" s="3466"/>
      <c r="G6" s="3465" t="s">
        <v>525</v>
      </c>
      <c r="H6" s="3466"/>
      <c r="I6" s="3465" t="s">
        <v>526</v>
      </c>
      <c r="J6" s="3466"/>
      <c r="K6" s="515" t="s">
        <v>527</v>
      </c>
      <c r="L6" s="2136"/>
      <c r="M6" s="2135"/>
      <c r="N6" s="2135"/>
      <c r="O6" s="2137"/>
      <c r="P6" s="3467" t="s">
        <v>528</v>
      </c>
      <c r="Q6" s="3468"/>
      <c r="R6" s="3473" t="s">
        <v>524</v>
      </c>
      <c r="S6" s="3474"/>
      <c r="T6" s="3473" t="s">
        <v>525</v>
      </c>
      <c r="U6" s="3474"/>
      <c r="V6" s="3460" t="s">
        <v>526</v>
      </c>
      <c r="W6" s="3460"/>
      <c r="X6" s="1567"/>
      <c r="Y6" s="3473" t="s">
        <v>528</v>
      </c>
      <c r="Z6" s="3474"/>
      <c r="AA6" s="3462" t="s">
        <v>524</v>
      </c>
      <c r="AB6" s="3463" t="s">
        <v>525</v>
      </c>
      <c r="AC6" s="3462" t="s">
        <v>526</v>
      </c>
    </row>
    <row r="7" spans="1:30" ht="38.25" customHeight="1">
      <c r="A7" s="516"/>
      <c r="B7" s="517"/>
      <c r="C7" s="3481" t="s">
        <v>2941</v>
      </c>
      <c r="D7" s="3482"/>
      <c r="E7" s="3481" t="str">
        <f>住宅!A13</f>
        <v>龙泉街道办事处烟青一级路以东、金龙三路以西、规划七路以北</v>
      </c>
      <c r="F7" s="3482"/>
      <c r="G7" s="3481" t="str">
        <f>住宅!A37</f>
        <v>田横岛省级旅游度假区府新路以南、田横商贸街以西</v>
      </c>
      <c r="H7" s="3482"/>
      <c r="I7" s="3481" t="str">
        <f>住宅!A43</f>
        <v>田横岛省级旅游度假区府新路以南、田横商贸街以西</v>
      </c>
      <c r="J7" s="3482"/>
      <c r="K7" s="515"/>
      <c r="L7" s="2136"/>
      <c r="M7" s="2135"/>
      <c r="N7" s="2135"/>
      <c r="O7" s="2137"/>
      <c r="P7" s="3469"/>
      <c r="Q7" s="3470"/>
      <c r="R7" s="3475"/>
      <c r="S7" s="3476"/>
      <c r="T7" s="3475"/>
      <c r="U7" s="3476"/>
      <c r="V7" s="3460"/>
      <c r="W7" s="3460"/>
      <c r="X7" s="1567"/>
      <c r="Y7" s="3475"/>
      <c r="Z7" s="3476"/>
      <c r="AA7" s="3463"/>
      <c r="AB7" s="3463"/>
      <c r="AC7" s="3463"/>
    </row>
    <row r="8" spans="1:30" ht="21" thickBot="1">
      <c r="A8" s="516"/>
      <c r="B8" s="517"/>
      <c r="C8" s="3483" t="s">
        <v>2945</v>
      </c>
      <c r="D8" s="3484"/>
      <c r="E8" s="3483" t="s">
        <v>2945</v>
      </c>
      <c r="F8" s="3484"/>
      <c r="G8" s="3479" t="s">
        <v>2945</v>
      </c>
      <c r="H8" s="3480"/>
      <c r="I8" s="3479" t="s">
        <v>2945</v>
      </c>
      <c r="J8" s="3480"/>
      <c r="K8" s="515" t="s">
        <v>529</v>
      </c>
      <c r="L8" s="2136"/>
      <c r="M8" s="2135"/>
      <c r="N8" s="2135"/>
      <c r="O8" s="2137"/>
      <c r="P8" s="3471"/>
      <c r="Q8" s="3472"/>
      <c r="R8" s="3475"/>
      <c r="S8" s="3476"/>
      <c r="T8" s="3477"/>
      <c r="U8" s="3478"/>
      <c r="V8" s="3460"/>
      <c r="W8" s="3460"/>
      <c r="X8" s="1567"/>
      <c r="Y8" s="3477"/>
      <c r="Z8" s="3478"/>
      <c r="AA8" s="3464"/>
      <c r="AB8" s="3464"/>
      <c r="AC8" s="3464"/>
    </row>
    <row r="9" spans="1:30" s="1220" customFormat="1" ht="21" thickBot="1">
      <c r="A9" s="2944"/>
      <c r="B9" s="2951" t="s">
        <v>530</v>
      </c>
      <c r="C9" s="2943">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8"/>
      <c r="M9" s="2135"/>
      <c r="N9" s="2135"/>
      <c r="O9" s="2139"/>
      <c r="P9" s="3490" t="s">
        <v>531</v>
      </c>
      <c r="Q9" s="3492"/>
      <c r="R9" s="1568" t="s">
        <v>8</v>
      </c>
      <c r="S9" s="1569">
        <f t="shared" ref="S9:S17" si="0">F9</f>
        <v>98.5</v>
      </c>
      <c r="T9" s="1568" t="s">
        <v>8</v>
      </c>
      <c r="U9" s="1569">
        <f t="shared" ref="U9:U17" si="1">H9</f>
        <v>97</v>
      </c>
      <c r="V9" s="1568" t="s">
        <v>8</v>
      </c>
      <c r="W9" s="1569">
        <f t="shared" ref="W9:W17" si="2">J9</f>
        <v>96</v>
      </c>
      <c r="X9" s="1570"/>
      <c r="Y9" s="3490" t="s">
        <v>531</v>
      </c>
      <c r="Z9" s="3491"/>
      <c r="AA9" s="1571">
        <f>D9/F9</f>
        <v>1.015228426395939</v>
      </c>
      <c r="AB9" s="1571">
        <f>D9/H9</f>
        <v>1.0309278350515463</v>
      </c>
      <c r="AC9" s="1571">
        <f>D9/J9</f>
        <v>1.0416666666666667</v>
      </c>
    </row>
    <row r="10" spans="1:30" s="1220" customFormat="1" ht="21" thickBot="1">
      <c r="A10" s="2945"/>
      <c r="B10" s="2952"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8"/>
      <c r="M10" s="2135"/>
      <c r="N10" s="2135"/>
      <c r="O10" s="2139"/>
      <c r="P10" s="3490" t="s">
        <v>534</v>
      </c>
      <c r="Q10" s="3491"/>
      <c r="R10" s="1568" t="s">
        <v>8</v>
      </c>
      <c r="S10" s="1569">
        <f t="shared" si="0"/>
        <v>100</v>
      </c>
      <c r="T10" s="1568" t="s">
        <v>8</v>
      </c>
      <c r="U10" s="1569">
        <f t="shared" si="1"/>
        <v>100</v>
      </c>
      <c r="V10" s="1568" t="s">
        <v>8</v>
      </c>
      <c r="W10" s="1569">
        <f t="shared" si="2"/>
        <v>100</v>
      </c>
      <c r="X10" s="1570"/>
      <c r="Y10" s="3490" t="s">
        <v>534</v>
      </c>
      <c r="Z10" s="3491"/>
      <c r="AA10" s="1571">
        <f t="shared" ref="AA10:AA47" si="3">D10/F10</f>
        <v>1</v>
      </c>
      <c r="AB10" s="1571">
        <f t="shared" ref="AB10:AB47" si="4">D10/H10</f>
        <v>1</v>
      </c>
      <c r="AC10" s="1571">
        <f t="shared" ref="AC10:AC47" si="5">D10/J10</f>
        <v>1</v>
      </c>
    </row>
    <row r="11" spans="1:30" s="1220" customFormat="1" ht="20.25">
      <c r="A11" s="2946"/>
      <c r="B11" s="2953" t="s">
        <v>2768</v>
      </c>
      <c r="C11" s="2940"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8"/>
      <c r="M11" s="2135"/>
      <c r="N11" s="2135"/>
      <c r="O11" s="2140"/>
      <c r="P11" s="3459" t="s">
        <v>536</v>
      </c>
      <c r="Q11" s="1151" t="str">
        <f t="shared" ref="Q11:Q17" si="6">B11</f>
        <v>用途</v>
      </c>
      <c r="R11" s="1568" t="s">
        <v>8</v>
      </c>
      <c r="S11" s="1569">
        <f t="shared" si="0"/>
        <v>100</v>
      </c>
      <c r="T11" s="1568" t="s">
        <v>8</v>
      </c>
      <c r="U11" s="1569">
        <f t="shared" si="1"/>
        <v>100</v>
      </c>
      <c r="V11" s="1568" t="s">
        <v>8</v>
      </c>
      <c r="W11" s="1569">
        <f t="shared" si="2"/>
        <v>100</v>
      </c>
      <c r="X11" s="1570"/>
      <c r="Y11" s="3405" t="s">
        <v>537</v>
      </c>
      <c r="Z11" s="1150" t="str">
        <f t="shared" ref="Z11:Z17" si="7">Q11</f>
        <v>用途</v>
      </c>
      <c r="AA11" s="1571">
        <f t="shared" si="3"/>
        <v>1</v>
      </c>
      <c r="AB11" s="1571">
        <f t="shared" si="4"/>
        <v>1</v>
      </c>
      <c r="AC11" s="1571">
        <f t="shared" si="5"/>
        <v>1</v>
      </c>
    </row>
    <row r="12" spans="1:30" s="1338" customFormat="1" ht="27">
      <c r="A12" s="2947"/>
      <c r="B12" s="2952" t="s">
        <v>2769</v>
      </c>
      <c r="C12" s="910"/>
      <c r="D12" s="253">
        <v>100</v>
      </c>
      <c r="E12" s="530"/>
      <c r="F12" s="253">
        <f>ROUND(100/'数据-取费表'!G16,0)</f>
        <v>101</v>
      </c>
      <c r="G12" s="531"/>
      <c r="H12" s="253">
        <f>ROUND(100/'数据-取费表'!G16,0)</f>
        <v>101</v>
      </c>
      <c r="I12" s="531"/>
      <c r="J12" s="253">
        <f>ROUND(100/'数据-取费表'!G16,0)</f>
        <v>101</v>
      </c>
      <c r="K12" s="532"/>
      <c r="L12" s="2141"/>
      <c r="M12" s="2135"/>
      <c r="N12" s="2135"/>
      <c r="O12" s="2142"/>
      <c r="P12" s="3459"/>
      <c r="Q12" s="1151" t="str">
        <f t="shared" si="6"/>
        <v>土地使用年限（年）</v>
      </c>
      <c r="R12" s="1568" t="s">
        <v>8</v>
      </c>
      <c r="S12" s="1569">
        <f t="shared" si="0"/>
        <v>101</v>
      </c>
      <c r="T12" s="1568" t="s">
        <v>8</v>
      </c>
      <c r="U12" s="1569">
        <f t="shared" si="1"/>
        <v>101</v>
      </c>
      <c r="V12" s="1568" t="s">
        <v>8</v>
      </c>
      <c r="W12" s="1569">
        <f t="shared" si="2"/>
        <v>101</v>
      </c>
      <c r="X12" s="1570"/>
      <c r="Y12" s="3405"/>
      <c r="Z12" s="1150" t="str">
        <f t="shared" si="7"/>
        <v>土地使用年限（年）</v>
      </c>
      <c r="AA12" s="1571">
        <f t="shared" si="3"/>
        <v>0.99009900990099009</v>
      </c>
      <c r="AB12" s="1571">
        <f t="shared" si="4"/>
        <v>0.99009900990099009</v>
      </c>
      <c r="AC12" s="1571">
        <f t="shared" si="5"/>
        <v>0.99009900990099009</v>
      </c>
    </row>
    <row r="13" spans="1:30" ht="21" thickBot="1">
      <c r="A13" s="2948"/>
      <c r="B13" s="2952" t="s">
        <v>2770</v>
      </c>
      <c r="C13" s="535">
        <f>'数据-汇总表'!I6</f>
        <v>1.2</v>
      </c>
      <c r="D13" s="253">
        <v>100</v>
      </c>
      <c r="E13" s="534">
        <v>1.8</v>
      </c>
      <c r="F13" s="253">
        <f>LOOKUP(E13,82:82,83:83)-LOOKUP(C13,82:82,83:83)+100</f>
        <v>98</v>
      </c>
      <c r="G13" s="535">
        <v>2.2000000000000002</v>
      </c>
      <c r="H13" s="253">
        <f>LOOKUP(G13,82:82,83:83)-LOOKUP(C13,82:82,83:83)+100</f>
        <v>96</v>
      </c>
      <c r="I13" s="534">
        <v>2.2000000000000002</v>
      </c>
      <c r="J13" s="253">
        <f>LOOKUP(I13,82:82,83:83)-LOOKUP(C13,82:82,83:83)+100</f>
        <v>96</v>
      </c>
      <c r="K13" s="536">
        <v>2</v>
      </c>
      <c r="L13" s="2143"/>
      <c r="M13" s="2135"/>
      <c r="N13" s="2135"/>
      <c r="O13" s="2144"/>
      <c r="P13" s="3459"/>
      <c r="Q13" s="1151" t="str">
        <f t="shared" si="6"/>
        <v>容积率</v>
      </c>
      <c r="R13" s="1568" t="s">
        <v>8</v>
      </c>
      <c r="S13" s="1569">
        <f t="shared" si="0"/>
        <v>98</v>
      </c>
      <c r="T13" s="1568" t="s">
        <v>8</v>
      </c>
      <c r="U13" s="1569">
        <f t="shared" si="1"/>
        <v>96</v>
      </c>
      <c r="V13" s="1568" t="s">
        <v>8</v>
      </c>
      <c r="W13" s="1569">
        <f t="shared" si="2"/>
        <v>96</v>
      </c>
      <c r="X13" s="1570"/>
      <c r="Y13" s="3405"/>
      <c r="Z13" s="1150" t="str">
        <f t="shared" si="7"/>
        <v>容积率</v>
      </c>
      <c r="AA13" s="1571">
        <f t="shared" si="3"/>
        <v>1.0204081632653061</v>
      </c>
      <c r="AB13" s="1571">
        <f t="shared" si="4"/>
        <v>1.0416666666666667</v>
      </c>
      <c r="AC13" s="1571">
        <f t="shared" si="5"/>
        <v>1.0416666666666667</v>
      </c>
    </row>
    <row r="14" spans="1:30" s="1220" customFormat="1" ht="20.25" hidden="1">
      <c r="A14" s="2945"/>
      <c r="B14" s="2954" t="s">
        <v>2771</v>
      </c>
      <c r="C14" s="2941"/>
      <c r="D14" s="539">
        <v>100</v>
      </c>
      <c r="E14" s="1376"/>
      <c r="F14" s="253">
        <f>SUMIF(84:84,E14,85:85)-SUMIF(84:84,C14,85:85)+100</f>
        <v>100</v>
      </c>
      <c r="G14" s="531"/>
      <c r="H14" s="253">
        <f>SUMIF(84:84,G14,85:85)-SUMIF(84:84,C14,85:85)+100</f>
        <v>100</v>
      </c>
      <c r="I14" s="530"/>
      <c r="J14" s="253">
        <f>SUMIF(84:84,I14,85:85)-SUMIF(84:84,C14,85:85)+100</f>
        <v>100</v>
      </c>
      <c r="K14" s="532"/>
      <c r="L14" s="2138"/>
      <c r="M14" s="2135"/>
      <c r="N14" s="2135"/>
      <c r="O14" s="2140"/>
      <c r="P14" s="3459"/>
      <c r="Q14" s="1151" t="str">
        <f t="shared" si="6"/>
        <v>配建</v>
      </c>
      <c r="R14" s="1568" t="s">
        <v>8</v>
      </c>
      <c r="S14" s="1569">
        <f t="shared" si="0"/>
        <v>100</v>
      </c>
      <c r="T14" s="1568" t="s">
        <v>8</v>
      </c>
      <c r="U14" s="1569">
        <f t="shared" si="1"/>
        <v>100</v>
      </c>
      <c r="V14" s="1568" t="s">
        <v>8</v>
      </c>
      <c r="W14" s="1569">
        <f t="shared" si="2"/>
        <v>100</v>
      </c>
      <c r="X14" s="1570"/>
      <c r="Y14" s="3405"/>
      <c r="Z14" s="1150" t="str">
        <f t="shared" si="7"/>
        <v>配建</v>
      </c>
      <c r="AA14" s="1571">
        <f>D14/F14</f>
        <v>1</v>
      </c>
      <c r="AB14" s="1571">
        <f>D14/H14</f>
        <v>1</v>
      </c>
      <c r="AC14" s="1571">
        <f>D14/J14</f>
        <v>1</v>
      </c>
    </row>
    <row r="15" spans="1:30" ht="20.25" hidden="1">
      <c r="A15" s="2949"/>
      <c r="B15" s="2955"/>
      <c r="C15" s="912"/>
      <c r="D15" s="541">
        <v>100</v>
      </c>
      <c r="E15" s="542"/>
      <c r="F15" s="253">
        <f>SUMIF(86:86,E15,87:87)-SUMIF(86:86,C15,87:87)+100</f>
        <v>100</v>
      </c>
      <c r="G15" s="543"/>
      <c r="H15" s="541">
        <f>SUMIF(86:86,G15,87:87)-SUMIF(86:86,C15,87:87)+100</f>
        <v>100</v>
      </c>
      <c r="I15" s="543"/>
      <c r="J15" s="541">
        <f>SUMIF(86:86,I15,87:87)-SUMIF(86:86,C15,87:87)+100</f>
        <v>100</v>
      </c>
      <c r="K15" s="532"/>
      <c r="L15" s="2145"/>
      <c r="M15" s="2135"/>
      <c r="N15" s="2135"/>
      <c r="O15" s="2144"/>
      <c r="P15" s="3459"/>
      <c r="Q15" s="1151">
        <f t="shared" si="6"/>
        <v>0</v>
      </c>
      <c r="R15" s="1568" t="s">
        <v>8</v>
      </c>
      <c r="S15" s="1569">
        <f t="shared" si="0"/>
        <v>100</v>
      </c>
      <c r="T15" s="1568" t="s">
        <v>8</v>
      </c>
      <c r="U15" s="1569">
        <f t="shared" si="1"/>
        <v>100</v>
      </c>
      <c r="V15" s="1568" t="s">
        <v>8</v>
      </c>
      <c r="W15" s="1569">
        <f t="shared" si="2"/>
        <v>100</v>
      </c>
      <c r="X15" s="1570"/>
      <c r="Y15" s="3405"/>
      <c r="Z15" s="1150">
        <f t="shared" si="7"/>
        <v>0</v>
      </c>
      <c r="AA15" s="1571">
        <f>D15/F15</f>
        <v>1</v>
      </c>
      <c r="AB15" s="1571">
        <f>D15/H15</f>
        <v>1</v>
      </c>
      <c r="AC15" s="1571">
        <f>D15/J15</f>
        <v>1</v>
      </c>
    </row>
    <row r="16" spans="1:30" ht="21" hidden="1" thickBot="1">
      <c r="A16" s="2950"/>
      <c r="B16" s="2956"/>
      <c r="C16" s="915"/>
      <c r="D16" s="547">
        <v>100</v>
      </c>
      <c r="E16" s="542"/>
      <c r="F16" s="547">
        <f>SUMIF(88:88,E16,89:89)-SUMIF(88:88,C16,89:89)+100</f>
        <v>100</v>
      </c>
      <c r="G16" s="543"/>
      <c r="H16" s="547">
        <f>SUMIF(88:88,G16,89:89)-SUMIF(88:88,C16,89:89)+100</f>
        <v>100</v>
      </c>
      <c r="I16" s="543"/>
      <c r="J16" s="547">
        <f>SUMIF(88:88,I16,89:89)-SUMIF(88:88,C16,89:89)+100</f>
        <v>100</v>
      </c>
      <c r="K16" s="532"/>
      <c r="L16" s="2145"/>
      <c r="M16" s="2135"/>
      <c r="N16" s="2135"/>
      <c r="O16" s="2144"/>
      <c r="P16" s="3459"/>
      <c r="Q16" s="1151">
        <f t="shared" si="6"/>
        <v>0</v>
      </c>
      <c r="R16" s="1568" t="s">
        <v>8</v>
      </c>
      <c r="S16" s="1569">
        <f t="shared" si="0"/>
        <v>100</v>
      </c>
      <c r="T16" s="1568" t="s">
        <v>8</v>
      </c>
      <c r="U16" s="1569">
        <f t="shared" si="1"/>
        <v>100</v>
      </c>
      <c r="V16" s="1568" t="s">
        <v>8</v>
      </c>
      <c r="W16" s="1569">
        <f t="shared" si="2"/>
        <v>100</v>
      </c>
      <c r="X16" s="1570"/>
      <c r="Y16" s="3405"/>
      <c r="Z16" s="1150">
        <f t="shared" si="7"/>
        <v>0</v>
      </c>
      <c r="AA16" s="1571">
        <f>D16/F16</f>
        <v>1</v>
      </c>
      <c r="AB16" s="1571">
        <f>D16/H16</f>
        <v>1</v>
      </c>
      <c r="AC16" s="1571">
        <f>D16/J16</f>
        <v>1</v>
      </c>
    </row>
    <row r="17" spans="1:29" ht="99.75">
      <c r="A17" s="2942"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38">
        <v>2</v>
      </c>
      <c r="L17" s="2145"/>
      <c r="M17" s="2135"/>
      <c r="N17" s="2135"/>
      <c r="O17" s="2144"/>
      <c r="P17" s="3493" t="s">
        <v>541</v>
      </c>
      <c r="Q17" s="1572" t="str">
        <f t="shared" si="6"/>
        <v>居住社区成熟度</v>
      </c>
      <c r="R17" s="1573" t="s">
        <v>8</v>
      </c>
      <c r="S17" s="1574">
        <f t="shared" si="0"/>
        <v>104</v>
      </c>
      <c r="T17" s="1573" t="s">
        <v>8</v>
      </c>
      <c r="U17" s="1574">
        <f t="shared" si="1"/>
        <v>100</v>
      </c>
      <c r="V17" s="1573" t="s">
        <v>8</v>
      </c>
      <c r="W17" s="1574">
        <f t="shared" si="2"/>
        <v>100</v>
      </c>
      <c r="X17" s="1567"/>
      <c r="Y17" s="3493" t="s">
        <v>541</v>
      </c>
      <c r="Z17" s="1575" t="str">
        <f t="shared" si="7"/>
        <v>居住社区成熟度</v>
      </c>
      <c r="AA17" s="1576">
        <f t="shared" si="3"/>
        <v>0.96153846153846156</v>
      </c>
      <c r="AB17" s="1576">
        <f t="shared" si="4"/>
        <v>1</v>
      </c>
      <c r="AC17" s="1576">
        <f t="shared" si="5"/>
        <v>1</v>
      </c>
    </row>
    <row r="18" spans="1:29" ht="20.25">
      <c r="A18" s="533"/>
      <c r="B18" s="554"/>
      <c r="C18" s="568" t="s">
        <v>3251</v>
      </c>
      <c r="D18" s="558"/>
      <c r="E18" s="559" t="s">
        <v>3247</v>
      </c>
      <c r="F18" s="556"/>
      <c r="G18" s="568" t="s">
        <v>3251</v>
      </c>
      <c r="H18" s="560"/>
      <c r="I18" s="568" t="s">
        <v>3251</v>
      </c>
      <c r="J18" s="556"/>
      <c r="K18" s="532"/>
      <c r="L18" s="2145"/>
      <c r="M18" s="2135"/>
      <c r="N18" s="2135"/>
      <c r="O18" s="2144"/>
      <c r="P18" s="3494"/>
      <c r="Q18" s="1572"/>
      <c r="R18" s="1573"/>
      <c r="S18" s="1574"/>
      <c r="T18" s="1573"/>
      <c r="U18" s="1574"/>
      <c r="V18" s="1573"/>
      <c r="W18" s="1574"/>
      <c r="X18" s="1567"/>
      <c r="Y18" s="3494"/>
      <c r="Z18" s="1575"/>
      <c r="AA18" s="1576">
        <v>1</v>
      </c>
      <c r="AB18" s="1576">
        <v>1</v>
      </c>
      <c r="AC18" s="1576">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5"/>
      <c r="M19" s="2135"/>
      <c r="N19" s="2135"/>
      <c r="O19" s="2144"/>
      <c r="P19" s="3494"/>
      <c r="Q19" s="1572" t="str">
        <f>B19</f>
        <v>商业繁华度</v>
      </c>
      <c r="R19" s="1573" t="s">
        <v>8</v>
      </c>
      <c r="S19" s="1574">
        <f>F19</f>
        <v>104</v>
      </c>
      <c r="T19" s="1573" t="s">
        <v>8</v>
      </c>
      <c r="U19" s="1574">
        <f>H19</f>
        <v>100</v>
      </c>
      <c r="V19" s="1573" t="s">
        <v>8</v>
      </c>
      <c r="W19" s="1574">
        <f>J19</f>
        <v>100</v>
      </c>
      <c r="X19" s="1567"/>
      <c r="Y19" s="3494"/>
      <c r="Z19" s="1575" t="str">
        <f>Q19</f>
        <v>商业繁华度</v>
      </c>
      <c r="AA19" s="1576">
        <f t="shared" si="3"/>
        <v>0.96153846153846156</v>
      </c>
      <c r="AB19" s="1576">
        <f t="shared" si="4"/>
        <v>1</v>
      </c>
      <c r="AC19" s="1576">
        <f t="shared" si="5"/>
        <v>1</v>
      </c>
    </row>
    <row r="20" spans="1:29" ht="20.25">
      <c r="A20" s="533"/>
      <c r="B20" s="567"/>
      <c r="C20" s="568" t="s">
        <v>3251</v>
      </c>
      <c r="D20" s="564"/>
      <c r="E20" s="570" t="s">
        <v>3247</v>
      </c>
      <c r="F20" s="560"/>
      <c r="G20" s="568" t="s">
        <v>3251</v>
      </c>
      <c r="H20" s="556"/>
      <c r="I20" s="568" t="s">
        <v>3251</v>
      </c>
      <c r="J20" s="556"/>
      <c r="K20" s="532"/>
      <c r="L20" s="2145"/>
      <c r="M20" s="2135"/>
      <c r="N20" s="2135"/>
      <c r="O20" s="2144"/>
      <c r="P20" s="3494"/>
      <c r="Q20" s="1572"/>
      <c r="R20" s="1573"/>
      <c r="S20" s="1574"/>
      <c r="T20" s="1573"/>
      <c r="U20" s="1574"/>
      <c r="V20" s="1573"/>
      <c r="W20" s="1574"/>
      <c r="X20" s="1567"/>
      <c r="Y20" s="3494"/>
      <c r="Z20" s="1575"/>
      <c r="AA20" s="1576">
        <v>1</v>
      </c>
      <c r="AB20" s="1576">
        <v>1</v>
      </c>
      <c r="AC20" s="1576">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5"/>
      <c r="M21" s="2135"/>
      <c r="N21" s="2135"/>
      <c r="O21" s="2144"/>
      <c r="P21" s="3494"/>
      <c r="Q21" s="1572" t="str">
        <f>B21</f>
        <v>办公集聚程度</v>
      </c>
      <c r="R21" s="1573" t="s">
        <v>8</v>
      </c>
      <c r="S21" s="1574">
        <f>F21</f>
        <v>100</v>
      </c>
      <c r="T21" s="1573" t="s">
        <v>8</v>
      </c>
      <c r="U21" s="1574">
        <f>H21</f>
        <v>100</v>
      </c>
      <c r="V21" s="1573" t="s">
        <v>8</v>
      </c>
      <c r="W21" s="1574">
        <f>J21</f>
        <v>100</v>
      </c>
      <c r="X21" s="1567"/>
      <c r="Y21" s="3494"/>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5"/>
      <c r="M22" s="2135"/>
      <c r="N22" s="2135"/>
      <c r="O22" s="2144"/>
      <c r="P22" s="3494"/>
      <c r="Q22" s="1572"/>
      <c r="R22" s="1573"/>
      <c r="S22" s="1574"/>
      <c r="T22" s="1573"/>
      <c r="U22" s="1574"/>
      <c r="V22" s="1573"/>
      <c r="W22" s="1574"/>
      <c r="X22" s="1567"/>
      <c r="Y22" s="3494"/>
      <c r="Z22" s="1575"/>
      <c r="AA22" s="1576">
        <v>1</v>
      </c>
      <c r="AB22" s="1576">
        <v>1</v>
      </c>
      <c r="AC22" s="1576">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38">
        <v>2</v>
      </c>
      <c r="L23" s="2145"/>
      <c r="M23" s="2135"/>
      <c r="N23" s="2135"/>
      <c r="O23" s="2144"/>
      <c r="P23" s="3494"/>
      <c r="Q23" s="1572" t="str">
        <f>B23</f>
        <v>交通便捷度</v>
      </c>
      <c r="R23" s="1573" t="s">
        <v>8</v>
      </c>
      <c r="S23" s="1574">
        <f>F23</f>
        <v>102</v>
      </c>
      <c r="T23" s="1573" t="s">
        <v>8</v>
      </c>
      <c r="U23" s="1574">
        <f>H23</f>
        <v>100</v>
      </c>
      <c r="V23" s="1573" t="s">
        <v>8</v>
      </c>
      <c r="W23" s="1574">
        <f>J23</f>
        <v>100</v>
      </c>
      <c r="X23" s="1567"/>
      <c r="Y23" s="3494"/>
      <c r="Z23" s="1575" t="str">
        <f>Q23</f>
        <v>交通便捷度</v>
      </c>
      <c r="AA23" s="1576">
        <f t="shared" si="3"/>
        <v>0.98039215686274506</v>
      </c>
      <c r="AB23" s="1576">
        <f t="shared" si="4"/>
        <v>1</v>
      </c>
      <c r="AC23" s="1576">
        <f t="shared" si="5"/>
        <v>1</v>
      </c>
    </row>
    <row r="24" spans="1:29" ht="20.25">
      <c r="A24" s="533"/>
      <c r="B24" s="579"/>
      <c r="C24" s="555" t="s">
        <v>3249</v>
      </c>
      <c r="D24" s="558"/>
      <c r="E24" s="559" t="s">
        <v>3247</v>
      </c>
      <c r="F24" s="556"/>
      <c r="G24" s="557" t="s">
        <v>3249</v>
      </c>
      <c r="H24" s="556"/>
      <c r="I24" s="559" t="s">
        <v>3249</v>
      </c>
      <c r="J24" s="556"/>
      <c r="K24" s="532"/>
      <c r="L24" s="2145"/>
      <c r="M24" s="2135"/>
      <c r="N24" s="2135"/>
      <c r="O24" s="2144"/>
      <c r="P24" s="3494"/>
      <c r="Q24" s="1572"/>
      <c r="R24" s="1573"/>
      <c r="S24" s="1574"/>
      <c r="T24" s="1573"/>
      <c r="U24" s="1574"/>
      <c r="V24" s="1573"/>
      <c r="W24" s="1574"/>
      <c r="X24" s="1567"/>
      <c r="Y24" s="3494"/>
      <c r="Z24" s="1575"/>
      <c r="AA24" s="1576">
        <v>1</v>
      </c>
      <c r="AB24" s="1576">
        <v>1</v>
      </c>
      <c r="AC24" s="1576">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5"/>
      <c r="M25" s="2135"/>
      <c r="N25" s="2135"/>
      <c r="O25" s="2144"/>
      <c r="P25" s="3494"/>
      <c r="Q25" s="1572" t="str">
        <f t="shared" ref="Q25:Q39" si="8">B25</f>
        <v>区域土地利用方向</v>
      </c>
      <c r="R25" s="1573" t="s">
        <v>8</v>
      </c>
      <c r="S25" s="1574">
        <f>F25</f>
        <v>100</v>
      </c>
      <c r="T25" s="1573" t="s">
        <v>8</v>
      </c>
      <c r="U25" s="1574">
        <f>H25</f>
        <v>100</v>
      </c>
      <c r="V25" s="1573" t="s">
        <v>8</v>
      </c>
      <c r="W25" s="1574">
        <f>J25</f>
        <v>100</v>
      </c>
      <c r="X25" s="1567"/>
      <c r="Y25" s="3494"/>
      <c r="Z25" s="1575" t="str">
        <f>Q25</f>
        <v>区域土地利用方向</v>
      </c>
      <c r="AA25" s="1576">
        <f t="shared" si="3"/>
        <v>1</v>
      </c>
      <c r="AB25" s="1576">
        <f t="shared" si="4"/>
        <v>1</v>
      </c>
      <c r="AC25" s="1576">
        <f t="shared" si="5"/>
        <v>1</v>
      </c>
    </row>
    <row r="26" spans="1:29" ht="20.25">
      <c r="A26" s="516"/>
      <c r="B26" s="1007"/>
      <c r="C26" s="555" t="s">
        <v>3245</v>
      </c>
      <c r="D26" s="558"/>
      <c r="E26" s="559" t="s">
        <v>3245</v>
      </c>
      <c r="F26" s="556"/>
      <c r="G26" s="557" t="s">
        <v>3245</v>
      </c>
      <c r="H26" s="556"/>
      <c r="I26" s="559" t="s">
        <v>3245</v>
      </c>
      <c r="J26" s="556"/>
      <c r="K26" s="532"/>
      <c r="L26" s="2145"/>
      <c r="M26" s="2135"/>
      <c r="N26" s="2135"/>
      <c r="O26" s="2144"/>
      <c r="P26" s="3494"/>
      <c r="Q26" s="1572"/>
      <c r="R26" s="1573"/>
      <c r="S26" s="1574"/>
      <c r="T26" s="1573"/>
      <c r="U26" s="1574"/>
      <c r="V26" s="1573"/>
      <c r="W26" s="1574"/>
      <c r="X26" s="1567"/>
      <c r="Y26" s="3494"/>
      <c r="Z26" s="1575"/>
      <c r="AA26" s="1576"/>
      <c r="AB26" s="1576"/>
      <c r="AC26" s="1576"/>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38">
        <v>2</v>
      </c>
      <c r="L27" s="2145"/>
      <c r="M27" s="2135"/>
      <c r="N27" s="2135"/>
      <c r="O27" s="2144"/>
      <c r="P27" s="3494"/>
      <c r="Q27" s="1572" t="str">
        <f t="shared" si="8"/>
        <v>自然及人文环境状况</v>
      </c>
      <c r="R27" s="1573" t="s">
        <v>8</v>
      </c>
      <c r="S27" s="1574">
        <f>F27</f>
        <v>98</v>
      </c>
      <c r="T27" s="1573" t="s">
        <v>8</v>
      </c>
      <c r="U27" s="1574">
        <f>H27</f>
        <v>100</v>
      </c>
      <c r="V27" s="1573" t="s">
        <v>8</v>
      </c>
      <c r="W27" s="1574">
        <f>J27</f>
        <v>100</v>
      </c>
      <c r="X27" s="1567"/>
      <c r="Y27" s="3494"/>
      <c r="Z27" s="1575" t="str">
        <f>Q27</f>
        <v>自然及人文环境状况</v>
      </c>
      <c r="AA27" s="1576">
        <f t="shared" si="3"/>
        <v>1.0204081632653061</v>
      </c>
      <c r="AB27" s="1576">
        <f t="shared" si="4"/>
        <v>1</v>
      </c>
      <c r="AC27" s="1576">
        <f t="shared" si="5"/>
        <v>1</v>
      </c>
    </row>
    <row r="28" spans="1:29" ht="20.25">
      <c r="A28" s="516"/>
      <c r="B28" s="567"/>
      <c r="C28" s="555" t="s">
        <v>3245</v>
      </c>
      <c r="D28" s="558"/>
      <c r="E28" s="577" t="s">
        <v>3247</v>
      </c>
      <c r="F28" s="556"/>
      <c r="G28" s="555" t="s">
        <v>3245</v>
      </c>
      <c r="H28" s="556"/>
      <c r="I28" s="577" t="s">
        <v>3245</v>
      </c>
      <c r="J28" s="556"/>
      <c r="K28" s="532"/>
      <c r="L28" s="2145"/>
      <c r="M28" s="2135"/>
      <c r="N28" s="2135"/>
      <c r="O28" s="2144"/>
      <c r="P28" s="3494"/>
      <c r="Q28" s="1572"/>
      <c r="R28" s="1573"/>
      <c r="S28" s="1574"/>
      <c r="T28" s="1573"/>
      <c r="U28" s="1574"/>
      <c r="V28" s="1573"/>
      <c r="W28" s="1574"/>
      <c r="X28" s="1567"/>
      <c r="Y28" s="3494"/>
      <c r="Z28" s="1575"/>
      <c r="AA28" s="1576">
        <v>1</v>
      </c>
      <c r="AB28" s="1576">
        <v>1</v>
      </c>
      <c r="AC28" s="1576">
        <v>1</v>
      </c>
    </row>
    <row r="29" spans="1:29" s="1220" customFormat="1" ht="42.75">
      <c r="A29" s="578"/>
      <c r="B29" s="2619"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38">
        <v>2</v>
      </c>
      <c r="L29" s="2138"/>
      <c r="M29" s="2135"/>
      <c r="N29" s="2135"/>
      <c r="O29" s="2140"/>
      <c r="P29" s="3494"/>
      <c r="Q29" s="1151" t="str">
        <f t="shared" si="8"/>
        <v>公共配套设施</v>
      </c>
      <c r="R29" s="1568" t="s">
        <v>8</v>
      </c>
      <c r="S29" s="1569">
        <f>F29</f>
        <v>104</v>
      </c>
      <c r="T29" s="1568" t="s">
        <v>8</v>
      </c>
      <c r="U29" s="1569">
        <f>H29</f>
        <v>100</v>
      </c>
      <c r="V29" s="1568" t="s">
        <v>8</v>
      </c>
      <c r="W29" s="1569">
        <f>J29</f>
        <v>100</v>
      </c>
      <c r="X29" s="1570"/>
      <c r="Y29" s="3494"/>
      <c r="Z29" s="1150" t="str">
        <f>Q29</f>
        <v>公共配套设施</v>
      </c>
      <c r="AA29" s="1576">
        <f>D29/F29</f>
        <v>0.96153846153846156</v>
      </c>
      <c r="AB29" s="1576">
        <f>D29/H29</f>
        <v>1</v>
      </c>
      <c r="AC29" s="1576">
        <f>D29/J29</f>
        <v>1</v>
      </c>
    </row>
    <row r="30" spans="1:29" s="1220" customFormat="1" ht="20.25">
      <c r="A30" s="578"/>
      <c r="B30" s="567"/>
      <c r="C30" s="580" t="s">
        <v>3251</v>
      </c>
      <c r="D30" s="558"/>
      <c r="E30" s="577" t="s">
        <v>3247</v>
      </c>
      <c r="F30" s="556"/>
      <c r="G30" s="568" t="s">
        <v>3251</v>
      </c>
      <c r="H30" s="556"/>
      <c r="I30" s="568" t="s">
        <v>3251</v>
      </c>
      <c r="J30" s="556"/>
      <c r="K30" s="532"/>
      <c r="L30" s="2138"/>
      <c r="M30" s="2135"/>
      <c r="N30" s="2135"/>
      <c r="O30" s="2140"/>
      <c r="P30" s="3494"/>
      <c r="Q30" s="1151"/>
      <c r="R30" s="1568"/>
      <c r="S30" s="1569"/>
      <c r="T30" s="1568"/>
      <c r="U30" s="1569"/>
      <c r="V30" s="1568"/>
      <c r="W30" s="1569"/>
      <c r="X30" s="1570"/>
      <c r="Y30" s="3494"/>
      <c r="Z30" s="1150"/>
      <c r="AA30" s="1576">
        <v>1</v>
      </c>
      <c r="AB30" s="1576">
        <v>1</v>
      </c>
      <c r="AC30" s="1576">
        <v>1</v>
      </c>
    </row>
    <row r="31" spans="1:29" s="1220" customFormat="1" ht="28.5">
      <c r="A31" s="578"/>
      <c r="B31" s="3241"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8"/>
      <c r="M31" s="2135"/>
      <c r="N31" s="2135"/>
      <c r="O31" s="2140"/>
      <c r="P31" s="3494"/>
      <c r="Q31" s="2606" t="str">
        <f t="shared" ref="Q31" si="9">B31</f>
        <v>基础设施水平</v>
      </c>
      <c r="R31" s="1568" t="s">
        <v>8</v>
      </c>
      <c r="S31" s="1569">
        <f>F31</f>
        <v>100</v>
      </c>
      <c r="T31" s="1568" t="s">
        <v>8</v>
      </c>
      <c r="U31" s="1569">
        <f>H31</f>
        <v>100</v>
      </c>
      <c r="V31" s="1568" t="s">
        <v>8</v>
      </c>
      <c r="W31" s="1569">
        <f>J31</f>
        <v>100</v>
      </c>
      <c r="X31" s="1570"/>
      <c r="Y31" s="3494"/>
      <c r="Z31" s="2603" t="str">
        <f>Q31</f>
        <v>基础设施水平</v>
      </c>
      <c r="AA31" s="1576">
        <f>D31/F31</f>
        <v>1</v>
      </c>
      <c r="AB31" s="1576">
        <f>D31/H31</f>
        <v>1</v>
      </c>
      <c r="AC31" s="1576">
        <f>D31/J31</f>
        <v>1</v>
      </c>
    </row>
    <row r="32" spans="1:29" s="1220" customFormat="1" ht="20.25">
      <c r="A32" s="578"/>
      <c r="B32" s="567"/>
      <c r="C32" s="580" t="s">
        <v>3243</v>
      </c>
      <c r="D32" s="558"/>
      <c r="E32" s="2620" t="s">
        <v>3243</v>
      </c>
      <c r="F32" s="556"/>
      <c r="G32" s="580" t="s">
        <v>3243</v>
      </c>
      <c r="H32" s="556"/>
      <c r="I32" s="580" t="s">
        <v>3243</v>
      </c>
      <c r="J32" s="556"/>
      <c r="K32" s="532"/>
      <c r="L32" s="2138"/>
      <c r="M32" s="2135"/>
      <c r="N32" s="2135"/>
      <c r="O32" s="2140"/>
      <c r="P32" s="3494"/>
      <c r="Q32" s="2606"/>
      <c r="R32" s="1568"/>
      <c r="S32" s="1569"/>
      <c r="T32" s="1568"/>
      <c r="U32" s="1569"/>
      <c r="V32" s="1568"/>
      <c r="W32" s="1569"/>
      <c r="X32" s="1570"/>
      <c r="Y32" s="3494"/>
      <c r="Z32" s="2603"/>
      <c r="AA32" s="1576">
        <v>1</v>
      </c>
      <c r="AB32" s="1576">
        <v>1</v>
      </c>
      <c r="AC32" s="1576">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5"/>
      <c r="M33" s="2135"/>
      <c r="N33" s="2135"/>
      <c r="O33" s="2144"/>
      <c r="P33" s="349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94"/>
      <c r="Z33" s="1575" t="str">
        <f t="shared" ref="Z33:Z47" si="13">Q33</f>
        <v>临街状况</v>
      </c>
      <c r="AA33" s="1576">
        <f t="shared" si="3"/>
        <v>1</v>
      </c>
      <c r="AB33" s="1576">
        <f t="shared" si="4"/>
        <v>1</v>
      </c>
      <c r="AC33" s="1576">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5"/>
      <c r="M34" s="2135"/>
      <c r="N34" s="2135"/>
      <c r="O34" s="2144"/>
      <c r="P34" s="3494"/>
      <c r="Q34" s="1572" t="str">
        <f t="shared" si="8"/>
        <v>毗邻道路的类型与等级</v>
      </c>
      <c r="R34" s="1573" t="s">
        <v>8</v>
      </c>
      <c r="S34" s="1574">
        <f t="shared" si="10"/>
        <v>100</v>
      </c>
      <c r="T34" s="1573" t="s">
        <v>8</v>
      </c>
      <c r="U34" s="1574">
        <f t="shared" si="11"/>
        <v>100</v>
      </c>
      <c r="V34" s="1573" t="s">
        <v>8</v>
      </c>
      <c r="W34" s="1574">
        <f t="shared" si="12"/>
        <v>100</v>
      </c>
      <c r="X34" s="1567"/>
      <c r="Y34" s="3494"/>
      <c r="Z34" s="1575" t="str">
        <f t="shared" si="13"/>
        <v>毗邻道路的类型与等级</v>
      </c>
      <c r="AA34" s="1576">
        <f t="shared" si="3"/>
        <v>1</v>
      </c>
      <c r="AB34" s="1576">
        <f t="shared" si="4"/>
        <v>1</v>
      </c>
      <c r="AC34" s="1576">
        <f t="shared" si="5"/>
        <v>1</v>
      </c>
    </row>
    <row r="35" spans="1:29" ht="21" thickBot="1">
      <c r="A35" s="533"/>
      <c r="B35" s="567"/>
      <c r="C35" s="555" t="s">
        <v>3256</v>
      </c>
      <c r="D35" s="558"/>
      <c r="E35" s="577" t="s">
        <v>3256</v>
      </c>
      <c r="F35" s="556"/>
      <c r="G35" s="577" t="s">
        <v>3256</v>
      </c>
      <c r="H35" s="556"/>
      <c r="I35" s="577" t="s">
        <v>3256</v>
      </c>
      <c r="J35" s="556"/>
      <c r="K35" s="582"/>
      <c r="L35" s="2145"/>
      <c r="M35" s="2135"/>
      <c r="N35" s="2135"/>
      <c r="O35" s="2144"/>
      <c r="P35" s="3494"/>
      <c r="Q35" s="1572"/>
      <c r="R35" s="1573"/>
      <c r="S35" s="1574"/>
      <c r="T35" s="1573"/>
      <c r="U35" s="1574"/>
      <c r="V35" s="1573"/>
      <c r="W35" s="1574"/>
      <c r="X35" s="1567"/>
      <c r="Y35" s="3494"/>
      <c r="Z35" s="1575"/>
      <c r="AA35" s="1576">
        <v>1</v>
      </c>
      <c r="AB35" s="1576">
        <v>1</v>
      </c>
      <c r="AC35" s="1576">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5"/>
      <c r="M36" s="2135"/>
      <c r="N36" s="2135"/>
      <c r="O36" s="2144"/>
      <c r="P36" s="3494"/>
      <c r="Q36" s="1572" t="str">
        <f t="shared" si="8"/>
        <v>土地级别</v>
      </c>
      <c r="R36" s="1573" t="s">
        <v>8</v>
      </c>
      <c r="S36" s="1574">
        <f t="shared" si="10"/>
        <v>100</v>
      </c>
      <c r="T36" s="1573" t="s">
        <v>8</v>
      </c>
      <c r="U36" s="1574">
        <f t="shared" si="11"/>
        <v>100</v>
      </c>
      <c r="V36" s="1573" t="s">
        <v>8</v>
      </c>
      <c r="W36" s="1574">
        <f t="shared" si="12"/>
        <v>100</v>
      </c>
      <c r="X36" s="1567"/>
      <c r="Y36" s="3494"/>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5"/>
      <c r="M37" s="2135"/>
      <c r="N37" s="2135"/>
      <c r="O37" s="2144"/>
      <c r="P37" s="3494"/>
      <c r="Q37" s="1572">
        <f t="shared" si="8"/>
        <v>0</v>
      </c>
      <c r="R37" s="1573" t="s">
        <v>8</v>
      </c>
      <c r="S37" s="1574">
        <f t="shared" si="10"/>
        <v>100</v>
      </c>
      <c r="T37" s="1573" t="s">
        <v>8</v>
      </c>
      <c r="U37" s="1574">
        <f t="shared" si="11"/>
        <v>100</v>
      </c>
      <c r="V37" s="1573" t="s">
        <v>8</v>
      </c>
      <c r="W37" s="1574">
        <f t="shared" si="12"/>
        <v>100</v>
      </c>
      <c r="X37" s="1567"/>
      <c r="Y37" s="3494"/>
      <c r="Z37" s="1575">
        <f t="shared" si="13"/>
        <v>0</v>
      </c>
      <c r="AA37" s="1576">
        <f t="shared" si="3"/>
        <v>1</v>
      </c>
      <c r="AB37" s="1576">
        <f t="shared" si="4"/>
        <v>1</v>
      </c>
      <c r="AC37" s="1576">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5"/>
      <c r="M38" s="2135"/>
      <c r="N38" s="2135"/>
      <c r="O38" s="2144"/>
      <c r="P38" s="3495" t="s">
        <v>551</v>
      </c>
      <c r="Q38" s="1572">
        <f t="shared" si="8"/>
        <v>0</v>
      </c>
      <c r="R38" s="1573" t="s">
        <v>8</v>
      </c>
      <c r="S38" s="1574">
        <f t="shared" si="10"/>
        <v>100</v>
      </c>
      <c r="T38" s="1573" t="s">
        <v>8</v>
      </c>
      <c r="U38" s="1574">
        <f t="shared" si="11"/>
        <v>100</v>
      </c>
      <c r="V38" s="1573" t="s">
        <v>8</v>
      </c>
      <c r="W38" s="1574">
        <f t="shared" si="12"/>
        <v>100</v>
      </c>
      <c r="X38" s="1567"/>
      <c r="Y38" s="3496" t="s">
        <v>551</v>
      </c>
      <c r="Z38" s="1575">
        <f t="shared" si="13"/>
        <v>0</v>
      </c>
      <c r="AA38" s="1576">
        <f t="shared" si="3"/>
        <v>1</v>
      </c>
      <c r="AB38" s="1576">
        <f t="shared" si="4"/>
        <v>1</v>
      </c>
      <c r="AC38" s="1576">
        <f t="shared" si="5"/>
        <v>1</v>
      </c>
    </row>
    <row r="39" spans="1:29" s="1339"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3"/>
      <c r="M39" s="2135"/>
      <c r="N39" s="2135"/>
      <c r="O39" s="2146"/>
      <c r="P39" s="3496"/>
      <c r="Q39" s="1572">
        <f t="shared" si="8"/>
        <v>0</v>
      </c>
      <c r="R39" s="1577" t="s">
        <v>8</v>
      </c>
      <c r="S39" s="1578">
        <f t="shared" si="10"/>
        <v>100</v>
      </c>
      <c r="T39" s="1577" t="s">
        <v>8</v>
      </c>
      <c r="U39" s="1578">
        <f t="shared" si="11"/>
        <v>100</v>
      </c>
      <c r="V39" s="1577" t="s">
        <v>8</v>
      </c>
      <c r="W39" s="1578">
        <f t="shared" si="12"/>
        <v>100</v>
      </c>
      <c r="X39" s="1579"/>
      <c r="Y39" s="3496"/>
      <c r="Z39" s="1580">
        <f t="shared" si="13"/>
        <v>0</v>
      </c>
      <c r="AA39" s="1576">
        <f t="shared" si="3"/>
        <v>1</v>
      </c>
      <c r="AB39" s="1576">
        <f t="shared" si="4"/>
        <v>1</v>
      </c>
      <c r="AC39" s="1576">
        <f t="shared" si="5"/>
        <v>1</v>
      </c>
    </row>
    <row r="40" spans="1:29" ht="20.25">
      <c r="A40" s="2939" t="s">
        <v>2767</v>
      </c>
      <c r="B40" s="596" t="s">
        <v>553</v>
      </c>
      <c r="C40" s="597">
        <f>'数据-汇总表'!D3</f>
        <v>184048</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5"/>
      <c r="M40" s="2135"/>
      <c r="N40" s="2135"/>
      <c r="O40" s="2144"/>
      <c r="P40" s="3496"/>
      <c r="Q40" s="1572" t="str">
        <f>B40</f>
        <v>宗地面积</v>
      </c>
      <c r="R40" s="1573" t="s">
        <v>8</v>
      </c>
      <c r="S40" s="1574">
        <f t="shared" si="10"/>
        <v>100</v>
      </c>
      <c r="T40" s="1573" t="s">
        <v>8</v>
      </c>
      <c r="U40" s="1574">
        <f t="shared" si="11"/>
        <v>100</v>
      </c>
      <c r="V40" s="1573" t="s">
        <v>8</v>
      </c>
      <c r="W40" s="1574">
        <f t="shared" si="12"/>
        <v>100</v>
      </c>
      <c r="X40" s="1567"/>
      <c r="Y40" s="3496"/>
      <c r="Z40" s="1575" t="str">
        <f t="shared" si="13"/>
        <v>宗地面积</v>
      </c>
      <c r="AA40" s="1576">
        <f t="shared" si="3"/>
        <v>1</v>
      </c>
      <c r="AB40" s="1576">
        <f t="shared" si="4"/>
        <v>1</v>
      </c>
      <c r="AC40" s="1576">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5"/>
      <c r="M41" s="2135"/>
      <c r="N41" s="2135"/>
      <c r="O41" s="2144"/>
      <c r="P41" s="3496"/>
      <c r="Q41" s="1572" t="str">
        <f t="shared" ref="Q41:Q47" si="14">B41</f>
        <v>宗地形状</v>
      </c>
      <c r="R41" s="1573" t="s">
        <v>8</v>
      </c>
      <c r="S41" s="1574">
        <f t="shared" si="10"/>
        <v>100</v>
      </c>
      <c r="T41" s="1573" t="s">
        <v>8</v>
      </c>
      <c r="U41" s="1574">
        <f t="shared" si="11"/>
        <v>100</v>
      </c>
      <c r="V41" s="1573" t="s">
        <v>8</v>
      </c>
      <c r="W41" s="1574">
        <f t="shared" si="12"/>
        <v>100</v>
      </c>
      <c r="X41" s="1567"/>
      <c r="Y41" s="3496"/>
      <c r="Z41" s="1575" t="str">
        <f t="shared" si="13"/>
        <v>宗地形状</v>
      </c>
      <c r="AA41" s="1576">
        <f t="shared" si="3"/>
        <v>1</v>
      </c>
      <c r="AB41" s="1576">
        <f t="shared" si="4"/>
        <v>1</v>
      </c>
      <c r="AC41" s="1576">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5"/>
      <c r="M42" s="2135"/>
      <c r="N42" s="2135"/>
      <c r="O42" s="2144"/>
      <c r="P42" s="3496"/>
      <c r="Q42" s="1572" t="str">
        <f t="shared" si="14"/>
        <v>临街宽度及深度</v>
      </c>
      <c r="R42" s="1573" t="s">
        <v>8</v>
      </c>
      <c r="S42" s="1574">
        <f t="shared" si="10"/>
        <v>100</v>
      </c>
      <c r="T42" s="1573" t="s">
        <v>8</v>
      </c>
      <c r="U42" s="1574">
        <f t="shared" si="11"/>
        <v>100</v>
      </c>
      <c r="V42" s="1573" t="s">
        <v>8</v>
      </c>
      <c r="W42" s="1574">
        <f t="shared" si="12"/>
        <v>100</v>
      </c>
      <c r="X42" s="1567"/>
      <c r="Y42" s="3496"/>
      <c r="Z42" s="1575" t="str">
        <f t="shared" si="13"/>
        <v>临街宽度及深度</v>
      </c>
      <c r="AA42" s="1576">
        <f t="shared" si="3"/>
        <v>1</v>
      </c>
      <c r="AB42" s="1576">
        <f t="shared" si="4"/>
        <v>1</v>
      </c>
      <c r="AC42" s="1576">
        <f t="shared" si="5"/>
        <v>1</v>
      </c>
    </row>
    <row r="43" spans="1:29" s="1220" customFormat="1" ht="20.25">
      <c r="A43" s="601"/>
      <c r="B43" s="3239" t="s">
        <v>2431</v>
      </c>
      <c r="C43" s="3240" t="s">
        <v>3477</v>
      </c>
      <c r="D43" s="253">
        <v>100</v>
      </c>
      <c r="E43" s="602" t="s">
        <v>3478</v>
      </c>
      <c r="F43" s="541">
        <f>SUMIF(125:125,E43,126:126)-SUMIF(125:125,C43,126:126)+100</f>
        <v>100</v>
      </c>
      <c r="G43" s="602" t="s">
        <v>3478</v>
      </c>
      <c r="H43" s="541">
        <f>SUMIF(125:125,G43,126:126)-SUMIF(125:125,C43,126:126)+100</f>
        <v>100</v>
      </c>
      <c r="I43" s="602" t="s">
        <v>3478</v>
      </c>
      <c r="J43" s="541">
        <f>SUMIF(125:125,I43,126:126)-SUMIF(125:125,C43,126:126)+100</f>
        <v>100</v>
      </c>
      <c r="K43" s="3238">
        <v>0</v>
      </c>
      <c r="L43" s="2138"/>
      <c r="M43" s="2135"/>
      <c r="N43" s="2135"/>
      <c r="O43" s="2140"/>
      <c r="P43" s="3496"/>
      <c r="Q43" s="1572" t="str">
        <f t="shared" si="14"/>
        <v>宗地开发程度</v>
      </c>
      <c r="R43" s="1568" t="s">
        <v>8</v>
      </c>
      <c r="S43" s="1569">
        <f t="shared" si="10"/>
        <v>100</v>
      </c>
      <c r="T43" s="1568" t="s">
        <v>8</v>
      </c>
      <c r="U43" s="1569">
        <f t="shared" si="11"/>
        <v>100</v>
      </c>
      <c r="V43" s="1568" t="s">
        <v>8</v>
      </c>
      <c r="W43" s="1569">
        <f t="shared" si="12"/>
        <v>100</v>
      </c>
      <c r="X43" s="1570"/>
      <c r="Y43" s="3496"/>
      <c r="Z43" s="1150" t="str">
        <f t="shared" si="13"/>
        <v>宗地开发程度</v>
      </c>
      <c r="AA43" s="1571">
        <f t="shared" si="3"/>
        <v>1</v>
      </c>
      <c r="AB43" s="1571">
        <f t="shared" si="4"/>
        <v>1</v>
      </c>
      <c r="AC43" s="1571">
        <f t="shared" si="5"/>
        <v>1</v>
      </c>
    </row>
    <row r="44" spans="1:29" ht="21" thickBot="1">
      <c r="A44" s="595"/>
      <c r="B44" s="528" t="s">
        <v>556</v>
      </c>
      <c r="C44" s="600" t="s">
        <v>3245</v>
      </c>
      <c r="D44" s="541">
        <v>100</v>
      </c>
      <c r="E44" s="600" t="s">
        <v>3245</v>
      </c>
      <c r="F44" s="541">
        <f>SUMIF(127:127,E44,128:128)-SUMIF(127:127,C44,128:128)+100</f>
        <v>100</v>
      </c>
      <c r="G44" s="600" t="s">
        <v>3245</v>
      </c>
      <c r="H44" s="541">
        <f>SUMIF(127:127,G44,128:128)-SUMIF(127:127,C44,128:128)+100</f>
        <v>100</v>
      </c>
      <c r="I44" s="600" t="s">
        <v>3245</v>
      </c>
      <c r="J44" s="541">
        <f>SUMIF(127:127,I44,128:128)-SUMIF(127:127,C44,128:128)+100</f>
        <v>100</v>
      </c>
      <c r="K44" s="585"/>
      <c r="L44" s="2145"/>
      <c r="M44" s="2135"/>
      <c r="N44" s="2135"/>
      <c r="O44" s="2144"/>
      <c r="P44" s="3496" t="s">
        <v>551</v>
      </c>
      <c r="Q44" s="1572" t="str">
        <f t="shared" si="14"/>
        <v>工程地质条件</v>
      </c>
      <c r="R44" s="1573" t="s">
        <v>8</v>
      </c>
      <c r="S44" s="1574">
        <f t="shared" si="10"/>
        <v>100</v>
      </c>
      <c r="T44" s="1573" t="s">
        <v>8</v>
      </c>
      <c r="U44" s="1574">
        <f t="shared" si="11"/>
        <v>100</v>
      </c>
      <c r="V44" s="1573" t="s">
        <v>8</v>
      </c>
      <c r="W44" s="1574">
        <f t="shared" si="12"/>
        <v>100</v>
      </c>
      <c r="X44" s="1567"/>
      <c r="Y44" s="3496" t="s">
        <v>551</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5"/>
      <c r="M45" s="2135"/>
      <c r="N45" s="2135"/>
      <c r="O45" s="2144"/>
      <c r="P45" s="3496"/>
      <c r="Q45" s="1572">
        <f t="shared" si="14"/>
        <v>0</v>
      </c>
      <c r="R45" s="1573" t="s">
        <v>8</v>
      </c>
      <c r="S45" s="1574">
        <f t="shared" si="10"/>
        <v>100</v>
      </c>
      <c r="T45" s="1573" t="s">
        <v>8</v>
      </c>
      <c r="U45" s="1574">
        <f t="shared" si="11"/>
        <v>100</v>
      </c>
      <c r="V45" s="1573" t="s">
        <v>8</v>
      </c>
      <c r="W45" s="1574">
        <f t="shared" si="12"/>
        <v>100</v>
      </c>
      <c r="X45" s="1567"/>
      <c r="Y45" s="3496"/>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5"/>
      <c r="M46" s="2135"/>
      <c r="N46" s="2135"/>
      <c r="O46" s="2144"/>
      <c r="P46" s="3496"/>
      <c r="Q46" s="1572">
        <f t="shared" si="14"/>
        <v>0</v>
      </c>
      <c r="R46" s="1573" t="s">
        <v>8</v>
      </c>
      <c r="S46" s="1574">
        <f t="shared" si="10"/>
        <v>100</v>
      </c>
      <c r="T46" s="1573" t="s">
        <v>8</v>
      </c>
      <c r="U46" s="1574">
        <f t="shared" si="11"/>
        <v>100</v>
      </c>
      <c r="V46" s="1573" t="s">
        <v>8</v>
      </c>
      <c r="W46" s="1574">
        <f t="shared" si="12"/>
        <v>100</v>
      </c>
      <c r="X46" s="1567"/>
      <c r="Y46" s="3496"/>
      <c r="Z46" s="1575">
        <f t="shared" si="13"/>
        <v>0</v>
      </c>
      <c r="AA46" s="1576">
        <f t="shared" si="3"/>
        <v>1</v>
      </c>
      <c r="AB46" s="1576">
        <f t="shared" si="4"/>
        <v>1</v>
      </c>
      <c r="AC46" s="1576">
        <f t="shared" si="5"/>
        <v>1</v>
      </c>
    </row>
    <row r="47" spans="1:29" s="1339"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3"/>
      <c r="M47" s="2135"/>
      <c r="N47" s="2135"/>
      <c r="O47" s="2146"/>
      <c r="P47" s="3496"/>
      <c r="Q47" s="1572">
        <f t="shared" si="14"/>
        <v>0</v>
      </c>
      <c r="R47" s="1577" t="s">
        <v>8</v>
      </c>
      <c r="S47" s="1578">
        <f t="shared" si="10"/>
        <v>100</v>
      </c>
      <c r="T47" s="1577" t="s">
        <v>8</v>
      </c>
      <c r="U47" s="1578">
        <f t="shared" si="11"/>
        <v>100</v>
      </c>
      <c r="V47" s="1577" t="s">
        <v>8</v>
      </c>
      <c r="W47" s="1578">
        <f t="shared" si="12"/>
        <v>100</v>
      </c>
      <c r="X47" s="1579"/>
      <c r="Y47" s="3496"/>
      <c r="Z47" s="1580">
        <f t="shared" si="13"/>
        <v>0</v>
      </c>
      <c r="AA47" s="1576">
        <f t="shared" si="3"/>
        <v>1</v>
      </c>
      <c r="AB47" s="1576">
        <f t="shared" si="4"/>
        <v>1</v>
      </c>
      <c r="AC47" s="1576">
        <f t="shared" si="5"/>
        <v>1</v>
      </c>
    </row>
    <row r="48" spans="1:29" ht="20.25">
      <c r="A48" s="608" t="s">
        <v>557</v>
      </c>
      <c r="B48" s="609" t="s">
        <v>3240</v>
      </c>
      <c r="C48" s="610" t="s">
        <v>1</v>
      </c>
      <c r="D48" s="611"/>
      <c r="E48" s="612">
        <v>422</v>
      </c>
      <c r="F48" s="613"/>
      <c r="G48" s="614">
        <v>414</v>
      </c>
      <c r="H48" s="615"/>
      <c r="I48" s="612">
        <v>408</v>
      </c>
      <c r="J48" s="615"/>
      <c r="K48" s="1340"/>
      <c r="L48" s="2147"/>
      <c r="M48" s="2135"/>
      <c r="N48" s="2135"/>
      <c r="O48" s="2148"/>
      <c r="P48" s="3459" t="str">
        <f>A48</f>
        <v>成交单价</v>
      </c>
      <c r="Q48" s="3459"/>
      <c r="R48" s="3460">
        <f>E48</f>
        <v>422</v>
      </c>
      <c r="S48" s="3460"/>
      <c r="T48" s="3460">
        <f>G48</f>
        <v>414</v>
      </c>
      <c r="U48" s="3460"/>
      <c r="V48" s="3460">
        <f>I48</f>
        <v>408</v>
      </c>
      <c r="W48" s="3460"/>
      <c r="X48" s="1559"/>
      <c r="Y48" s="1581"/>
      <c r="Z48" s="1559"/>
      <c r="AA48" s="1559"/>
      <c r="AB48" s="1559"/>
      <c r="AC48" s="1559"/>
    </row>
    <row r="49" spans="1:29" ht="21" thickBot="1">
      <c r="A49" s="616" t="s">
        <v>2705</v>
      </c>
      <c r="B49" s="617"/>
      <c r="C49" s="618">
        <f>R50</f>
        <v>421</v>
      </c>
      <c r="D49" s="619"/>
      <c r="E49" s="618">
        <f>R49</f>
        <v>385</v>
      </c>
      <c r="F49" s="620"/>
      <c r="G49" s="621">
        <f>T49</f>
        <v>440</v>
      </c>
      <c r="H49" s="619"/>
      <c r="I49" s="618">
        <f>V49</f>
        <v>438</v>
      </c>
      <c r="J49" s="619"/>
      <c r="K49" s="1341"/>
      <c r="L49" s="2147"/>
      <c r="M49" s="2135"/>
      <c r="N49" s="2135"/>
      <c r="O49" s="2148"/>
      <c r="P49" s="3459" t="str">
        <f>A49</f>
        <v>比较价格（元/平方米）</v>
      </c>
      <c r="Q49" s="3459"/>
      <c r="R49" s="3461">
        <f>ROUND(PRODUCT(R48,AA9:AA47),0)</f>
        <v>385</v>
      </c>
      <c r="S49" s="3461"/>
      <c r="T49" s="3461">
        <f>ROUND(PRODUCT(T48,AB9:AB47),0)</f>
        <v>440</v>
      </c>
      <c r="U49" s="3461"/>
      <c r="V49" s="3461">
        <f>ROUND(PRODUCT(V48,AC9:AC47),0)</f>
        <v>438</v>
      </c>
      <c r="W49" s="3461"/>
      <c r="X49" s="1559"/>
      <c r="Y49" s="1559"/>
      <c r="Z49" s="1559"/>
      <c r="AA49" s="1559"/>
      <c r="AB49" s="1559"/>
      <c r="AC49" s="1559"/>
    </row>
    <row r="50" spans="1:29" ht="21" thickBot="1">
      <c r="A50" s="622" t="s">
        <v>2947</v>
      </c>
      <c r="B50" s="623"/>
      <c r="C50" s="624">
        <f>R50</f>
        <v>421</v>
      </c>
      <c r="D50" s="624"/>
      <c r="E50" s="624"/>
      <c r="F50" s="624"/>
      <c r="G50" s="624"/>
      <c r="H50" s="624"/>
      <c r="I50" s="624"/>
      <c r="J50" s="624"/>
      <c r="K50" s="1342"/>
      <c r="L50" s="2147"/>
      <c r="M50" s="2135"/>
      <c r="N50" s="2135"/>
      <c r="O50" s="2148"/>
      <c r="P50" s="3456" t="str">
        <f>A50</f>
        <v>估价对象XX用房的比较价格（楼面单价，元/平方米）</v>
      </c>
      <c r="Q50" s="3457"/>
      <c r="R50" s="3458">
        <f>ROUND(AVERAGE(R49:V49),0)</f>
        <v>421</v>
      </c>
      <c r="S50" s="3458"/>
      <c r="T50" s="3458"/>
      <c r="U50" s="3458"/>
      <c r="V50" s="3458"/>
      <c r="W50" s="3458"/>
      <c r="X50" s="1559"/>
      <c r="Y50" s="1559"/>
      <c r="Z50" s="1559"/>
      <c r="AA50" s="1559"/>
      <c r="AB50" s="1559"/>
      <c r="AC50" s="1559"/>
    </row>
    <row r="51" spans="1:29" ht="20.25">
      <c r="A51" s="2148"/>
      <c r="B51" s="2148"/>
      <c r="C51" s="2148"/>
      <c r="D51" s="2148"/>
      <c r="E51" s="2148"/>
      <c r="F51" s="2148"/>
      <c r="G51" s="2151"/>
      <c r="H51" s="2148"/>
      <c r="I51" s="2148"/>
      <c r="J51" s="2148"/>
      <c r="K51" s="2152"/>
      <c r="L51" s="2153"/>
      <c r="M51" s="2135"/>
      <c r="N51" s="2135"/>
      <c r="O51" s="2148"/>
      <c r="P51" s="1559"/>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59"/>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f>IF(E48&lt;E49,E49/E48-1,E48/E49-1)</f>
        <v>9.6103896103896025E-2</v>
      </c>
      <c r="F53" s="628" t="str">
        <f>IF(OR(E53&gt;=0.3,E53&lt;=-0.3),"超过30%","")</f>
        <v/>
      </c>
      <c r="G53" s="627">
        <f>IF(G48&lt;G49,G49/G48-1,G48/G49-1)</f>
        <v>6.2801932367149815E-2</v>
      </c>
      <c r="H53" s="628" t="str">
        <f>IF(OR(G53&gt;=0.3,G53&lt;=-0.3),"超过30%","")</f>
        <v/>
      </c>
      <c r="I53" s="627">
        <f>IF(I48&lt;I49,I49/I48-1,I48/I49-1)</f>
        <v>7.3529411764705843E-2</v>
      </c>
      <c r="J53" s="628" t="str">
        <f>IF(OR(I53&gt;=0.3,I53&lt;=-0.3),"超过30%","")</f>
        <v/>
      </c>
      <c r="K53" s="2152"/>
      <c r="L53" s="2153"/>
      <c r="M53" s="2135"/>
      <c r="N53" s="2135"/>
      <c r="O53" s="2148"/>
      <c r="P53" s="1559"/>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f>IF(E49&lt;G49,G49/E49-1,E49/G49-1)</f>
        <v>0.14285714285714279</v>
      </c>
      <c r="F54" s="628" t="str">
        <f>IF(OR(E54&gt;=0.2,E54&lt;=-0.2),"超过20%","")</f>
        <v/>
      </c>
      <c r="G54" s="627">
        <f>IF(G49&lt;I49,I49/G49-1,G49/I49-1)</f>
        <v>4.5662100456620447E-3</v>
      </c>
      <c r="H54" s="628" t="str">
        <f>IF(OR(G54&gt;=0.2,G54&lt;=-0.2),"超过20%","")</f>
        <v/>
      </c>
      <c r="I54" s="627">
        <f>IF(I49&lt;E49,E49/I49-1,I49/E49-1)</f>
        <v>0.1376623376623376</v>
      </c>
      <c r="J54" s="628" t="str">
        <f>IF(OR(I54&gt;=0.2,I54&lt;=-0.2),"超过20%","")</f>
        <v/>
      </c>
      <c r="K54" s="2152"/>
      <c r="L54" s="2153"/>
      <c r="M54" s="2135"/>
      <c r="N54" s="2135"/>
      <c r="O54" s="2148"/>
      <c r="P54" s="1559"/>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5"/>
      <c r="L55" s="2156"/>
      <c r="M55" s="2135"/>
      <c r="N55" s="2135"/>
      <c r="O55" s="2149"/>
      <c r="P55" s="1557"/>
      <c r="Q55" s="2149"/>
      <c r="R55" s="2149"/>
      <c r="S55" s="2149"/>
      <c r="T55" s="2149"/>
      <c r="U55" s="2149"/>
      <c r="V55" s="2149"/>
      <c r="W55" s="2149"/>
      <c r="X55" s="2149"/>
      <c r="Y55" s="2149"/>
      <c r="Z55" s="2149"/>
      <c r="AA55" s="2149"/>
      <c r="AB55" s="2149"/>
      <c r="AC55" s="2149"/>
    </row>
    <row r="56" spans="1:29" s="1345" customFormat="1" ht="21" thickBot="1">
      <c r="A56" s="2149"/>
      <c r="B56" s="2150"/>
      <c r="C56" s="2154"/>
      <c r="D56" s="2149"/>
      <c r="E56" s="2149"/>
      <c r="F56" s="2149"/>
      <c r="G56" s="2149"/>
      <c r="H56" s="2149"/>
      <c r="I56" s="2149"/>
      <c r="J56" s="2149"/>
      <c r="K56" s="2155"/>
      <c r="L56" s="2156"/>
      <c r="M56" s="2135"/>
      <c r="N56" s="2135"/>
      <c r="O56" s="2149"/>
      <c r="P56" s="1557"/>
      <c r="Q56" s="2149"/>
      <c r="R56" s="2149"/>
      <c r="S56" s="2149"/>
      <c r="T56" s="2149"/>
      <c r="U56" s="2149"/>
      <c r="V56" s="2149"/>
      <c r="W56" s="2149"/>
      <c r="X56" s="2149"/>
      <c r="Y56" s="2149"/>
      <c r="Z56" s="2149"/>
      <c r="AA56" s="2149"/>
      <c r="AB56" s="2149"/>
      <c r="AC56" s="2149"/>
    </row>
    <row r="57" spans="1:29" ht="26.25" customHeight="1">
      <c r="A57" s="630" t="s">
        <v>561</v>
      </c>
      <c r="B57" s="631" t="s">
        <v>562</v>
      </c>
      <c r="C57" s="1560" t="s">
        <v>1727</v>
      </c>
      <c r="D57" s="2230" t="s">
        <v>2301</v>
      </c>
      <c r="E57" s="632" t="s">
        <v>563</v>
      </c>
      <c r="F57" s="633" t="s">
        <v>564</v>
      </c>
      <c r="G57" s="3485" t="s">
        <v>2289</v>
      </c>
      <c r="H57" s="3486"/>
      <c r="I57" s="1555" t="s">
        <v>1725</v>
      </c>
      <c r="J57" s="1555" t="str">
        <f>项目基本情况!F41</f>
        <v>山东省青岛市即墨市</v>
      </c>
      <c r="K57" s="2157" t="s">
        <v>1726</v>
      </c>
      <c r="L57" s="2153"/>
      <c r="M57" s="2148"/>
      <c r="N57" s="2148"/>
      <c r="O57" s="2148"/>
      <c r="P57" s="2148"/>
      <c r="Q57" s="2148"/>
      <c r="R57" s="2148"/>
      <c r="S57" s="2148"/>
      <c r="T57" s="2148"/>
      <c r="U57" s="2148"/>
      <c r="V57" s="2148"/>
      <c r="W57" s="2148"/>
      <c r="X57" s="2148"/>
      <c r="Y57" s="2148"/>
      <c r="Z57" s="2148"/>
      <c r="AA57" s="2148"/>
      <c r="AB57" s="2148"/>
      <c r="AC57" s="2148"/>
    </row>
    <row r="58" spans="1:29" s="1346" customFormat="1" ht="12.75">
      <c r="A58" s="634" t="s">
        <v>565</v>
      </c>
      <c r="B58" s="635">
        <f>C50</f>
        <v>421</v>
      </c>
      <c r="C58" s="636">
        <v>1</v>
      </c>
      <c r="D58" s="2231">
        <v>1</v>
      </c>
      <c r="E58" s="636">
        <f>'数据-汇总表'!E8+'数据-汇总表'!E9</f>
        <v>220857.60000000001</v>
      </c>
      <c r="F58" s="637">
        <f t="shared" ref="F58:F67" si="15">ROUND(B58*E58/10000,0)</f>
        <v>9298</v>
      </c>
      <c r="G58" s="3487"/>
      <c r="H58" s="3488"/>
      <c r="I58" s="1556">
        <v>1</v>
      </c>
      <c r="J58" s="1556">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566</v>
      </c>
      <c r="B59" s="639">
        <f>ROUND($C$50*C59*D59,0)</f>
        <v>0</v>
      </c>
      <c r="C59" s="379">
        <f t="shared" ref="C59:C67" si="16">IF($C$57="北京市系数",I59,J59)</f>
        <v>0</v>
      </c>
      <c r="D59" s="2232">
        <v>0.25</v>
      </c>
      <c r="E59" s="640">
        <v>0</v>
      </c>
      <c r="F59" s="637">
        <f t="shared" si="15"/>
        <v>0</v>
      </c>
      <c r="G59" s="3489" t="s">
        <v>2290</v>
      </c>
      <c r="H59" s="1947">
        <f>项目基本情况!B43</f>
        <v>0</v>
      </c>
      <c r="I59" s="1556">
        <f>SUMIF(修正!$A$45:$A$56,H59,修正!B45:B56)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567</v>
      </c>
      <c r="B60" s="639">
        <f t="shared" ref="B60:B67" si="17">ROUND($C$50*C60*D60,0)</f>
        <v>0</v>
      </c>
      <c r="C60" s="379">
        <f t="shared" si="16"/>
        <v>0</v>
      </c>
      <c r="D60" s="2232">
        <v>0.25</v>
      </c>
      <c r="E60" s="640">
        <v>0</v>
      </c>
      <c r="F60" s="637">
        <f t="shared" si="15"/>
        <v>0</v>
      </c>
      <c r="G60" s="3489"/>
      <c r="H60" s="1947">
        <f>项目基本情况!B43</f>
        <v>0</v>
      </c>
      <c r="I60" s="1556">
        <f>SUMIF(修正!$A$45:$A$56,H60,修正!C45:C56)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568</v>
      </c>
      <c r="B61" s="639">
        <f t="shared" si="17"/>
        <v>0</v>
      </c>
      <c r="C61" s="379">
        <f t="shared" si="16"/>
        <v>0</v>
      </c>
      <c r="D61" s="2232">
        <v>0.25</v>
      </c>
      <c r="E61" s="640">
        <v>0</v>
      </c>
      <c r="F61" s="637">
        <f t="shared" si="15"/>
        <v>0</v>
      </c>
      <c r="G61" s="3489"/>
      <c r="H61" s="1947">
        <f>项目基本情况!B43</f>
        <v>0</v>
      </c>
      <c r="I61" s="1556">
        <f>SUMIF(修正!$A$45:$A$56,H61,修正!D45:D56)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2.75">
      <c r="A62" s="638" t="s">
        <v>569</v>
      </c>
      <c r="B62" s="639">
        <f t="shared" si="17"/>
        <v>0</v>
      </c>
      <c r="C62" s="379">
        <f t="shared" si="16"/>
        <v>0</v>
      </c>
      <c r="D62" s="2232">
        <v>0.25</v>
      </c>
      <c r="E62" s="640">
        <v>0</v>
      </c>
      <c r="F62" s="637">
        <f t="shared" si="15"/>
        <v>0</v>
      </c>
      <c r="G62" s="3489"/>
      <c r="H62" s="1947">
        <f>项目基本情况!B43</f>
        <v>0</v>
      </c>
      <c r="I62" s="1556">
        <f>SUMIF(修正!$A$45:$A$56,H62,修正!E45:E56)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2.75">
      <c r="A63" s="2334" t="s">
        <v>2335</v>
      </c>
      <c r="B63" s="639">
        <f t="shared" si="17"/>
        <v>0</v>
      </c>
      <c r="C63" s="379">
        <f t="shared" si="16"/>
        <v>0</v>
      </c>
      <c r="D63" s="2232">
        <v>0.25</v>
      </c>
      <c r="E63" s="642">
        <f>'数据-汇总表'!E11</f>
        <v>0</v>
      </c>
      <c r="F63" s="637">
        <f t="shared" si="15"/>
        <v>0</v>
      </c>
      <c r="G63" s="1944" t="s">
        <v>2291</v>
      </c>
      <c r="H63" s="1947">
        <f>项目基本情况!C43</f>
        <v>0</v>
      </c>
      <c r="I63" s="1556">
        <f>SUMIF(修正!$A$45:$A$56,H63,修正!F45:F56)</f>
        <v>0</v>
      </c>
      <c r="J63" s="1558"/>
      <c r="K63" s="2158"/>
      <c r="L63" s="2158"/>
      <c r="M63" s="2158"/>
      <c r="N63" s="2158"/>
      <c r="O63" s="2158"/>
      <c r="P63" s="2158"/>
      <c r="Q63" s="2158"/>
      <c r="R63" s="2158"/>
      <c r="S63" s="2158"/>
      <c r="T63" s="2158"/>
      <c r="U63" s="2158"/>
      <c r="V63" s="2158"/>
      <c r="W63" s="2158"/>
      <c r="X63" s="2158"/>
      <c r="Y63" s="2158"/>
      <c r="Z63" s="2158"/>
      <c r="AA63" s="2158"/>
      <c r="AB63" s="2158"/>
      <c r="AC63" s="2158"/>
    </row>
    <row r="64" spans="1:29" s="1346" customFormat="1" ht="12.75">
      <c r="A64" s="638" t="s">
        <v>570</v>
      </c>
      <c r="B64" s="639">
        <f t="shared" si="17"/>
        <v>0</v>
      </c>
      <c r="C64" s="379">
        <f t="shared" si="16"/>
        <v>0</v>
      </c>
      <c r="D64" s="2232">
        <v>0.25</v>
      </c>
      <c r="E64" s="642">
        <f>'数据-汇总表'!E12</f>
        <v>0</v>
      </c>
      <c r="F64" s="637">
        <f t="shared" si="15"/>
        <v>0</v>
      </c>
      <c r="G64" s="1945" t="s">
        <v>1680</v>
      </c>
      <c r="H64" s="1943">
        <f>IF(G64="商业",项目基本情况!B43,IF(G64="办公",项目基本情况!C43,IF(G64="住宅",项目基本情况!D43,项目基本情况!E43)))</f>
        <v>0</v>
      </c>
      <c r="I64" s="1556">
        <f>SUMIF(修正!$A$45:$A$56,H64,修正!G45:G56)</f>
        <v>0</v>
      </c>
      <c r="J64" s="1558"/>
      <c r="K64" s="2158"/>
      <c r="L64" s="2158"/>
      <c r="M64" s="2158"/>
      <c r="N64" s="2158"/>
      <c r="O64" s="2158"/>
      <c r="P64" s="2158"/>
      <c r="Q64" s="2158"/>
      <c r="R64" s="2158"/>
      <c r="S64" s="2158"/>
      <c r="T64" s="2158"/>
      <c r="U64" s="2158"/>
      <c r="V64" s="2158"/>
      <c r="W64" s="2158"/>
      <c r="X64" s="2158"/>
      <c r="Y64" s="2158"/>
      <c r="Z64" s="2158"/>
      <c r="AA64" s="2158"/>
      <c r="AB64" s="2158"/>
      <c r="AC64" s="2158"/>
    </row>
    <row r="65" spans="1:29" s="1346" customFormat="1" ht="12.75">
      <c r="A65" s="638" t="s">
        <v>571</v>
      </c>
      <c r="B65" s="639">
        <f t="shared" si="17"/>
        <v>0</v>
      </c>
      <c r="C65" s="379">
        <f t="shared" si="16"/>
        <v>0</v>
      </c>
      <c r="D65" s="2232">
        <v>0.25</v>
      </c>
      <c r="E65" s="642">
        <f>'数据-汇总表'!E13</f>
        <v>0</v>
      </c>
      <c r="F65" s="637">
        <f t="shared" si="15"/>
        <v>0</v>
      </c>
      <c r="G65" s="1945" t="s">
        <v>925</v>
      </c>
      <c r="H65" s="1943">
        <f>IF(G65="商业",项目基本情况!B43,IF(G65="办公",项目基本情况!C43,IF(G65="住宅",项目基本情况!D43,项目基本情况!E43)))</f>
        <v>0</v>
      </c>
      <c r="I65" s="1556">
        <f>SUMIF(修正!$A$45:$A$56,H65,修正!H45:H56)</f>
        <v>0</v>
      </c>
      <c r="J65" s="1558"/>
      <c r="K65" s="2158"/>
      <c r="L65" s="2158"/>
      <c r="M65" s="2158"/>
      <c r="N65" s="2158"/>
      <c r="O65" s="2158"/>
      <c r="P65" s="2158"/>
      <c r="Q65" s="2158"/>
      <c r="R65" s="2158"/>
      <c r="S65" s="2158"/>
      <c r="T65" s="2158"/>
      <c r="U65" s="2158"/>
      <c r="V65" s="2158"/>
      <c r="W65" s="2158"/>
      <c r="X65" s="2158"/>
      <c r="Y65" s="2158"/>
      <c r="Z65" s="2158"/>
      <c r="AA65" s="2158"/>
      <c r="AB65" s="2158"/>
      <c r="AC65" s="2158"/>
    </row>
    <row r="66" spans="1:29" s="1346" customFormat="1" ht="12.75">
      <c r="A66" s="638" t="s">
        <v>572</v>
      </c>
      <c r="B66" s="639">
        <f t="shared" si="17"/>
        <v>0</v>
      </c>
      <c r="C66" s="379">
        <f t="shared" si="16"/>
        <v>0</v>
      </c>
      <c r="D66" s="2232">
        <v>0.25</v>
      </c>
      <c r="E66" s="642">
        <f>'数据-汇总表'!E14</f>
        <v>0</v>
      </c>
      <c r="F66" s="637">
        <f t="shared" si="15"/>
        <v>0</v>
      </c>
      <c r="G66" s="1944" t="s">
        <v>2290</v>
      </c>
      <c r="H66" s="1947">
        <f>项目基本情况!B43</f>
        <v>0</v>
      </c>
      <c r="I66" s="1556">
        <f>SUMIF(修正!$A$45:$A$56,H66,修正!H45:H56)</f>
        <v>0</v>
      </c>
      <c r="J66" s="1558"/>
      <c r="K66" s="2158"/>
      <c r="L66" s="2158"/>
      <c r="M66" s="2158"/>
      <c r="N66" s="2158"/>
      <c r="O66" s="2158"/>
      <c r="P66" s="2158"/>
      <c r="Q66" s="2158"/>
      <c r="R66" s="2158"/>
      <c r="S66" s="2158"/>
      <c r="T66" s="2158"/>
      <c r="U66" s="2158"/>
      <c r="V66" s="2158"/>
      <c r="W66" s="2158"/>
      <c r="X66" s="2158"/>
      <c r="Y66" s="2158"/>
      <c r="Z66" s="2158"/>
      <c r="AA66" s="2158"/>
      <c r="AB66" s="2158"/>
      <c r="AC66" s="2158"/>
    </row>
    <row r="67" spans="1:29" s="1346" customFormat="1" ht="13.5" thickBot="1">
      <c r="A67" s="638" t="s">
        <v>573</v>
      </c>
      <c r="B67" s="639">
        <f t="shared" si="17"/>
        <v>0</v>
      </c>
      <c r="C67" s="379">
        <f t="shared" si="16"/>
        <v>0</v>
      </c>
      <c r="D67" s="2232">
        <v>0.25</v>
      </c>
      <c r="E67" s="642">
        <f>'数据-汇总表'!E15</f>
        <v>0</v>
      </c>
      <c r="F67" s="637">
        <f t="shared" si="15"/>
        <v>0</v>
      </c>
      <c r="G67" s="1946" t="s">
        <v>2291</v>
      </c>
      <c r="H67" s="1948">
        <f>项目基本情况!C43</f>
        <v>0</v>
      </c>
      <c r="I67" s="1556">
        <f>SUMIF(修正!$A$45:$A$56,H67,修正!H45:H56)</f>
        <v>0</v>
      </c>
      <c r="J67" s="1558"/>
      <c r="K67" s="2158"/>
      <c r="L67" s="2158"/>
      <c r="M67" s="2158"/>
      <c r="N67" s="2158"/>
      <c r="O67" s="2158"/>
      <c r="P67" s="2158"/>
      <c r="Q67" s="2158"/>
      <c r="R67" s="2158"/>
      <c r="S67" s="2158"/>
      <c r="T67" s="2158"/>
      <c r="U67" s="2158"/>
      <c r="V67" s="2158"/>
      <c r="W67" s="2158"/>
      <c r="X67" s="2158"/>
      <c r="Y67" s="2158"/>
      <c r="Z67" s="2158"/>
      <c r="AA67" s="2158"/>
      <c r="AB67" s="2158"/>
      <c r="AC67" s="2158"/>
    </row>
    <row r="68" spans="1:29" s="1346" customFormat="1" ht="13.5" thickBot="1">
      <c r="A68" s="643" t="s">
        <v>574</v>
      </c>
      <c r="B68" s="644" t="s">
        <v>17</v>
      </c>
      <c r="C68" s="644" t="s">
        <v>18</v>
      </c>
      <c r="D68" s="644" t="s">
        <v>2302</v>
      </c>
      <c r="E68" s="644">
        <f>IF(B48="楼面地价",SUM(E58:E67),'数据-汇总表'!D3)</f>
        <v>220857.60000000001</v>
      </c>
      <c r="F68" s="645">
        <f>IF(B48="楼面地价",SUM(F58:F67),ROUND(C50*E68/10000,0))</f>
        <v>9298</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31" t="str">
        <f>YEAR(C9)&amp;"-"&amp;MONTH(C9)&amp;"-1"</f>
        <v>2017-8-1</v>
      </c>
      <c r="D70" s="2831">
        <f>EDATE(C70,-3)</f>
        <v>42856</v>
      </c>
      <c r="E70" s="2831">
        <f t="shared" ref="E70:N70" si="18">EDATE(D70,-3)</f>
        <v>42767</v>
      </c>
      <c r="F70" s="2831">
        <f t="shared" si="18"/>
        <v>42675</v>
      </c>
      <c r="G70" s="2831">
        <f t="shared" si="18"/>
        <v>42583</v>
      </c>
      <c r="H70" s="2831">
        <f t="shared" si="18"/>
        <v>42491</v>
      </c>
      <c r="I70" s="2831">
        <f t="shared" si="18"/>
        <v>42401</v>
      </c>
      <c r="J70" s="2831">
        <f t="shared" si="18"/>
        <v>42309</v>
      </c>
      <c r="K70" s="2831">
        <f t="shared" si="18"/>
        <v>42217</v>
      </c>
      <c r="L70" s="2831">
        <f t="shared" si="18"/>
        <v>42125</v>
      </c>
      <c r="M70" s="2831">
        <f t="shared" si="18"/>
        <v>42036</v>
      </c>
      <c r="N70" s="2831">
        <f t="shared" si="18"/>
        <v>41944</v>
      </c>
      <c r="O70" s="2148"/>
      <c r="P70" s="2148"/>
      <c r="Q70" s="2148"/>
      <c r="R70" s="2148"/>
      <c r="S70" s="2148"/>
      <c r="T70" s="2148"/>
      <c r="U70" s="2148"/>
      <c r="V70" s="2148"/>
      <c r="W70" s="2148"/>
      <c r="X70" s="2148"/>
      <c r="Y70" s="2148"/>
      <c r="Z70" s="2148"/>
      <c r="AA70" s="2148"/>
      <c r="AB70" s="2148"/>
      <c r="AC70" s="2148"/>
    </row>
    <row r="71" spans="1:29" ht="21.75" thickBot="1">
      <c r="A71" s="1584" t="s">
        <v>575</v>
      </c>
      <c r="B71" s="1559"/>
      <c r="C71" s="1583"/>
      <c r="D71" s="1583"/>
      <c r="E71" s="1583"/>
      <c r="F71" s="1585"/>
      <c r="G71" s="1585"/>
      <c r="H71" s="1583"/>
      <c r="I71" s="1583"/>
      <c r="J71" s="1583"/>
      <c r="K71" s="1586"/>
      <c r="L71" s="1582"/>
      <c r="M71" s="1583"/>
      <c r="N71" s="1583"/>
      <c r="O71" s="2160"/>
      <c r="P71" s="2160"/>
      <c r="Q71" s="2161"/>
      <c r="R71" s="2148"/>
      <c r="S71" s="2148"/>
      <c r="T71" s="2148"/>
      <c r="U71" s="2148"/>
      <c r="V71" s="2148"/>
      <c r="W71" s="2148"/>
      <c r="X71" s="2148"/>
      <c r="Y71" s="2148"/>
      <c r="Z71" s="2148"/>
      <c r="AA71" s="2148"/>
      <c r="AB71" s="2148"/>
      <c r="AC71" s="2148"/>
    </row>
    <row r="72" spans="1:29" s="1347" customFormat="1" ht="15">
      <c r="A72" s="2596" t="s">
        <v>2541</v>
      </c>
      <c r="B72" s="2597"/>
      <c r="C72" s="2826" t="str">
        <f>YEAR(C70)&amp;"-"&amp;ROUNDUP(MONTH(C70)/3,0)</f>
        <v>2017-3</v>
      </c>
      <c r="D72" s="2833" t="str">
        <f>YEAR(D70)&amp;"-"&amp;ROUNDUP(MONTH(D70)/3,0)</f>
        <v>2017-2</v>
      </c>
      <c r="E72" s="2833" t="str">
        <f t="shared" ref="E72:N72" si="19">YEAR(E70)&amp;"-"&amp;ROUNDUP(MONTH(E70)/3,0)</f>
        <v>2017-1</v>
      </c>
      <c r="F72" s="2833" t="str">
        <f t="shared" si="19"/>
        <v>2016-4</v>
      </c>
      <c r="G72" s="2833" t="str">
        <f t="shared" si="19"/>
        <v>2016-3</v>
      </c>
      <c r="H72" s="2833" t="str">
        <f t="shared" si="19"/>
        <v>2016-2</v>
      </c>
      <c r="I72" s="2833" t="str">
        <f t="shared" si="19"/>
        <v>2016-1</v>
      </c>
      <c r="J72" s="2833" t="str">
        <f t="shared" si="19"/>
        <v>2015-4</v>
      </c>
      <c r="K72" s="2833" t="str">
        <f t="shared" si="19"/>
        <v>2015-3</v>
      </c>
      <c r="L72" s="2833" t="str">
        <f t="shared" si="19"/>
        <v>2015-2</v>
      </c>
      <c r="M72" s="2833" t="str">
        <f t="shared" si="19"/>
        <v>2015-1</v>
      </c>
      <c r="N72" s="2833" t="str">
        <f t="shared" si="19"/>
        <v>2014-4</v>
      </c>
      <c r="O72" s="2162"/>
      <c r="P72" s="2163"/>
      <c r="Q72" s="2164"/>
      <c r="R72" s="2164"/>
      <c r="S72" s="2164"/>
      <c r="T72" s="2164"/>
      <c r="U72" s="2164"/>
      <c r="V72" s="2164"/>
      <c r="W72" s="2164"/>
      <c r="X72" s="2164"/>
      <c r="Y72" s="2164"/>
      <c r="Z72" s="2164"/>
      <c r="AA72" s="2164"/>
      <c r="AB72" s="2164"/>
      <c r="AC72" s="2164"/>
    </row>
    <row r="73" spans="1:29" s="1220" customFormat="1" ht="27" customHeight="1">
      <c r="A73" s="2838" t="s">
        <v>2659</v>
      </c>
      <c r="B73" s="480" t="str">
        <f>"北京市平均增长率"&amp;TEXT(SUMIF(基准地价!N21:N25,A73,基准地价!P21:P25),"0.00%")</f>
        <v>北京市平均增长率2.46%</v>
      </c>
      <c r="C73" s="894">
        <v>100</v>
      </c>
      <c r="D73" s="3163">
        <f>C73-$C$74</f>
        <v>99.5</v>
      </c>
      <c r="E73" s="3163">
        <f t="shared" ref="E73:N73" si="20">D73-$C$74</f>
        <v>99</v>
      </c>
      <c r="F73" s="3163">
        <f t="shared" si="20"/>
        <v>98.5</v>
      </c>
      <c r="G73" s="3163">
        <f t="shared" si="20"/>
        <v>98</v>
      </c>
      <c r="H73" s="3163">
        <f t="shared" si="20"/>
        <v>97.5</v>
      </c>
      <c r="I73" s="3163">
        <f t="shared" si="20"/>
        <v>97</v>
      </c>
      <c r="J73" s="3163">
        <f t="shared" si="20"/>
        <v>96.5</v>
      </c>
      <c r="K73" s="3163">
        <f t="shared" si="20"/>
        <v>96</v>
      </c>
      <c r="L73" s="3163">
        <f t="shared" si="20"/>
        <v>95.5</v>
      </c>
      <c r="M73" s="3163">
        <f t="shared" si="20"/>
        <v>95</v>
      </c>
      <c r="N73" s="3163">
        <f t="shared" si="20"/>
        <v>94.5</v>
      </c>
      <c r="O73" s="2165"/>
      <c r="P73" s="2161"/>
      <c r="Q73" s="1992"/>
      <c r="R73" s="1992"/>
      <c r="S73" s="1992"/>
      <c r="T73" s="1992"/>
      <c r="U73" s="1992"/>
      <c r="V73" s="1992"/>
      <c r="W73" s="1992"/>
      <c r="X73" s="1992"/>
      <c r="Y73" s="1992"/>
      <c r="Z73" s="1992"/>
      <c r="AA73" s="1992"/>
      <c r="AB73" s="1992"/>
      <c r="AC73" s="1992"/>
    </row>
    <row r="74" spans="1:29" s="1220" customFormat="1" ht="15" customHeight="1" thickBot="1">
      <c r="A74" s="2828" t="s">
        <v>2658</v>
      </c>
      <c r="B74" s="2837"/>
      <c r="C74" s="3164">
        <v>0.5</v>
      </c>
      <c r="D74" s="2823"/>
      <c r="E74" s="2823"/>
      <c r="F74" s="2823"/>
      <c r="G74" s="2823"/>
      <c r="H74" s="2823"/>
      <c r="I74" s="2823"/>
      <c r="J74" s="2823"/>
      <c r="K74" s="2823"/>
      <c r="L74" s="2823"/>
      <c r="M74" s="2823"/>
      <c r="N74" s="2823"/>
      <c r="O74" s="2165"/>
      <c r="P74" s="2161"/>
      <c r="Q74" s="2161"/>
      <c r="R74" s="1992"/>
      <c r="S74" s="1992"/>
      <c r="T74" s="1992"/>
      <c r="U74" s="1992"/>
      <c r="V74" s="1992"/>
      <c r="W74" s="1992"/>
      <c r="X74" s="1992"/>
      <c r="Y74" s="1992"/>
      <c r="Z74" s="1992"/>
      <c r="AA74" s="1992"/>
      <c r="AB74" s="1992"/>
      <c r="AC74" s="1992"/>
    </row>
    <row r="75" spans="1:29" s="1220" customFormat="1" ht="15">
      <c r="A75" s="660" t="s">
        <v>532</v>
      </c>
      <c r="B75" s="649"/>
      <c r="C75" s="661" t="s">
        <v>577</v>
      </c>
      <c r="D75" s="662"/>
      <c r="E75" s="662"/>
      <c r="F75" s="662"/>
      <c r="G75" s="662"/>
      <c r="H75" s="662"/>
      <c r="I75" s="662"/>
      <c r="J75" s="662"/>
      <c r="K75" s="662"/>
      <c r="L75" s="663"/>
      <c r="M75" s="664"/>
      <c r="N75" s="2165"/>
      <c r="O75" s="2165"/>
      <c r="P75" s="2166"/>
      <c r="Q75" s="2161"/>
      <c r="R75" s="1992"/>
      <c r="S75" s="1992"/>
      <c r="T75" s="1992"/>
      <c r="U75" s="1992"/>
      <c r="V75" s="1992"/>
      <c r="W75" s="1992"/>
      <c r="X75" s="1992"/>
      <c r="Y75" s="1992"/>
      <c r="Z75" s="1992"/>
      <c r="AA75" s="1992"/>
      <c r="AB75" s="1992"/>
      <c r="AC75" s="1992"/>
    </row>
    <row r="76" spans="1:29" s="1220" customFormat="1" ht="15.75" thickBot="1">
      <c r="A76" s="660"/>
      <c r="B76" s="649"/>
      <c r="C76" s="650">
        <v>100</v>
      </c>
      <c r="D76" s="651"/>
      <c r="E76" s="651"/>
      <c r="F76" s="651"/>
      <c r="G76" s="651"/>
      <c r="H76" s="651"/>
      <c r="I76" s="651"/>
      <c r="J76" s="651"/>
      <c r="K76" s="651"/>
      <c r="L76" s="651"/>
      <c r="M76" s="653"/>
      <c r="N76" s="2165"/>
      <c r="O76" s="2165"/>
      <c r="P76" s="2161"/>
      <c r="Q76" s="2161"/>
      <c r="R76" s="1992"/>
      <c r="S76" s="1992"/>
      <c r="T76" s="1992"/>
      <c r="U76" s="1992"/>
      <c r="V76" s="1992"/>
      <c r="W76" s="1992"/>
      <c r="X76" s="1992"/>
      <c r="Y76" s="1992"/>
      <c r="Z76" s="1992"/>
      <c r="AA76" s="1992"/>
      <c r="AB76" s="1992"/>
      <c r="AC76" s="1992"/>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72">
        <v>100</v>
      </c>
      <c r="D78" s="672">
        <v>100</v>
      </c>
      <c r="E78" s="672">
        <v>100</v>
      </c>
      <c r="F78" s="672"/>
      <c r="G78" s="672"/>
      <c r="H78" s="672"/>
      <c r="I78" s="672"/>
      <c r="J78" s="672"/>
      <c r="K78" s="672"/>
      <c r="L78" s="672"/>
      <c r="M78" s="673"/>
      <c r="N78" s="2169"/>
      <c r="O78" s="2169"/>
      <c r="P78" s="2168"/>
      <c r="Q78" s="2161"/>
      <c r="R78" s="2148"/>
      <c r="S78" s="2148"/>
      <c r="T78" s="2148"/>
      <c r="U78" s="2148"/>
      <c r="V78" s="2148"/>
      <c r="W78" s="2148"/>
      <c r="X78" s="2148"/>
      <c r="Y78" s="2148"/>
      <c r="Z78" s="2148"/>
      <c r="AA78" s="2148"/>
      <c r="AB78" s="2148"/>
      <c r="AC78" s="2148"/>
    </row>
    <row r="79" spans="1:29" ht="27.75" thickTop="1">
      <c r="A79" s="670"/>
      <c r="B79" s="674" t="s">
        <v>538</v>
      </c>
      <c r="C79" s="675"/>
      <c r="D79" s="675"/>
      <c r="E79" s="675"/>
      <c r="F79" s="675"/>
      <c r="G79" s="675"/>
      <c r="H79" s="675"/>
      <c r="I79" s="675"/>
      <c r="J79" s="675"/>
      <c r="K79" s="676"/>
      <c r="L79" s="677"/>
      <c r="M79" s="678"/>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c r="D80" s="680"/>
      <c r="E80" s="680"/>
      <c r="F80" s="680"/>
      <c r="G80" s="680"/>
      <c r="H80" s="680"/>
      <c r="I80" s="680"/>
      <c r="J80" s="680"/>
      <c r="K80" s="680"/>
      <c r="L80" s="680"/>
      <c r="M80" s="681"/>
      <c r="N80" s="2169"/>
      <c r="O80" s="2169"/>
      <c r="P80" s="2168"/>
      <c r="Q80" s="2161"/>
      <c r="R80" s="2148"/>
      <c r="S80" s="2148"/>
      <c r="T80" s="2148"/>
      <c r="U80" s="2148"/>
      <c r="V80" s="2148"/>
      <c r="W80" s="2148"/>
      <c r="X80" s="2148"/>
      <c r="Y80" s="2148"/>
      <c r="Z80" s="2148"/>
      <c r="AA80" s="2148"/>
      <c r="AB80" s="2148"/>
      <c r="AC80" s="2148"/>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0"/>
      <c r="B82" s="684"/>
      <c r="C82" s="542">
        <v>0</v>
      </c>
      <c r="D82" s="542">
        <v>0.5</v>
      </c>
      <c r="E82" s="542">
        <v>1</v>
      </c>
      <c r="F82" s="542">
        <v>1.5</v>
      </c>
      <c r="G82" s="542">
        <v>2</v>
      </c>
      <c r="H82" s="542">
        <v>2.5</v>
      </c>
      <c r="I82" s="542">
        <v>3</v>
      </c>
      <c r="J82" s="542"/>
      <c r="K82" s="685"/>
      <c r="L82" s="686"/>
      <c r="M82" s="687"/>
      <c r="N82" s="2167"/>
      <c r="O82" s="2167"/>
      <c r="P82" s="2168"/>
      <c r="Q82" s="2161"/>
      <c r="R82" s="2148"/>
      <c r="S82" s="2148"/>
      <c r="T82" s="2148"/>
      <c r="U82" s="2148"/>
      <c r="V82" s="2148"/>
      <c r="W82" s="2148"/>
      <c r="X82" s="2148"/>
      <c r="Y82" s="2148"/>
      <c r="Z82" s="2148"/>
      <c r="AA82" s="2148"/>
      <c r="AB82" s="2148"/>
      <c r="AC82" s="2148"/>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9"/>
      <c r="O83" s="2169"/>
      <c r="P83" s="2168"/>
      <c r="Q83" s="2161"/>
      <c r="R83" s="2148"/>
      <c r="S83" s="2148"/>
      <c r="T83" s="2148"/>
      <c r="U83" s="2148"/>
      <c r="V83" s="2148"/>
      <c r="W83" s="2148"/>
      <c r="X83" s="2148"/>
      <c r="Y83" s="2148"/>
      <c r="Z83" s="2148"/>
      <c r="AA83" s="2148"/>
      <c r="AB83" s="2148"/>
      <c r="AC83" s="2148"/>
    </row>
    <row r="84" spans="1:29" s="1339" customFormat="1" ht="15.75" thickTop="1">
      <c r="A84" s="688"/>
      <c r="B84" s="674" t="str">
        <f>B14</f>
        <v>配建</v>
      </c>
      <c r="C84" s="689"/>
      <c r="D84" s="1377"/>
      <c r="E84" s="1378"/>
      <c r="F84" s="689"/>
      <c r="G84" s="689"/>
      <c r="H84" s="690"/>
      <c r="I84" s="690"/>
      <c r="J84" s="690"/>
      <c r="K84" s="690"/>
      <c r="L84" s="691"/>
      <c r="M84" s="692"/>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69"/>
      <c r="O85" s="2169"/>
      <c r="P85" s="2171"/>
      <c r="Q85" s="2172"/>
      <c r="R85" s="2173"/>
      <c r="S85" s="2173"/>
      <c r="T85" s="2173"/>
      <c r="U85" s="2173"/>
      <c r="V85" s="2173"/>
      <c r="W85" s="2173"/>
      <c r="X85" s="2173"/>
      <c r="Y85" s="2173"/>
      <c r="Z85" s="2173"/>
      <c r="AA85" s="2173"/>
      <c r="AB85" s="2173"/>
      <c r="AC85" s="2173"/>
    </row>
    <row r="86" spans="1:29" s="1339" customFormat="1" ht="15.75" thickTop="1">
      <c r="A86" s="688"/>
      <c r="B86" s="674">
        <f>B15</f>
        <v>0</v>
      </c>
      <c r="C86" s="689"/>
      <c r="D86" s="689"/>
      <c r="E86" s="689"/>
      <c r="F86" s="689"/>
      <c r="G86" s="689"/>
      <c r="H86" s="690"/>
      <c r="I86" s="690"/>
      <c r="J86" s="690"/>
      <c r="K86" s="690"/>
      <c r="L86" s="691"/>
      <c r="M86" s="692"/>
      <c r="N86" s="2170"/>
      <c r="O86" s="2170"/>
      <c r="P86" s="2174"/>
      <c r="Q86" s="2175"/>
      <c r="R86" s="2173"/>
      <c r="S86" s="2173"/>
      <c r="T86" s="2173"/>
      <c r="U86" s="2173"/>
      <c r="V86" s="2173"/>
      <c r="W86" s="2173"/>
      <c r="X86" s="2173"/>
      <c r="Y86" s="2173"/>
      <c r="Z86" s="2173"/>
      <c r="AA86" s="2173"/>
      <c r="AB86" s="2173"/>
      <c r="AC86" s="2173"/>
    </row>
    <row r="87" spans="1:29" s="1339" customFormat="1" ht="15.75" thickBot="1">
      <c r="A87" s="688"/>
      <c r="B87" s="679"/>
      <c r="C87" s="693"/>
      <c r="D87" s="693"/>
      <c r="E87" s="693"/>
      <c r="F87" s="693"/>
      <c r="G87" s="693"/>
      <c r="H87" s="694"/>
      <c r="I87" s="694"/>
      <c r="J87" s="694"/>
      <c r="K87" s="694"/>
      <c r="L87" s="694"/>
      <c r="M87" s="695"/>
      <c r="N87" s="2170"/>
      <c r="O87" s="2170"/>
      <c r="P87" s="2171"/>
      <c r="Q87" s="2172"/>
      <c r="R87" s="2173"/>
      <c r="S87" s="2173"/>
      <c r="T87" s="2173"/>
      <c r="U87" s="2173"/>
      <c r="V87" s="2173"/>
      <c r="W87" s="2173"/>
      <c r="X87" s="2173"/>
      <c r="Y87" s="2173"/>
      <c r="Z87" s="2173"/>
      <c r="AA87" s="2173"/>
      <c r="AB87" s="2173"/>
      <c r="AC87" s="2173"/>
    </row>
    <row r="88" spans="1:29" s="1339" customFormat="1" ht="15.75" thickTop="1">
      <c r="A88" s="688"/>
      <c r="B88" s="682">
        <f>B16</f>
        <v>0</v>
      </c>
      <c r="C88" s="662"/>
      <c r="D88" s="662"/>
      <c r="E88" s="662"/>
      <c r="F88" s="662"/>
      <c r="G88" s="662"/>
      <c r="H88" s="696"/>
      <c r="I88" s="696"/>
      <c r="J88" s="696"/>
      <c r="K88" s="696"/>
      <c r="L88" s="697"/>
      <c r="M88" s="698"/>
      <c r="N88" s="2170"/>
      <c r="O88" s="2170"/>
      <c r="P88" s="2176"/>
      <c r="Q88" s="2172"/>
      <c r="R88" s="2173"/>
      <c r="S88" s="2173"/>
      <c r="T88" s="2173"/>
      <c r="U88" s="2173"/>
      <c r="V88" s="2173"/>
      <c r="W88" s="2173"/>
      <c r="X88" s="2173"/>
      <c r="Y88" s="2173"/>
      <c r="Z88" s="2173"/>
      <c r="AA88" s="2173"/>
      <c r="AB88" s="2173"/>
      <c r="AC88" s="2173"/>
    </row>
    <row r="89" spans="1:29" s="1339" customFormat="1" ht="15.75" thickBot="1">
      <c r="A89" s="699"/>
      <c r="B89" s="700"/>
      <c r="C89" s="701"/>
      <c r="D89" s="701"/>
      <c r="E89" s="701"/>
      <c r="F89" s="701"/>
      <c r="G89" s="701"/>
      <c r="H89" s="702"/>
      <c r="I89" s="702"/>
      <c r="J89" s="702"/>
      <c r="K89" s="702"/>
      <c r="L89" s="702"/>
      <c r="M89" s="703"/>
      <c r="N89" s="2170"/>
      <c r="O89" s="2170"/>
      <c r="P89" s="2171"/>
      <c r="Q89" s="2172"/>
      <c r="R89" s="2173"/>
      <c r="S89" s="2173"/>
      <c r="T89" s="2173"/>
      <c r="U89" s="2173"/>
      <c r="V89" s="2173"/>
      <c r="W89" s="2173"/>
      <c r="X89" s="2173"/>
      <c r="Y89" s="2173"/>
      <c r="Z89" s="2173"/>
      <c r="AA89" s="2173"/>
      <c r="AB89" s="2173"/>
      <c r="AC89" s="2173"/>
    </row>
    <row r="90" spans="1:29">
      <c r="A90" s="665" t="s">
        <v>540</v>
      </c>
      <c r="B90" s="666" t="s">
        <v>579</v>
      </c>
      <c r="C90" s="704" t="s">
        <v>580</v>
      </c>
      <c r="D90" s="704" t="s">
        <v>581</v>
      </c>
      <c r="E90" s="704" t="s">
        <v>582</v>
      </c>
      <c r="F90" s="704" t="s">
        <v>583</v>
      </c>
      <c r="G90" s="704" t="s">
        <v>584</v>
      </c>
      <c r="H90" s="705"/>
      <c r="I90" s="705"/>
      <c r="J90" s="705"/>
      <c r="K90" s="706"/>
      <c r="L90" s="707"/>
      <c r="M90" s="708"/>
      <c r="N90" s="2167"/>
      <c r="O90" s="2167"/>
      <c r="P90" s="2177"/>
      <c r="Q90" s="2161"/>
      <c r="R90" s="2148"/>
      <c r="S90" s="2148"/>
      <c r="T90" s="2148"/>
      <c r="U90" s="2148"/>
      <c r="V90" s="2148"/>
      <c r="W90" s="2148"/>
      <c r="X90" s="2148"/>
      <c r="Y90" s="2148"/>
      <c r="Z90" s="2148"/>
      <c r="AA90" s="2148"/>
      <c r="AB90" s="2148"/>
      <c r="AC90" s="2148"/>
    </row>
    <row r="91" spans="1:29" ht="15.75" thickBot="1">
      <c r="A91" s="670"/>
      <c r="B91" s="679"/>
      <c r="C91" s="680">
        <v>100</v>
      </c>
      <c r="D91" s="680">
        <f>C91-$K17</f>
        <v>98</v>
      </c>
      <c r="E91" s="680">
        <f>D91-$K17</f>
        <v>96</v>
      </c>
      <c r="F91" s="680">
        <f>E91-$K17</f>
        <v>94</v>
      </c>
      <c r="G91" s="680">
        <f>F91-$K17</f>
        <v>92</v>
      </c>
      <c r="H91" s="680"/>
      <c r="I91" s="680"/>
      <c r="J91" s="680"/>
      <c r="K91" s="680"/>
      <c r="L91" s="680"/>
      <c r="M91" s="681"/>
      <c r="N91" s="2169"/>
      <c r="O91" s="2169"/>
      <c r="P91" s="2168"/>
      <c r="Q91" s="2161"/>
      <c r="R91" s="2148"/>
      <c r="S91" s="2148"/>
      <c r="T91" s="2148"/>
      <c r="U91" s="2148"/>
      <c r="V91" s="2148"/>
      <c r="W91" s="2148"/>
      <c r="X91" s="2148"/>
      <c r="Y91" s="2148"/>
      <c r="Z91" s="2148"/>
      <c r="AA91" s="2148"/>
      <c r="AB91" s="2148"/>
      <c r="AC91" s="2148"/>
    </row>
    <row r="92" spans="1:29" ht="15.75" thickTop="1">
      <c r="A92" s="670"/>
      <c r="B92" s="674" t="s">
        <v>585</v>
      </c>
      <c r="C92" s="709" t="s">
        <v>580</v>
      </c>
      <c r="D92" s="709" t="s">
        <v>581</v>
      </c>
      <c r="E92" s="709" t="s">
        <v>582</v>
      </c>
      <c r="F92" s="709" t="s">
        <v>583</v>
      </c>
      <c r="G92" s="709" t="s">
        <v>584</v>
      </c>
      <c r="H92" s="675"/>
      <c r="I92" s="675"/>
      <c r="J92" s="675"/>
      <c r="K92" s="676"/>
      <c r="L92" s="677"/>
      <c r="M92" s="678"/>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80">
        <v>100</v>
      </c>
      <c r="D93" s="680">
        <f>C93-$K19</f>
        <v>98</v>
      </c>
      <c r="E93" s="680">
        <f>D93-$K19</f>
        <v>96</v>
      </c>
      <c r="F93" s="680">
        <f>E93-$K19</f>
        <v>94</v>
      </c>
      <c r="G93" s="680">
        <f>F93-$K19</f>
        <v>92</v>
      </c>
      <c r="H93" s="680"/>
      <c r="I93" s="680"/>
      <c r="J93" s="680"/>
      <c r="K93" s="680"/>
      <c r="L93" s="680"/>
      <c r="M93" s="681"/>
      <c r="N93" s="2169"/>
      <c r="O93" s="2169"/>
      <c r="P93" s="2168"/>
      <c r="Q93" s="2161"/>
      <c r="R93" s="2148"/>
      <c r="S93" s="2148"/>
      <c r="T93" s="2148"/>
      <c r="U93" s="2148"/>
      <c r="V93" s="2148"/>
      <c r="W93" s="2148"/>
      <c r="X93" s="2148"/>
      <c r="Y93" s="2148"/>
      <c r="Z93" s="2148"/>
      <c r="AA93" s="2148"/>
      <c r="AB93" s="2148"/>
      <c r="AC93" s="2148"/>
    </row>
    <row r="94" spans="1:29" ht="15.75" thickTop="1">
      <c r="A94" s="670"/>
      <c r="B94" s="674" t="s">
        <v>586</v>
      </c>
      <c r="C94" s="709" t="s">
        <v>580</v>
      </c>
      <c r="D94" s="709" t="s">
        <v>581</v>
      </c>
      <c r="E94" s="709" t="s">
        <v>582</v>
      </c>
      <c r="F94" s="709" t="s">
        <v>583</v>
      </c>
      <c r="G94" s="709" t="s">
        <v>584</v>
      </c>
      <c r="H94" s="675"/>
      <c r="I94" s="675"/>
      <c r="J94" s="675"/>
      <c r="K94" s="676"/>
      <c r="L94" s="677"/>
      <c r="M94" s="678"/>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9"/>
      <c r="O95" s="2169"/>
      <c r="P95" s="2168"/>
      <c r="Q95" s="2161"/>
      <c r="R95" s="2148"/>
      <c r="S95" s="2148"/>
      <c r="T95" s="2148"/>
      <c r="U95" s="2148"/>
      <c r="V95" s="2148"/>
      <c r="W95" s="2148"/>
      <c r="X95" s="2148"/>
      <c r="Y95" s="2148"/>
      <c r="Z95" s="2148"/>
      <c r="AA95" s="2148"/>
      <c r="AB95" s="2148"/>
      <c r="AC95" s="2148"/>
    </row>
    <row r="96" spans="1:29" ht="15.75" thickTop="1">
      <c r="A96" s="670"/>
      <c r="B96" s="674" t="s">
        <v>587</v>
      </c>
      <c r="C96" s="709" t="s">
        <v>580</v>
      </c>
      <c r="D96" s="709" t="s">
        <v>581</v>
      </c>
      <c r="E96" s="709" t="s">
        <v>582</v>
      </c>
      <c r="F96" s="709" t="s">
        <v>583</v>
      </c>
      <c r="G96" s="709" t="s">
        <v>584</v>
      </c>
      <c r="H96" s="675"/>
      <c r="I96" s="675"/>
      <c r="J96" s="675"/>
      <c r="K96" s="676"/>
      <c r="L96" s="677"/>
      <c r="M96" s="678"/>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80">
        <v>100</v>
      </c>
      <c r="D97" s="680">
        <f>C97-$K23</f>
        <v>98</v>
      </c>
      <c r="E97" s="680">
        <f>D97-$K23</f>
        <v>96</v>
      </c>
      <c r="F97" s="680">
        <f>E97-$K23</f>
        <v>94</v>
      </c>
      <c r="G97" s="680">
        <f>F97-$K23</f>
        <v>92</v>
      </c>
      <c r="H97" s="680"/>
      <c r="I97" s="680"/>
      <c r="J97" s="680"/>
      <c r="K97" s="680"/>
      <c r="L97" s="680"/>
      <c r="M97" s="681"/>
      <c r="N97" s="2169"/>
      <c r="O97" s="2169"/>
      <c r="P97" s="2168"/>
      <c r="Q97" s="2161"/>
      <c r="R97" s="2148"/>
      <c r="S97" s="2148"/>
      <c r="T97" s="2148"/>
      <c r="U97" s="2148"/>
      <c r="V97" s="2148"/>
      <c r="W97" s="2148"/>
      <c r="X97" s="2148"/>
      <c r="Y97" s="2148"/>
      <c r="Z97" s="2148"/>
      <c r="AA97" s="2148"/>
      <c r="AB97" s="2148"/>
      <c r="AC97" s="2148"/>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5"/>
      <c r="O98" s="2165"/>
      <c r="P98" s="2168"/>
      <c r="Q98" s="2161"/>
      <c r="R98" s="1992"/>
      <c r="S98" s="1992"/>
      <c r="T98" s="1992"/>
      <c r="U98" s="1992"/>
      <c r="V98" s="1992"/>
      <c r="W98" s="1992"/>
      <c r="X98" s="1992"/>
      <c r="Y98" s="1992"/>
      <c r="Z98" s="1992"/>
      <c r="AA98" s="1992"/>
      <c r="AB98" s="1992"/>
      <c r="AC98" s="1992"/>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9"/>
      <c r="O99" s="2169"/>
      <c r="P99" s="2168"/>
      <c r="Q99" s="2161"/>
      <c r="R99" s="1992"/>
      <c r="S99" s="1992"/>
      <c r="T99" s="1992"/>
      <c r="U99" s="1992"/>
      <c r="V99" s="1992"/>
      <c r="W99" s="1992"/>
      <c r="X99" s="1992"/>
      <c r="Y99" s="1992"/>
      <c r="Z99" s="1992"/>
      <c r="AA99" s="1992"/>
      <c r="AB99" s="1992"/>
      <c r="AC99" s="1992"/>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5"/>
      <c r="O100" s="2165"/>
      <c r="P100" s="2168"/>
      <c r="Q100" s="2161"/>
      <c r="R100" s="1992"/>
      <c r="S100" s="1992"/>
      <c r="T100" s="1992"/>
      <c r="U100" s="1992"/>
      <c r="V100" s="1992"/>
      <c r="W100" s="1992"/>
      <c r="X100" s="1992"/>
      <c r="Y100" s="1992"/>
      <c r="Z100" s="1992"/>
      <c r="AA100" s="1992"/>
      <c r="AB100" s="1992"/>
      <c r="AC100" s="1992"/>
    </row>
    <row r="101" spans="1:29" s="1220"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69"/>
      <c r="O101" s="2169"/>
      <c r="P101" s="2168"/>
      <c r="Q101" s="2161"/>
      <c r="R101" s="1992"/>
      <c r="S101" s="1992"/>
      <c r="T101" s="1992"/>
      <c r="U101" s="1992"/>
      <c r="V101" s="1992"/>
      <c r="W101" s="1992"/>
      <c r="X101" s="1992"/>
      <c r="Y101" s="1992"/>
      <c r="Z101" s="1992"/>
      <c r="AA101" s="1992"/>
      <c r="AB101" s="1992"/>
      <c r="AC101" s="1992"/>
    </row>
    <row r="102" spans="1:29" s="1339" customFormat="1" ht="15.75" thickTop="1">
      <c r="A102" s="688"/>
      <c r="B102" s="1895" t="s">
        <v>2557</v>
      </c>
      <c r="C102" s="704" t="s">
        <v>580</v>
      </c>
      <c r="D102" s="704" t="s">
        <v>581</v>
      </c>
      <c r="E102" s="704" t="s">
        <v>582</v>
      </c>
      <c r="F102" s="704" t="s">
        <v>583</v>
      </c>
      <c r="G102" s="704" t="s">
        <v>584</v>
      </c>
      <c r="H102" s="714"/>
      <c r="I102" s="714"/>
      <c r="J102" s="714"/>
      <c r="K102" s="714"/>
      <c r="L102" s="715"/>
      <c r="M102" s="716"/>
      <c r="N102" s="2170"/>
      <c r="O102" s="2170"/>
      <c r="P102" s="2171"/>
      <c r="Q102" s="2172"/>
      <c r="R102" s="2173"/>
      <c r="S102" s="2173"/>
      <c r="T102" s="2173"/>
      <c r="U102" s="2173"/>
      <c r="V102" s="2173"/>
      <c r="W102" s="2173"/>
      <c r="X102" s="2173"/>
      <c r="Y102" s="2173"/>
      <c r="Z102" s="2173"/>
      <c r="AA102" s="2173"/>
      <c r="AB102" s="2173"/>
      <c r="AC102" s="2173"/>
    </row>
    <row r="103" spans="1:29" s="1339"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Top="1">
      <c r="A104" s="688"/>
      <c r="B104" s="2625" t="s">
        <v>2559</v>
      </c>
      <c r="C104" s="2626" t="s">
        <v>2560</v>
      </c>
      <c r="D104" s="2626" t="s">
        <v>2561</v>
      </c>
      <c r="E104" s="2626" t="s">
        <v>2562</v>
      </c>
      <c r="F104" s="2626" t="s">
        <v>2563</v>
      </c>
      <c r="G104" s="2626" t="s">
        <v>2564</v>
      </c>
      <c r="H104" s="714"/>
      <c r="I104" s="714"/>
      <c r="J104" s="714"/>
      <c r="K104" s="714"/>
      <c r="L104" s="714"/>
      <c r="M104" s="716"/>
      <c r="N104" s="2170"/>
      <c r="O104" s="2170"/>
      <c r="P104" s="2171"/>
      <c r="Q104" s="2172"/>
      <c r="R104" s="2173"/>
      <c r="S104" s="2173"/>
      <c r="T104" s="2173"/>
      <c r="U104" s="2173"/>
      <c r="V104" s="2173"/>
      <c r="W104" s="2173"/>
      <c r="X104" s="2173"/>
      <c r="Y104" s="2173"/>
      <c r="Z104" s="2173"/>
      <c r="AA104" s="2173"/>
      <c r="AB104" s="2173"/>
      <c r="AC104" s="2173"/>
    </row>
    <row r="105" spans="1:29" s="1339"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8"/>
      <c r="N105" s="2170"/>
      <c r="O105" s="2170"/>
      <c r="P105" s="2171"/>
      <c r="Q105" s="2172"/>
      <c r="R105" s="2173"/>
      <c r="S105" s="2173"/>
      <c r="T105" s="2173"/>
      <c r="U105" s="2173"/>
      <c r="V105" s="2173"/>
      <c r="W105" s="2173"/>
      <c r="X105" s="2173"/>
      <c r="Y105" s="2173"/>
      <c r="Z105" s="2173"/>
      <c r="AA105" s="2173"/>
      <c r="AB105" s="2173"/>
      <c r="AC105" s="2173"/>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7"/>
      <c r="O106" s="2167"/>
      <c r="P106" s="2168"/>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0"/>
      <c r="B108" s="674" t="s">
        <v>549</v>
      </c>
      <c r="C108" s="3162" t="s">
        <v>3253</v>
      </c>
      <c r="D108" s="3162" t="s">
        <v>3254</v>
      </c>
      <c r="E108" s="3162" t="s">
        <v>3255</v>
      </c>
      <c r="F108" s="3162" t="s">
        <v>3257</v>
      </c>
      <c r="G108" s="689"/>
      <c r="H108" s="719"/>
      <c r="I108" s="719"/>
      <c r="J108" s="719"/>
      <c r="K108" s="720"/>
      <c r="L108" s="721"/>
      <c r="M108" s="722"/>
      <c r="N108" s="2167"/>
      <c r="O108" s="2167"/>
      <c r="P108" s="2168"/>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0"/>
      <c r="B110" s="674" t="s">
        <v>550</v>
      </c>
      <c r="C110" s="719"/>
      <c r="D110" s="719"/>
      <c r="E110" s="719"/>
      <c r="F110" s="719"/>
      <c r="G110" s="719"/>
      <c r="H110" s="719"/>
      <c r="I110" s="719"/>
      <c r="J110" s="719"/>
      <c r="K110" s="720"/>
      <c r="L110" s="721"/>
      <c r="M110" s="72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thickTop="1">
      <c r="A112" s="670"/>
      <c r="B112" s="682">
        <f>B37</f>
        <v>0</v>
      </c>
      <c r="C112" s="689"/>
      <c r="D112" s="689"/>
      <c r="E112" s="689"/>
      <c r="F112" s="689"/>
      <c r="G112" s="723"/>
      <c r="H112" s="723"/>
      <c r="I112" s="723"/>
      <c r="J112" s="723"/>
      <c r="K112" s="724"/>
      <c r="L112" s="725"/>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700"/>
      <c r="C113" s="693"/>
      <c r="D113" s="693"/>
      <c r="E113" s="693"/>
      <c r="F113" s="693"/>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ht="15" thickTop="1">
      <c r="A114" s="588"/>
      <c r="B114" s="674">
        <f>B38</f>
        <v>0</v>
      </c>
      <c r="C114" s="662"/>
      <c r="D114" s="662"/>
      <c r="E114" s="662"/>
      <c r="F114" s="662"/>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701"/>
      <c r="D115" s="701"/>
      <c r="E115" s="701"/>
      <c r="F115" s="701"/>
      <c r="G115" s="672"/>
      <c r="H115" s="672"/>
      <c r="I115" s="672"/>
      <c r="J115" s="672"/>
      <c r="K115" s="672"/>
      <c r="L115" s="672"/>
      <c r="M115" s="673"/>
      <c r="N115" s="2169"/>
      <c r="O115" s="2169"/>
      <c r="P115" s="2168"/>
      <c r="Q115" s="2161"/>
      <c r="R115" s="2148"/>
      <c r="S115" s="2148"/>
      <c r="T115" s="2148"/>
      <c r="U115" s="2148"/>
      <c r="V115" s="2148"/>
      <c r="W115" s="2148"/>
      <c r="X115" s="2148"/>
      <c r="Y115" s="2148"/>
      <c r="Z115" s="2148"/>
      <c r="AA115" s="2148"/>
      <c r="AB115" s="2148"/>
      <c r="AC115" s="2148"/>
    </row>
    <row r="116" spans="1:29" s="1339" customFormat="1" ht="15" thickTop="1">
      <c r="A116" s="729"/>
      <c r="B116" s="730">
        <f>B39</f>
        <v>0</v>
      </c>
      <c r="C116" s="731"/>
      <c r="D116" s="731"/>
      <c r="E116" s="731"/>
      <c r="F116" s="731"/>
      <c r="G116" s="731"/>
      <c r="H116" s="731"/>
      <c r="I116" s="731"/>
      <c r="J116" s="732"/>
      <c r="K116" s="732"/>
      <c r="L116" s="733"/>
      <c r="M116" s="734"/>
      <c r="N116" s="2170"/>
      <c r="O116" s="2170"/>
      <c r="P116" s="2171"/>
      <c r="Q116" s="2172"/>
      <c r="R116" s="2173"/>
      <c r="S116" s="2173"/>
      <c r="T116" s="2173"/>
      <c r="U116" s="2173"/>
      <c r="V116" s="2173"/>
      <c r="W116" s="2173"/>
      <c r="X116" s="2173"/>
      <c r="Y116" s="2173"/>
      <c r="Z116" s="2173"/>
      <c r="AA116" s="2173"/>
      <c r="AB116" s="2173"/>
      <c r="AC116" s="2173"/>
    </row>
    <row r="117" spans="1:29" s="1339" customFormat="1" ht="15.75" thickBot="1">
      <c r="A117" s="688"/>
      <c r="B117" s="682"/>
      <c r="C117" s="651"/>
      <c r="D117" s="593"/>
      <c r="E117" s="593"/>
      <c r="F117" s="593"/>
      <c r="G117" s="593"/>
      <c r="H117" s="593"/>
      <c r="I117" s="593"/>
      <c r="J117" s="593"/>
      <c r="K117" s="593"/>
      <c r="L117" s="593"/>
      <c r="M117" s="735"/>
      <c r="N117" s="2169"/>
      <c r="O117" s="2169"/>
      <c r="P117" s="2171"/>
      <c r="Q117" s="2172"/>
      <c r="R117" s="2173"/>
      <c r="S117" s="2173"/>
      <c r="T117" s="2173"/>
      <c r="U117" s="2173"/>
      <c r="V117" s="2173"/>
      <c r="W117" s="2173"/>
      <c r="X117" s="2173"/>
      <c r="Y117" s="2173"/>
      <c r="Z117" s="2173"/>
      <c r="AA117" s="2173"/>
      <c r="AB117" s="2173"/>
      <c r="AC117" s="2173"/>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4" t="str">
        <f t="shared" si="26"/>
        <v>(含)-</v>
      </c>
      <c r="K118" s="3124" t="str">
        <f t="shared" si="26"/>
        <v>(含)-</v>
      </c>
      <c r="L118" s="3125" t="str">
        <f t="shared" si="26"/>
        <v>(含)-</v>
      </c>
      <c r="M118" s="3126"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0"/>
      <c r="B119" s="682"/>
      <c r="C119" s="731">
        <v>0</v>
      </c>
      <c r="D119" s="731">
        <v>200000</v>
      </c>
      <c r="E119" s="731">
        <v>400000</v>
      </c>
      <c r="F119" s="731"/>
      <c r="G119" s="731"/>
      <c r="H119" s="731"/>
      <c r="I119" s="731"/>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0"/>
      <c r="B120" s="679"/>
      <c r="C120" s="3242">
        <v>100</v>
      </c>
      <c r="D120" s="3243">
        <v>100</v>
      </c>
      <c r="E120" s="3243">
        <v>100</v>
      </c>
      <c r="F120" s="727">
        <v>103</v>
      </c>
      <c r="G120" s="727">
        <v>104</v>
      </c>
      <c r="H120" s="727"/>
      <c r="I120" s="727"/>
      <c r="J120" s="727"/>
      <c r="K120" s="727"/>
      <c r="L120" s="727"/>
      <c r="M120" s="728"/>
      <c r="N120" s="2169"/>
      <c r="O120" s="2169"/>
      <c r="P120" s="2168"/>
      <c r="Q120" s="2161"/>
      <c r="R120" s="2148"/>
      <c r="S120" s="2148"/>
      <c r="T120" s="2148"/>
      <c r="U120" s="2148"/>
      <c r="V120" s="2148"/>
      <c r="W120" s="2148"/>
      <c r="X120" s="2148"/>
      <c r="Y120" s="2148"/>
      <c r="Z120" s="2148"/>
      <c r="AA120" s="2148"/>
      <c r="AB120" s="2148"/>
      <c r="AC120" s="2148"/>
    </row>
    <row r="121" spans="1:29" ht="15" thickTop="1">
      <c r="A121" s="736"/>
      <c r="B121" s="674" t="s">
        <v>595</v>
      </c>
      <c r="C121" s="3161" t="s">
        <v>3242</v>
      </c>
      <c r="D121" s="719"/>
      <c r="E121" s="719"/>
      <c r="F121" s="719"/>
      <c r="G121" s="719"/>
      <c r="H121" s="719"/>
      <c r="I121" s="719"/>
      <c r="J121" s="719"/>
      <c r="K121" s="720"/>
      <c r="L121" s="721"/>
      <c r="M121" s="722"/>
      <c r="N121" s="2167"/>
      <c r="O121" s="2167"/>
      <c r="P121" s="2168"/>
      <c r="Q121" s="2161"/>
      <c r="R121" s="2148"/>
      <c r="S121" s="2148"/>
      <c r="T121" s="2148"/>
      <c r="U121" s="2148"/>
      <c r="V121" s="2148"/>
      <c r="W121" s="2148"/>
      <c r="X121" s="2148"/>
      <c r="Y121" s="2148"/>
      <c r="Z121" s="2148"/>
      <c r="AA121" s="2148"/>
      <c r="AB121" s="2148"/>
      <c r="AC121" s="2148"/>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6"/>
      <c r="B123" s="674" t="s">
        <v>596</v>
      </c>
      <c r="C123" s="689"/>
      <c r="D123" s="689"/>
      <c r="E123" s="689"/>
      <c r="F123" s="719"/>
      <c r="G123" s="719"/>
      <c r="H123" s="719"/>
      <c r="I123" s="719"/>
      <c r="J123" s="719"/>
      <c r="K123" s="720"/>
      <c r="L123" s="721"/>
      <c r="M123" s="722"/>
      <c r="N123" s="2167"/>
      <c r="O123" s="2167"/>
      <c r="P123" s="2168"/>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69"/>
      <c r="O124" s="2169"/>
      <c r="P124" s="2168"/>
      <c r="Q124" s="2161"/>
      <c r="R124" s="2148"/>
      <c r="S124" s="2148"/>
      <c r="T124" s="2148"/>
      <c r="U124" s="2148"/>
      <c r="V124" s="2148"/>
      <c r="W124" s="2148"/>
      <c r="X124" s="2148"/>
      <c r="Y124" s="2148"/>
      <c r="Z124" s="2148"/>
      <c r="AA124" s="2148"/>
      <c r="AB124" s="2148"/>
      <c r="AC124" s="2148"/>
    </row>
    <row r="125" spans="1:29" s="1339" customFormat="1" ht="15" thickTop="1">
      <c r="A125" s="729"/>
      <c r="B125" s="1895" t="s">
        <v>2432</v>
      </c>
      <c r="C125" s="1377" t="s">
        <v>3472</v>
      </c>
      <c r="D125" s="1377" t="s">
        <v>3473</v>
      </c>
      <c r="E125" s="1377" t="s">
        <v>3474</v>
      </c>
      <c r="F125" s="1377" t="s">
        <v>3475</v>
      </c>
      <c r="G125" s="1377" t="s">
        <v>3476</v>
      </c>
      <c r="H125" s="719"/>
      <c r="I125" s="719"/>
      <c r="J125" s="719"/>
      <c r="K125" s="720"/>
      <c r="L125" s="721"/>
      <c r="M125" s="722"/>
      <c r="N125" s="2170"/>
      <c r="O125" s="2170"/>
      <c r="P125" s="2171"/>
      <c r="Q125" s="2172"/>
      <c r="R125" s="2173"/>
      <c r="S125" s="2173"/>
      <c r="T125" s="2173"/>
      <c r="U125" s="2173"/>
      <c r="V125" s="2173"/>
      <c r="W125" s="2173"/>
      <c r="X125" s="2173"/>
      <c r="Y125" s="2173"/>
      <c r="Z125" s="2173"/>
      <c r="AA125" s="2173"/>
      <c r="AB125" s="2173"/>
      <c r="AC125" s="2173"/>
    </row>
    <row r="126" spans="1:29" s="1339"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6"/>
      <c r="B127" s="674" t="s">
        <v>597</v>
      </c>
      <c r="C127" s="3162" t="s">
        <v>3244</v>
      </c>
      <c r="D127" s="3162" t="s">
        <v>3246</v>
      </c>
      <c r="E127" s="3161" t="s">
        <v>3248</v>
      </c>
      <c r="F127" s="3161" t="s">
        <v>3250</v>
      </c>
      <c r="G127" s="3161" t="s">
        <v>3252</v>
      </c>
      <c r="H127" s="719"/>
      <c r="I127" s="719"/>
      <c r="J127" s="719"/>
      <c r="K127" s="720"/>
      <c r="L127" s="721"/>
      <c r="M127" s="722"/>
      <c r="N127" s="2167"/>
      <c r="O127" s="2167"/>
      <c r="P127" s="2168"/>
      <c r="Q127" s="2161"/>
      <c r="R127" s="2148"/>
      <c r="S127" s="2148"/>
      <c r="T127" s="2148"/>
      <c r="U127" s="2148"/>
      <c r="V127" s="2148"/>
      <c r="W127" s="2148"/>
      <c r="X127" s="2148"/>
      <c r="Y127" s="2148"/>
      <c r="Z127" s="2148"/>
      <c r="AA127" s="2148"/>
      <c r="AB127" s="2148"/>
      <c r="AC127" s="2148"/>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69"/>
      <c r="O128" s="2169"/>
      <c r="P128" s="2168"/>
      <c r="Q128" s="2161"/>
      <c r="R128" s="2148"/>
      <c r="S128" s="2148"/>
      <c r="T128" s="2148"/>
      <c r="U128" s="2148"/>
      <c r="V128" s="2148"/>
      <c r="W128" s="2148"/>
      <c r="X128" s="2148"/>
      <c r="Y128" s="2148"/>
      <c r="Z128" s="2148"/>
      <c r="AA128" s="2148"/>
      <c r="AB128" s="2148"/>
      <c r="AC128" s="2148"/>
    </row>
    <row r="129" spans="1:29" ht="15" thickTop="1">
      <c r="A129" s="736"/>
      <c r="B129" s="674">
        <f>B45</f>
        <v>0</v>
      </c>
      <c r="C129" s="689"/>
      <c r="D129" s="689"/>
      <c r="E129" s="689"/>
      <c r="F129" s="689"/>
      <c r="G129" s="689"/>
      <c r="H129" s="719"/>
      <c r="I129" s="719"/>
      <c r="J129" s="719"/>
      <c r="K129" s="720"/>
      <c r="L129" s="721"/>
      <c r="M129" s="722"/>
      <c r="N129" s="2167"/>
      <c r="O129" s="2167"/>
      <c r="P129" s="2168"/>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168"/>
      <c r="Q130" s="2161"/>
      <c r="R130" s="2148"/>
      <c r="S130" s="2148"/>
      <c r="T130" s="2148"/>
      <c r="U130" s="2148"/>
      <c r="V130" s="2148"/>
      <c r="W130" s="2148"/>
      <c r="X130" s="2148"/>
      <c r="Y130" s="2148"/>
      <c r="Z130" s="2148"/>
      <c r="AA130" s="2148"/>
      <c r="AB130" s="2148"/>
      <c r="AC130" s="2148"/>
    </row>
    <row r="131" spans="1:29" ht="15" thickTop="1">
      <c r="A131" s="736"/>
      <c r="B131" s="674">
        <f>B46</f>
        <v>0</v>
      </c>
      <c r="C131" s="662"/>
      <c r="D131" s="662"/>
      <c r="E131" s="662"/>
      <c r="F131" s="662"/>
      <c r="G131" s="719"/>
      <c r="H131" s="719"/>
      <c r="I131" s="719"/>
      <c r="J131" s="719"/>
      <c r="K131" s="720"/>
      <c r="L131" s="721"/>
      <c r="M131" s="722"/>
      <c r="N131" s="2167"/>
      <c r="O131" s="2167"/>
      <c r="P131" s="2168"/>
      <c r="Q131" s="2161"/>
      <c r="R131" s="2148"/>
      <c r="S131" s="2148"/>
      <c r="T131" s="2148"/>
      <c r="U131" s="2148"/>
      <c r="V131" s="2148"/>
      <c r="W131" s="2148"/>
      <c r="X131" s="2148"/>
      <c r="Y131" s="2148"/>
      <c r="Z131" s="2148"/>
      <c r="AA131" s="2148"/>
      <c r="AB131" s="2148"/>
      <c r="AC131" s="2148"/>
    </row>
    <row r="132" spans="1:29" ht="15.75" thickBot="1">
      <c r="A132" s="670"/>
      <c r="B132" s="679"/>
      <c r="C132" s="701"/>
      <c r="D132" s="701"/>
      <c r="E132" s="701"/>
      <c r="F132" s="701"/>
      <c r="G132" s="672"/>
      <c r="H132" s="672"/>
      <c r="I132" s="672"/>
      <c r="J132" s="672"/>
      <c r="K132" s="672"/>
      <c r="L132" s="672"/>
      <c r="M132" s="673"/>
      <c r="N132" s="2169"/>
      <c r="O132" s="2169"/>
      <c r="P132" s="2168"/>
      <c r="Q132" s="2161"/>
      <c r="R132" s="2148"/>
      <c r="S132" s="2148"/>
      <c r="T132" s="2148"/>
      <c r="U132" s="2148"/>
      <c r="V132" s="2148"/>
      <c r="W132" s="2148"/>
      <c r="X132" s="2148"/>
      <c r="Y132" s="2148"/>
      <c r="Z132" s="2148"/>
      <c r="AA132" s="2148"/>
      <c r="AB132" s="2148"/>
      <c r="AC132" s="2148"/>
    </row>
    <row r="133" spans="1:29" s="1339" customFormat="1" ht="15" thickTop="1">
      <c r="A133" s="729"/>
      <c r="B133" s="674">
        <f>B47</f>
        <v>0</v>
      </c>
      <c r="C133" s="662"/>
      <c r="D133" s="662"/>
      <c r="E133" s="662"/>
      <c r="F133" s="662"/>
      <c r="G133" s="690"/>
      <c r="H133" s="690"/>
      <c r="I133" s="690"/>
      <c r="J133" s="690"/>
      <c r="K133" s="690"/>
      <c r="L133" s="691"/>
      <c r="M133" s="692"/>
      <c r="N133" s="2170"/>
      <c r="O133" s="2170"/>
      <c r="P133" s="2171"/>
      <c r="Q133" s="2172"/>
      <c r="R133" s="2173"/>
      <c r="S133" s="2173"/>
      <c r="T133" s="2173"/>
      <c r="U133" s="2173"/>
      <c r="V133" s="2173"/>
      <c r="W133" s="2173"/>
      <c r="X133" s="2173"/>
      <c r="Y133" s="2173"/>
      <c r="Z133" s="2173"/>
      <c r="AA133" s="2173"/>
      <c r="AB133" s="2173"/>
      <c r="AC133" s="2173"/>
    </row>
    <row r="134" spans="1:29" s="1339" customFormat="1" ht="15.75" thickBot="1">
      <c r="A134" s="699"/>
      <c r="B134" s="737"/>
      <c r="C134" s="701"/>
      <c r="D134" s="701"/>
      <c r="E134" s="701"/>
      <c r="F134" s="701"/>
      <c r="G134" s="727"/>
      <c r="H134" s="727"/>
      <c r="I134" s="727"/>
      <c r="J134" s="727"/>
      <c r="K134" s="727"/>
      <c r="L134" s="727"/>
      <c r="M134" s="728"/>
      <c r="N134" s="2170"/>
      <c r="O134" s="2170"/>
      <c r="P134" s="2171"/>
      <c r="Q134" s="2172"/>
      <c r="R134" s="2173"/>
      <c r="S134" s="2173"/>
      <c r="T134" s="2173"/>
      <c r="U134" s="2173"/>
      <c r="V134" s="2173"/>
      <c r="W134" s="2173"/>
      <c r="X134" s="2173"/>
      <c r="Y134" s="2173"/>
      <c r="Z134" s="2173"/>
      <c r="AA134" s="2173"/>
      <c r="AB134" s="2173"/>
      <c r="AC134" s="2173"/>
    </row>
    <row r="135" spans="1:29" s="1587" customFormat="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7"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7"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7"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7"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7"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7"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7"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7"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7"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7"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7"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7"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7"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7"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7"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7"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7"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7"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7"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7"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7"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7"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7"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7"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7"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7"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7"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7"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7"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7"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7"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7"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7"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7"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7"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7"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7"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7"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7"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7"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7"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7"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7"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7"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7"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7"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7"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7"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7"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7"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7"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7"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7"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7"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7"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7"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7"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7"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7"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7"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7"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7"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7"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7"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7"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7"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7"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7"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7"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7"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7"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7"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7"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7"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7"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7"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7"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7"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7"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7"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7"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7"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7"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7"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7"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7"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7"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7"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7"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7"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7"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7"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7"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7"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7"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7"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7"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7"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7"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7"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7"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7"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7"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7"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7"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7"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7"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7"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7"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7"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7"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7"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7"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7"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7"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7"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7"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7"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7"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7"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1" customFormat="1">
      <c r="A1" s="2971" t="s">
        <v>2977</v>
      </c>
      <c r="B1" s="2971" t="s">
        <v>2978</v>
      </c>
      <c r="C1" s="2971" t="s">
        <v>2979</v>
      </c>
      <c r="D1" s="2971" t="s">
        <v>2980</v>
      </c>
      <c r="E1" s="2971" t="s">
        <v>2981</v>
      </c>
      <c r="F1" s="2971" t="s">
        <v>2982</v>
      </c>
      <c r="G1" s="2971" t="s">
        <v>2040</v>
      </c>
      <c r="H1" s="2971" t="s">
        <v>2983</v>
      </c>
      <c r="I1" s="2971" t="s">
        <v>2984</v>
      </c>
      <c r="J1" s="2971" t="s">
        <v>2985</v>
      </c>
      <c r="K1" s="2971" t="s">
        <v>2986</v>
      </c>
      <c r="L1" s="2971" t="s">
        <v>2987</v>
      </c>
      <c r="M1" s="2971" t="s">
        <v>2988</v>
      </c>
    </row>
    <row r="2" spans="1:13" s="2971" customFormat="1">
      <c r="A2" s="2971" t="s">
        <v>2989</v>
      </c>
      <c r="B2" s="2971" t="s">
        <v>2990</v>
      </c>
      <c r="C2" s="2971" t="s">
        <v>2991</v>
      </c>
      <c r="D2" s="2971" t="s">
        <v>2992</v>
      </c>
      <c r="E2" s="2971">
        <v>62134</v>
      </c>
      <c r="F2" s="2971">
        <v>93201</v>
      </c>
      <c r="G2" s="2971" t="s">
        <v>2993</v>
      </c>
      <c r="H2" s="2971" t="s">
        <v>2994</v>
      </c>
      <c r="I2" s="2971" t="s">
        <v>2995</v>
      </c>
      <c r="J2" s="2971">
        <v>11286.63</v>
      </c>
      <c r="K2" s="2971">
        <v>1211</v>
      </c>
      <c r="L2" s="2971">
        <v>0.17</v>
      </c>
      <c r="M2" s="2971" t="s">
        <v>2996</v>
      </c>
    </row>
    <row r="3" spans="1:13" s="2971" customFormat="1">
      <c r="A3" s="2971" t="s">
        <v>2997</v>
      </c>
      <c r="B3" s="2971" t="s">
        <v>2990</v>
      </c>
      <c r="C3" s="2971" t="s">
        <v>2998</v>
      </c>
      <c r="D3" s="2971" t="s">
        <v>2992</v>
      </c>
      <c r="E3" s="2971">
        <v>38687</v>
      </c>
      <c r="F3" s="2971">
        <v>61899.199999999997</v>
      </c>
      <c r="G3" s="2971" t="s">
        <v>2999</v>
      </c>
      <c r="H3" s="2971" t="s">
        <v>3000</v>
      </c>
      <c r="I3" s="2971" t="s">
        <v>3001</v>
      </c>
      <c r="J3" s="2971">
        <v>14973.37</v>
      </c>
      <c r="K3" s="2971">
        <v>2418.98</v>
      </c>
      <c r="L3" s="2971">
        <v>0</v>
      </c>
      <c r="M3" s="2971" t="s">
        <v>3002</v>
      </c>
    </row>
    <row r="4" spans="1:13" s="2971" customFormat="1">
      <c r="A4" s="2971" t="s">
        <v>3003</v>
      </c>
      <c r="B4" s="2971" t="s">
        <v>2990</v>
      </c>
      <c r="C4" s="2971" t="s">
        <v>2998</v>
      </c>
      <c r="D4" s="2971" t="s">
        <v>2992</v>
      </c>
      <c r="E4" s="2971">
        <v>64830</v>
      </c>
      <c r="F4" s="2971">
        <v>116694</v>
      </c>
      <c r="G4" s="2971" t="s">
        <v>3004</v>
      </c>
      <c r="H4" s="2971" t="s">
        <v>3000</v>
      </c>
      <c r="I4" s="2971" t="s">
        <v>3001</v>
      </c>
      <c r="J4" s="2971">
        <v>26396.18</v>
      </c>
      <c r="K4" s="2971">
        <v>2262</v>
      </c>
      <c r="L4" s="2971">
        <v>0</v>
      </c>
      <c r="M4" s="2971" t="s">
        <v>3002</v>
      </c>
    </row>
    <row r="5" spans="1:13" s="2971" customFormat="1">
      <c r="A5" s="2971" t="s">
        <v>2997</v>
      </c>
      <c r="B5" s="2971" t="s">
        <v>2990</v>
      </c>
      <c r="C5" s="2971" t="s">
        <v>2998</v>
      </c>
      <c r="D5" s="2971" t="s">
        <v>2992</v>
      </c>
      <c r="E5" s="2971">
        <v>44785</v>
      </c>
      <c r="F5" s="2971">
        <v>71656</v>
      </c>
      <c r="G5" s="2971" t="s">
        <v>2999</v>
      </c>
      <c r="H5" s="2971" t="s">
        <v>3000</v>
      </c>
      <c r="I5" s="2971" t="s">
        <v>3001</v>
      </c>
      <c r="J5" s="2971">
        <v>17433.900000000001</v>
      </c>
      <c r="K5" s="2971">
        <v>2433</v>
      </c>
      <c r="L5" s="2971">
        <v>0</v>
      </c>
      <c r="M5" s="2971" t="s">
        <v>3002</v>
      </c>
    </row>
    <row r="6" spans="1:13" s="2971" customFormat="1">
      <c r="A6" s="2971" t="s">
        <v>2997</v>
      </c>
      <c r="B6" s="2971" t="s">
        <v>2990</v>
      </c>
      <c r="C6" s="2971" t="s">
        <v>2998</v>
      </c>
      <c r="D6" s="2971" t="s">
        <v>2992</v>
      </c>
      <c r="E6" s="2971">
        <v>66616</v>
      </c>
      <c r="F6" s="2971">
        <v>133232</v>
      </c>
      <c r="G6" s="2971" t="s">
        <v>3005</v>
      </c>
      <c r="H6" s="2971" t="s">
        <v>3000</v>
      </c>
      <c r="I6" s="2971" t="s">
        <v>3001</v>
      </c>
      <c r="J6" s="2971">
        <v>28498.31</v>
      </c>
      <c r="K6" s="2971">
        <v>2139</v>
      </c>
      <c r="L6" s="2971">
        <v>0</v>
      </c>
      <c r="M6" s="2971" t="s">
        <v>3002</v>
      </c>
    </row>
    <row r="7" spans="1:13" s="2971" customFormat="1">
      <c r="A7" s="2971" t="s">
        <v>3006</v>
      </c>
      <c r="B7" s="2971" t="s">
        <v>2990</v>
      </c>
      <c r="C7" s="2971" t="s">
        <v>2998</v>
      </c>
      <c r="D7" s="2971" t="s">
        <v>2992</v>
      </c>
      <c r="E7" s="2971">
        <v>61948</v>
      </c>
      <c r="F7" s="2971">
        <v>123896</v>
      </c>
      <c r="G7" s="2971" t="s">
        <v>3005</v>
      </c>
      <c r="H7" s="2971" t="s">
        <v>3000</v>
      </c>
      <c r="I7" s="2971" t="s">
        <v>3001</v>
      </c>
      <c r="J7" s="2971">
        <v>26055.33</v>
      </c>
      <c r="K7" s="2971">
        <v>2103</v>
      </c>
      <c r="L7" s="2971">
        <v>0</v>
      </c>
      <c r="M7" s="2971" t="s">
        <v>3002</v>
      </c>
    </row>
    <row r="8" spans="1:13" s="2971" customFormat="1">
      <c r="A8" s="2971" t="s">
        <v>3007</v>
      </c>
      <c r="B8" s="2971" t="s">
        <v>2990</v>
      </c>
      <c r="C8" s="2971" t="s">
        <v>2998</v>
      </c>
      <c r="D8" s="2971" t="s">
        <v>2992</v>
      </c>
      <c r="E8" s="2971">
        <v>17344</v>
      </c>
      <c r="F8" s="2971">
        <v>24281.599999999999</v>
      </c>
      <c r="G8" s="2971" t="s">
        <v>3008</v>
      </c>
      <c r="H8" s="2971" t="s">
        <v>3009</v>
      </c>
      <c r="I8" s="2971" t="s">
        <v>3010</v>
      </c>
      <c r="J8" s="2971">
        <v>16319.26</v>
      </c>
      <c r="K8" s="2971">
        <v>6720.82</v>
      </c>
      <c r="L8" s="2971">
        <v>325.11</v>
      </c>
      <c r="M8" s="2971" t="s">
        <v>3002</v>
      </c>
    </row>
    <row r="9" spans="1:13" s="2971" customFormat="1">
      <c r="A9" s="2971" t="s">
        <v>3011</v>
      </c>
      <c r="B9" s="2971" t="s">
        <v>2990</v>
      </c>
      <c r="C9" s="2971" t="s">
        <v>2998</v>
      </c>
      <c r="D9" s="2971" t="s">
        <v>2992</v>
      </c>
      <c r="E9" s="2971">
        <v>25128</v>
      </c>
      <c r="F9" s="2971">
        <v>50256</v>
      </c>
      <c r="G9" s="2971" t="s">
        <v>3012</v>
      </c>
      <c r="H9" s="2971" t="s">
        <v>3009</v>
      </c>
      <c r="I9" s="2971" t="s">
        <v>3010</v>
      </c>
      <c r="J9" s="2971">
        <v>33681.56</v>
      </c>
      <c r="K9" s="2971">
        <v>6702</v>
      </c>
      <c r="L9" s="2971">
        <v>400.15</v>
      </c>
      <c r="M9" s="2971" t="s">
        <v>3002</v>
      </c>
    </row>
    <row r="10" spans="1:13" s="2971" customFormat="1">
      <c r="A10" s="2971" t="s">
        <v>3013</v>
      </c>
      <c r="B10" s="2971" t="s">
        <v>2990</v>
      </c>
      <c r="C10" s="2971" t="s">
        <v>2991</v>
      </c>
      <c r="D10" s="2971" t="s">
        <v>3014</v>
      </c>
      <c r="E10" s="2971">
        <v>47289</v>
      </c>
      <c r="F10" s="2971">
        <v>118222.5</v>
      </c>
      <c r="G10" s="2971" t="s">
        <v>3015</v>
      </c>
      <c r="H10" s="2971" t="s">
        <v>3016</v>
      </c>
      <c r="I10" s="2971" t="s">
        <v>3017</v>
      </c>
      <c r="J10" s="2971">
        <v>25949.72</v>
      </c>
      <c r="K10" s="2971">
        <v>2194.98</v>
      </c>
      <c r="L10" s="2971">
        <v>131.30000000000001</v>
      </c>
      <c r="M10" s="2971" t="s">
        <v>3018</v>
      </c>
    </row>
    <row r="11" spans="1:13" s="2971" customFormat="1">
      <c r="A11" s="2971" t="s">
        <v>3019</v>
      </c>
      <c r="B11" s="2971" t="s">
        <v>2990</v>
      </c>
      <c r="C11" s="2971" t="s">
        <v>2991</v>
      </c>
      <c r="D11" s="2971" t="s">
        <v>3020</v>
      </c>
      <c r="E11" s="2971">
        <v>405</v>
      </c>
      <c r="F11" s="2971">
        <v>445.5</v>
      </c>
      <c r="G11" s="2971" t="s">
        <v>3021</v>
      </c>
      <c r="H11" s="2971" t="s">
        <v>3022</v>
      </c>
      <c r="I11" s="2971" t="s">
        <v>3023</v>
      </c>
      <c r="J11" s="2971">
        <v>66.48</v>
      </c>
      <c r="K11" s="2971">
        <v>1492.25</v>
      </c>
      <c r="L11" s="2971">
        <v>0</v>
      </c>
      <c r="M11" s="2971" t="s">
        <v>3024</v>
      </c>
    </row>
    <row r="12" spans="1:13" s="2971" customFormat="1">
      <c r="A12" s="2971" t="s">
        <v>3019</v>
      </c>
      <c r="B12" s="2971" t="s">
        <v>2990</v>
      </c>
      <c r="C12" s="2971" t="s">
        <v>2991</v>
      </c>
      <c r="D12" s="2971" t="s">
        <v>3020</v>
      </c>
      <c r="E12" s="2971">
        <v>5161</v>
      </c>
      <c r="F12" s="2971">
        <v>5677.1</v>
      </c>
      <c r="G12" s="2971" t="s">
        <v>3021</v>
      </c>
      <c r="H12" s="2971" t="s">
        <v>3022</v>
      </c>
      <c r="I12" s="2971" t="s">
        <v>3023</v>
      </c>
      <c r="J12" s="2971">
        <v>845.3</v>
      </c>
      <c r="K12" s="2971">
        <v>1488.98</v>
      </c>
      <c r="L12" s="2971">
        <v>0</v>
      </c>
      <c r="M12" s="2971" t="s">
        <v>3024</v>
      </c>
    </row>
    <row r="13" spans="1:13" s="3159" customFormat="1">
      <c r="A13" s="3160" t="s">
        <v>3238</v>
      </c>
      <c r="B13" s="3159" t="s">
        <v>2990</v>
      </c>
      <c r="C13" s="3159" t="s">
        <v>2998</v>
      </c>
      <c r="D13" s="3159" t="s">
        <v>2992</v>
      </c>
      <c r="E13" s="3159">
        <v>58249</v>
      </c>
      <c r="F13" s="3159">
        <v>104848.2</v>
      </c>
      <c r="G13" s="3159" t="s">
        <v>3026</v>
      </c>
      <c r="H13" s="3159" t="s">
        <v>3027</v>
      </c>
      <c r="I13" s="3159" t="s">
        <v>3028</v>
      </c>
      <c r="J13" s="3159">
        <v>4424.59</v>
      </c>
      <c r="K13" s="3159">
        <v>422</v>
      </c>
      <c r="L13" s="3159">
        <v>0</v>
      </c>
      <c r="M13" s="3159" t="s">
        <v>3002</v>
      </c>
    </row>
    <row r="14" spans="1:13" s="2971" customFormat="1">
      <c r="A14" s="2971" t="s">
        <v>3025</v>
      </c>
      <c r="B14" s="2971" t="s">
        <v>2990</v>
      </c>
      <c r="C14" s="2971" t="s">
        <v>2998</v>
      </c>
      <c r="D14" s="2971" t="s">
        <v>2992</v>
      </c>
      <c r="E14" s="2971">
        <v>51117</v>
      </c>
      <c r="F14" s="2971">
        <v>92010.6</v>
      </c>
      <c r="G14" s="2971" t="s">
        <v>3026</v>
      </c>
      <c r="H14" s="2971" t="s">
        <v>3027</v>
      </c>
      <c r="I14" s="2971" t="s">
        <v>3028</v>
      </c>
      <c r="J14" s="2971">
        <v>3855.21</v>
      </c>
      <c r="K14" s="2971">
        <v>419</v>
      </c>
      <c r="L14" s="2971">
        <v>0</v>
      </c>
      <c r="M14" s="2971" t="s">
        <v>3002</v>
      </c>
    </row>
    <row r="15" spans="1:13" s="2971" customFormat="1">
      <c r="A15" s="2971" t="s">
        <v>3025</v>
      </c>
      <c r="B15" s="2971" t="s">
        <v>2990</v>
      </c>
      <c r="C15" s="2971" t="s">
        <v>2998</v>
      </c>
      <c r="D15" s="2971" t="s">
        <v>2992</v>
      </c>
      <c r="E15" s="2971">
        <v>53169</v>
      </c>
      <c r="F15" s="2971">
        <v>95704.2</v>
      </c>
      <c r="G15" s="2971" t="s">
        <v>3026</v>
      </c>
      <c r="H15" s="2971" t="s">
        <v>3027</v>
      </c>
      <c r="I15" s="2971" t="s">
        <v>3028</v>
      </c>
      <c r="J15" s="2971">
        <v>4019.57</v>
      </c>
      <c r="K15" s="2971">
        <v>420</v>
      </c>
      <c r="L15" s="2971">
        <v>0</v>
      </c>
      <c r="M15" s="2971" t="s">
        <v>3002</v>
      </c>
    </row>
    <row r="16" spans="1:13" s="2971" customFormat="1">
      <c r="A16" s="2971" t="s">
        <v>3029</v>
      </c>
      <c r="B16" s="2971" t="s">
        <v>2990</v>
      </c>
      <c r="C16" s="2971" t="s">
        <v>2998</v>
      </c>
      <c r="D16" s="2971" t="s">
        <v>2992</v>
      </c>
      <c r="E16" s="2971">
        <v>44676</v>
      </c>
      <c r="F16" s="2971">
        <v>67014</v>
      </c>
      <c r="G16" s="2971" t="s">
        <v>3030</v>
      </c>
      <c r="H16" s="2971" t="s">
        <v>3031</v>
      </c>
      <c r="I16" s="2971" t="s">
        <v>3032</v>
      </c>
      <c r="J16" s="2971">
        <v>10990.29</v>
      </c>
      <c r="K16" s="2971">
        <v>1640</v>
      </c>
      <c r="L16" s="2971" t="s">
        <v>2830</v>
      </c>
      <c r="M16" s="2971" t="s">
        <v>3002</v>
      </c>
    </row>
    <row r="17" spans="1:13" s="2971" customFormat="1">
      <c r="A17" s="2971" t="s">
        <v>3029</v>
      </c>
      <c r="B17" s="2971" t="s">
        <v>2990</v>
      </c>
      <c r="C17" s="2971" t="s">
        <v>2998</v>
      </c>
      <c r="D17" s="2971" t="s">
        <v>2992</v>
      </c>
      <c r="E17" s="2971">
        <v>9873</v>
      </c>
      <c r="F17" s="2971">
        <v>14809.5</v>
      </c>
      <c r="G17" s="2971" t="s">
        <v>3030</v>
      </c>
      <c r="H17" s="2971" t="s">
        <v>3033</v>
      </c>
      <c r="I17" s="2971" t="s">
        <v>3032</v>
      </c>
      <c r="J17" s="2971">
        <v>3191.34</v>
      </c>
      <c r="K17" s="2971">
        <v>2154.92</v>
      </c>
      <c r="L17" s="2971">
        <v>32.450000000000003</v>
      </c>
      <c r="M17" s="2971" t="s">
        <v>3002</v>
      </c>
    </row>
    <row r="18" spans="1:13" s="2971" customFormat="1">
      <c r="A18" s="2971" t="s">
        <v>3034</v>
      </c>
      <c r="B18" s="2971" t="s">
        <v>2990</v>
      </c>
      <c r="C18" s="2971" t="s">
        <v>2991</v>
      </c>
      <c r="D18" s="2971" t="s">
        <v>3035</v>
      </c>
      <c r="E18" s="2971">
        <v>66140</v>
      </c>
      <c r="F18" s="2971">
        <v>185192</v>
      </c>
      <c r="G18" s="2971" t="s">
        <v>3036</v>
      </c>
      <c r="H18" s="2971" t="s">
        <v>3037</v>
      </c>
      <c r="I18" s="2971" t="s">
        <v>3038</v>
      </c>
      <c r="J18" s="2971">
        <v>18019.18</v>
      </c>
      <c r="K18" s="2971">
        <v>973</v>
      </c>
      <c r="L18" s="2971">
        <v>0.41</v>
      </c>
      <c r="M18" s="2971" t="s">
        <v>3039</v>
      </c>
    </row>
    <row r="19" spans="1:13" s="2971" customFormat="1">
      <c r="A19" s="2971" t="s">
        <v>3040</v>
      </c>
      <c r="B19" s="2971" t="s">
        <v>2990</v>
      </c>
      <c r="C19" s="2971" t="s">
        <v>2998</v>
      </c>
      <c r="D19" s="2971" t="s">
        <v>2998</v>
      </c>
      <c r="E19" s="2971">
        <v>58386</v>
      </c>
      <c r="F19" s="2971">
        <v>64224.6</v>
      </c>
      <c r="G19" s="2971" t="s">
        <v>3021</v>
      </c>
      <c r="H19" s="2971" t="s">
        <v>3041</v>
      </c>
      <c r="I19" s="2971" t="s">
        <v>3042</v>
      </c>
      <c r="J19" s="2971">
        <v>9749.2000000000007</v>
      </c>
      <c r="K19" s="2971">
        <v>1517.99</v>
      </c>
      <c r="L19" s="2971">
        <v>0</v>
      </c>
      <c r="M19" s="2971" t="s">
        <v>3002</v>
      </c>
    </row>
    <row r="20" spans="1:13" s="2971" customFormat="1">
      <c r="A20" s="2971" t="s">
        <v>3043</v>
      </c>
      <c r="B20" s="2971" t="s">
        <v>2990</v>
      </c>
      <c r="C20" s="2971" t="s">
        <v>2991</v>
      </c>
      <c r="D20" s="2971" t="s">
        <v>3020</v>
      </c>
      <c r="E20" s="2971">
        <v>12561</v>
      </c>
      <c r="F20" s="2971">
        <v>31402.5</v>
      </c>
      <c r="G20" s="2971" t="s">
        <v>3044</v>
      </c>
      <c r="H20" s="2971" t="s">
        <v>3045</v>
      </c>
      <c r="I20" s="2971" t="s">
        <v>3046</v>
      </c>
      <c r="J20" s="2971">
        <v>4145.0600000000004</v>
      </c>
      <c r="K20" s="2971">
        <v>1319.98</v>
      </c>
      <c r="L20" s="2971">
        <v>0</v>
      </c>
      <c r="M20" s="2971" t="s">
        <v>3018</v>
      </c>
    </row>
    <row r="21" spans="1:13" s="2971" customFormat="1">
      <c r="A21" s="2971" t="s">
        <v>3047</v>
      </c>
      <c r="B21" s="2971" t="s">
        <v>2990</v>
      </c>
      <c r="C21" s="2971" t="s">
        <v>2991</v>
      </c>
      <c r="D21" s="2971" t="s">
        <v>3048</v>
      </c>
      <c r="E21" s="2971">
        <v>76706</v>
      </c>
      <c r="F21" s="2971">
        <v>168753.2</v>
      </c>
      <c r="G21" s="2971" t="s">
        <v>3049</v>
      </c>
      <c r="H21" s="2971" t="s">
        <v>3050</v>
      </c>
      <c r="I21" s="2971" t="s">
        <v>3051</v>
      </c>
      <c r="J21" s="2971">
        <v>16487.16</v>
      </c>
      <c r="K21" s="2971">
        <v>977</v>
      </c>
      <c r="L21" s="2971">
        <v>0</v>
      </c>
      <c r="M21" s="2971" t="s">
        <v>3052</v>
      </c>
    </row>
    <row r="22" spans="1:13" s="2971" customFormat="1">
      <c r="A22" s="2971" t="s">
        <v>3047</v>
      </c>
      <c r="B22" s="2971" t="s">
        <v>2990</v>
      </c>
      <c r="C22" s="2971" t="s">
        <v>2991</v>
      </c>
      <c r="D22" s="2971" t="s">
        <v>3053</v>
      </c>
      <c r="E22" s="2971">
        <v>19415</v>
      </c>
      <c r="F22" s="2971">
        <v>42713</v>
      </c>
      <c r="G22" s="2971" t="s">
        <v>3049</v>
      </c>
      <c r="H22" s="2971" t="s">
        <v>3050</v>
      </c>
      <c r="I22" s="2971" t="s">
        <v>3051</v>
      </c>
      <c r="J22" s="2971">
        <v>4143.1499999999996</v>
      </c>
      <c r="K22" s="2971">
        <v>970</v>
      </c>
      <c r="L22" s="2971">
        <v>0</v>
      </c>
      <c r="M22" s="2971" t="s">
        <v>3054</v>
      </c>
    </row>
    <row r="23" spans="1:13" s="2971" customFormat="1">
      <c r="A23" s="2971" t="s">
        <v>3047</v>
      </c>
      <c r="B23" s="2971" t="s">
        <v>2990</v>
      </c>
      <c r="C23" s="2971" t="s">
        <v>2991</v>
      </c>
      <c r="D23" s="2971" t="s">
        <v>3048</v>
      </c>
      <c r="E23" s="2971">
        <v>58779</v>
      </c>
      <c r="F23" s="2971">
        <v>129313.8</v>
      </c>
      <c r="G23" s="2971" t="s">
        <v>3049</v>
      </c>
      <c r="H23" s="2971" t="s">
        <v>3050</v>
      </c>
      <c r="I23" s="2971" t="s">
        <v>3051</v>
      </c>
      <c r="J23" s="2971">
        <v>12569.21</v>
      </c>
      <c r="K23" s="2971">
        <v>971.99</v>
      </c>
      <c r="L23" s="2971">
        <v>0</v>
      </c>
      <c r="M23" s="2971" t="s">
        <v>3052</v>
      </c>
    </row>
    <row r="24" spans="1:13" s="2971" customFormat="1">
      <c r="A24" s="2971" t="s">
        <v>3055</v>
      </c>
      <c r="B24" s="2971" t="s">
        <v>2990</v>
      </c>
      <c r="C24" s="2971" t="s">
        <v>2998</v>
      </c>
      <c r="D24" s="2971" t="s">
        <v>2992</v>
      </c>
      <c r="E24" s="2971">
        <v>46877</v>
      </c>
      <c r="F24" s="2971">
        <v>70315.5</v>
      </c>
      <c r="G24" s="2971" t="s">
        <v>3056</v>
      </c>
      <c r="H24" s="2971" t="s">
        <v>3057</v>
      </c>
      <c r="I24" s="2971" t="s">
        <v>3058</v>
      </c>
      <c r="J24" s="2971">
        <v>15764.62</v>
      </c>
      <c r="K24" s="2971">
        <v>2241.98</v>
      </c>
      <c r="L24" s="2971">
        <v>42.98</v>
      </c>
      <c r="M24" s="2971" t="s">
        <v>3002</v>
      </c>
    </row>
    <row r="25" spans="1:13" s="2971" customFormat="1">
      <c r="A25" s="2971" t="s">
        <v>3059</v>
      </c>
      <c r="B25" s="2971" t="s">
        <v>2990</v>
      </c>
      <c r="C25" s="2971" t="s">
        <v>2991</v>
      </c>
      <c r="D25" s="2971" t="s">
        <v>3060</v>
      </c>
      <c r="E25" s="2971">
        <v>28852</v>
      </c>
      <c r="F25" s="2971">
        <v>46163.199999999997</v>
      </c>
      <c r="G25" s="2971" t="s">
        <v>3061</v>
      </c>
      <c r="H25" s="2971" t="s">
        <v>3057</v>
      </c>
      <c r="I25" s="2971" t="s">
        <v>3062</v>
      </c>
      <c r="J25" s="2971">
        <v>4085.42</v>
      </c>
      <c r="K25" s="2971">
        <v>885</v>
      </c>
      <c r="L25" s="2971">
        <v>0</v>
      </c>
      <c r="M25" s="2971" t="s">
        <v>3063</v>
      </c>
    </row>
    <row r="26" spans="1:13" s="2971" customFormat="1">
      <c r="A26" s="2971" t="s">
        <v>3064</v>
      </c>
      <c r="B26" s="2971" t="s">
        <v>2990</v>
      </c>
      <c r="C26" s="2971" t="s">
        <v>2991</v>
      </c>
      <c r="D26" s="2971" t="s">
        <v>3065</v>
      </c>
      <c r="E26" s="2971">
        <v>61087</v>
      </c>
      <c r="F26" s="2971">
        <v>91630.5</v>
      </c>
      <c r="G26" s="2971" t="s">
        <v>3066</v>
      </c>
      <c r="H26" s="2971" t="s">
        <v>3067</v>
      </c>
      <c r="I26" s="2971" t="s">
        <v>3068</v>
      </c>
      <c r="J26" s="2971">
        <v>16658.330000000002</v>
      </c>
      <c r="K26" s="2971">
        <v>1817.99</v>
      </c>
      <c r="L26" s="2971">
        <v>16.239999999999998</v>
      </c>
      <c r="M26" s="2971" t="s">
        <v>3069</v>
      </c>
    </row>
    <row r="27" spans="1:13" s="2971" customFormat="1">
      <c r="A27" s="2971" t="s">
        <v>3070</v>
      </c>
      <c r="B27" s="2971" t="s">
        <v>2990</v>
      </c>
      <c r="C27" s="2971" t="s">
        <v>2991</v>
      </c>
      <c r="D27" s="2971" t="s">
        <v>3020</v>
      </c>
      <c r="E27" s="2971">
        <v>55259</v>
      </c>
      <c r="F27" s="2971">
        <v>82888.5</v>
      </c>
      <c r="G27" s="2971" t="s">
        <v>3030</v>
      </c>
      <c r="H27" s="2971" t="s">
        <v>3071</v>
      </c>
      <c r="I27" s="2971" t="s">
        <v>3072</v>
      </c>
      <c r="J27" s="2971">
        <v>3274.07</v>
      </c>
      <c r="K27" s="2971">
        <v>395</v>
      </c>
      <c r="L27" s="2971">
        <v>0</v>
      </c>
      <c r="M27" s="2971" t="s">
        <v>3073</v>
      </c>
    </row>
    <row r="28" spans="1:13" s="2971" customFormat="1">
      <c r="A28" s="2971" t="s">
        <v>3070</v>
      </c>
      <c r="B28" s="2971" t="s">
        <v>2990</v>
      </c>
      <c r="C28" s="2971" t="s">
        <v>2991</v>
      </c>
      <c r="D28" s="2971" t="s">
        <v>3020</v>
      </c>
      <c r="E28" s="2971">
        <v>55919</v>
      </c>
      <c r="F28" s="2971">
        <v>83878.5</v>
      </c>
      <c r="G28" s="2971" t="s">
        <v>3030</v>
      </c>
      <c r="H28" s="2971" t="s">
        <v>3071</v>
      </c>
      <c r="I28" s="2971" t="s">
        <v>3072</v>
      </c>
      <c r="J28" s="2971">
        <v>3279.63</v>
      </c>
      <c r="K28" s="2971">
        <v>391</v>
      </c>
      <c r="L28" s="2971">
        <v>0</v>
      </c>
      <c r="M28" s="2971" t="s">
        <v>3073</v>
      </c>
    </row>
    <row r="29" spans="1:13" s="2971" customFormat="1">
      <c r="A29" s="2971" t="s">
        <v>3074</v>
      </c>
      <c r="B29" s="2971" t="s">
        <v>2990</v>
      </c>
      <c r="C29" s="2971" t="s">
        <v>2998</v>
      </c>
      <c r="D29" s="2971" t="s">
        <v>2992</v>
      </c>
      <c r="E29" s="2971">
        <v>27392</v>
      </c>
      <c r="F29" s="2971">
        <v>49305.599999999999</v>
      </c>
      <c r="G29" s="2971" t="s">
        <v>3026</v>
      </c>
      <c r="H29" s="2971" t="s">
        <v>3075</v>
      </c>
      <c r="I29" s="2971" t="s">
        <v>3076</v>
      </c>
      <c r="J29" s="2971">
        <v>4146.55</v>
      </c>
      <c r="K29" s="2971">
        <v>840.99</v>
      </c>
      <c r="L29" s="2971">
        <v>0</v>
      </c>
      <c r="M29" s="2971" t="s">
        <v>3002</v>
      </c>
    </row>
    <row r="30" spans="1:13" s="2971" customFormat="1">
      <c r="A30" s="2971" t="s">
        <v>3077</v>
      </c>
      <c r="B30" s="2971" t="s">
        <v>2990</v>
      </c>
      <c r="C30" s="2971" t="s">
        <v>2991</v>
      </c>
      <c r="D30" s="2971" t="s">
        <v>3020</v>
      </c>
      <c r="E30" s="2971">
        <v>28434</v>
      </c>
      <c r="F30" s="2971">
        <v>85302</v>
      </c>
      <c r="G30" s="2971" t="s">
        <v>3078</v>
      </c>
      <c r="H30" s="2971" t="s">
        <v>3079</v>
      </c>
      <c r="I30" s="2971" t="s">
        <v>3080</v>
      </c>
      <c r="J30" s="2971">
        <v>6124.68</v>
      </c>
      <c r="K30" s="2971">
        <v>718</v>
      </c>
      <c r="L30" s="2971">
        <v>0</v>
      </c>
      <c r="M30" s="2971" t="s">
        <v>2996</v>
      </c>
    </row>
    <row r="31" spans="1:13" s="2971" customFormat="1">
      <c r="A31" s="2971" t="s">
        <v>3081</v>
      </c>
      <c r="B31" s="2971" t="s">
        <v>2990</v>
      </c>
      <c r="C31" s="2971" t="s">
        <v>2991</v>
      </c>
      <c r="D31" s="2971" t="s">
        <v>3020</v>
      </c>
      <c r="E31" s="2971">
        <v>61525</v>
      </c>
      <c r="F31" s="2971">
        <v>110745</v>
      </c>
      <c r="G31" s="2971" t="s">
        <v>3082</v>
      </c>
      <c r="H31" s="2971" t="s">
        <v>3079</v>
      </c>
      <c r="I31" s="2971" t="s">
        <v>3023</v>
      </c>
      <c r="J31" s="2971">
        <v>12580.62</v>
      </c>
      <c r="K31" s="2971">
        <v>1136</v>
      </c>
      <c r="L31" s="2971">
        <v>0</v>
      </c>
      <c r="M31" s="2971" t="s">
        <v>2996</v>
      </c>
    </row>
    <row r="32" spans="1:13" s="2971" customFormat="1">
      <c r="A32" s="2971" t="s">
        <v>3081</v>
      </c>
      <c r="B32" s="2971" t="s">
        <v>2990</v>
      </c>
      <c r="C32" s="2971" t="s">
        <v>2991</v>
      </c>
      <c r="D32" s="2971" t="s">
        <v>3020</v>
      </c>
      <c r="E32" s="2971">
        <v>60898</v>
      </c>
      <c r="F32" s="2971">
        <v>121796</v>
      </c>
      <c r="G32" s="2971" t="s">
        <v>3083</v>
      </c>
      <c r="H32" s="2971" t="s">
        <v>3079</v>
      </c>
      <c r="I32" s="2971" t="s">
        <v>3023</v>
      </c>
      <c r="J32" s="2971">
        <v>13105.25</v>
      </c>
      <c r="K32" s="2971">
        <v>1076</v>
      </c>
      <c r="L32" s="2971">
        <v>0</v>
      </c>
      <c r="M32" s="2971" t="s">
        <v>2996</v>
      </c>
    </row>
    <row r="33" spans="1:13" s="2971" customFormat="1">
      <c r="A33" s="2971" t="s">
        <v>3081</v>
      </c>
      <c r="B33" s="2971" t="s">
        <v>2990</v>
      </c>
      <c r="C33" s="2971" t="s">
        <v>2991</v>
      </c>
      <c r="D33" s="2971" t="s">
        <v>3020</v>
      </c>
      <c r="E33" s="2971">
        <v>59038</v>
      </c>
      <c r="F33" s="2971">
        <v>118076</v>
      </c>
      <c r="G33" s="2971" t="s">
        <v>3083</v>
      </c>
      <c r="H33" s="2971" t="s">
        <v>3079</v>
      </c>
      <c r="I33" s="2971" t="s">
        <v>3023</v>
      </c>
      <c r="J33" s="2971">
        <v>12645.94</v>
      </c>
      <c r="K33" s="2971">
        <v>1071</v>
      </c>
      <c r="L33" s="2971">
        <v>0</v>
      </c>
      <c r="M33" s="2971" t="s">
        <v>2996</v>
      </c>
    </row>
    <row r="34" spans="1:13" s="2971" customFormat="1">
      <c r="A34" s="2971" t="s">
        <v>3084</v>
      </c>
      <c r="B34" s="2971" t="s">
        <v>2990</v>
      </c>
      <c r="C34" s="2971" t="s">
        <v>2991</v>
      </c>
      <c r="D34" s="2971" t="s">
        <v>3020</v>
      </c>
      <c r="E34" s="2971">
        <v>46408</v>
      </c>
      <c r="F34" s="2971">
        <v>102097.60000000001</v>
      </c>
      <c r="G34" s="2971" t="s">
        <v>3085</v>
      </c>
      <c r="H34" s="2971" t="s">
        <v>3086</v>
      </c>
      <c r="I34" s="2971" t="s">
        <v>3087</v>
      </c>
      <c r="J34" s="2971">
        <v>4145.1400000000003</v>
      </c>
      <c r="K34" s="2971">
        <v>406</v>
      </c>
      <c r="L34" s="2971">
        <v>0</v>
      </c>
      <c r="M34" s="2971" t="s">
        <v>2996</v>
      </c>
    </row>
    <row r="35" spans="1:13" s="2971" customFormat="1">
      <c r="A35" s="2971" t="s">
        <v>3088</v>
      </c>
      <c r="B35" s="2971" t="s">
        <v>2990</v>
      </c>
      <c r="C35" s="2971" t="s">
        <v>2991</v>
      </c>
      <c r="D35" s="2971" t="s">
        <v>3020</v>
      </c>
      <c r="E35" s="2971">
        <v>35885</v>
      </c>
      <c r="F35" s="2971">
        <v>82535.5</v>
      </c>
      <c r="G35" s="2971" t="s">
        <v>3089</v>
      </c>
      <c r="H35" s="2971" t="s">
        <v>3086</v>
      </c>
      <c r="I35" s="2971" t="s">
        <v>3087</v>
      </c>
      <c r="J35" s="2971">
        <v>3375.67</v>
      </c>
      <c r="K35" s="2971">
        <v>409</v>
      </c>
      <c r="L35" s="2971">
        <v>0</v>
      </c>
      <c r="M35" s="2971" t="s">
        <v>2996</v>
      </c>
    </row>
    <row r="36" spans="1:13" s="2971" customFormat="1">
      <c r="A36" s="2971" t="s">
        <v>3088</v>
      </c>
      <c r="B36" s="2971" t="s">
        <v>2990</v>
      </c>
      <c r="C36" s="2971" t="s">
        <v>2991</v>
      </c>
      <c r="D36" s="2971" t="s">
        <v>3020</v>
      </c>
      <c r="E36" s="2971">
        <v>4799</v>
      </c>
      <c r="F36" s="2971">
        <v>10557.8</v>
      </c>
      <c r="G36" s="2971" t="s">
        <v>3085</v>
      </c>
      <c r="H36" s="2971" t="s">
        <v>3086</v>
      </c>
      <c r="I36" s="2971" t="s">
        <v>3087</v>
      </c>
      <c r="J36" s="2971">
        <v>423.33</v>
      </c>
      <c r="K36" s="2971">
        <v>400.97</v>
      </c>
      <c r="L36" s="2971">
        <v>0</v>
      </c>
      <c r="M36" s="2971" t="s">
        <v>2996</v>
      </c>
    </row>
    <row r="37" spans="1:13" s="3159" customFormat="1">
      <c r="A37" s="3159" t="s">
        <v>3088</v>
      </c>
      <c r="B37" s="3159" t="s">
        <v>2990</v>
      </c>
      <c r="C37" s="3159" t="s">
        <v>2991</v>
      </c>
      <c r="D37" s="3159" t="s">
        <v>3020</v>
      </c>
      <c r="E37" s="3159">
        <v>24649</v>
      </c>
      <c r="F37" s="3159">
        <v>54227.8</v>
      </c>
      <c r="G37" s="3159" t="s">
        <v>3085</v>
      </c>
      <c r="H37" s="3159" t="s">
        <v>3086</v>
      </c>
      <c r="I37" s="3159" t="s">
        <v>3087</v>
      </c>
      <c r="J37" s="3159">
        <v>2245</v>
      </c>
      <c r="K37" s="3159">
        <v>413.99</v>
      </c>
      <c r="L37" s="3159">
        <v>0</v>
      </c>
      <c r="M37" s="3159" t="s">
        <v>2996</v>
      </c>
    </row>
    <row r="38" spans="1:13" s="2971" customFormat="1">
      <c r="A38" s="2971" t="s">
        <v>3090</v>
      </c>
      <c r="B38" s="2971" t="s">
        <v>2990</v>
      </c>
      <c r="C38" s="2971" t="s">
        <v>2998</v>
      </c>
      <c r="D38" s="2971" t="s">
        <v>2992</v>
      </c>
      <c r="E38" s="2971">
        <v>946</v>
      </c>
      <c r="F38" s="2971">
        <v>1040.5999999999999</v>
      </c>
      <c r="G38" s="2971" t="s">
        <v>3091</v>
      </c>
      <c r="H38" s="2971" t="s">
        <v>3092</v>
      </c>
      <c r="I38" s="2971" t="s">
        <v>3093</v>
      </c>
      <c r="J38" s="2971">
        <v>197.28</v>
      </c>
      <c r="K38" s="2971">
        <v>1895.93</v>
      </c>
      <c r="L38" s="2971">
        <v>0</v>
      </c>
      <c r="M38" s="2971" t="s">
        <v>3002</v>
      </c>
    </row>
    <row r="39" spans="1:13" s="2971" customFormat="1">
      <c r="A39" s="2971" t="s">
        <v>3094</v>
      </c>
      <c r="B39" s="2971" t="s">
        <v>2990</v>
      </c>
      <c r="C39" s="2971" t="s">
        <v>2991</v>
      </c>
      <c r="D39" s="2971" t="s">
        <v>3020</v>
      </c>
      <c r="E39" s="2971">
        <v>17078</v>
      </c>
      <c r="F39" s="2971">
        <v>25617</v>
      </c>
      <c r="G39" s="2971" t="s">
        <v>3095</v>
      </c>
      <c r="H39" s="2971" t="s">
        <v>3096</v>
      </c>
      <c r="I39" s="2971" t="s">
        <v>3097</v>
      </c>
      <c r="J39" s="2971">
        <v>2246.61</v>
      </c>
      <c r="K39" s="2971">
        <v>877</v>
      </c>
      <c r="L39" s="2971">
        <v>0</v>
      </c>
      <c r="M39" s="2971" t="s">
        <v>3018</v>
      </c>
    </row>
    <row r="40" spans="1:13" s="2971" customFormat="1">
      <c r="A40" s="2971" t="s">
        <v>3098</v>
      </c>
      <c r="B40" s="2971" t="s">
        <v>2990</v>
      </c>
      <c r="C40" s="2971" t="s">
        <v>2991</v>
      </c>
      <c r="D40" s="2971" t="s">
        <v>3060</v>
      </c>
      <c r="E40" s="2971">
        <v>2125</v>
      </c>
      <c r="F40" s="2971">
        <v>5100</v>
      </c>
      <c r="G40" s="2971" t="s">
        <v>3099</v>
      </c>
      <c r="H40" s="2971" t="s">
        <v>3100</v>
      </c>
      <c r="I40" s="2971" t="s">
        <v>3101</v>
      </c>
      <c r="J40" s="2971">
        <v>294.26</v>
      </c>
      <c r="K40" s="2971">
        <v>577</v>
      </c>
      <c r="L40" s="2971">
        <v>0</v>
      </c>
      <c r="M40" s="2971" t="s">
        <v>3102</v>
      </c>
    </row>
    <row r="41" spans="1:13" s="2971" customFormat="1">
      <c r="A41" s="2971" t="s">
        <v>3103</v>
      </c>
      <c r="B41" s="2971" t="s">
        <v>2990</v>
      </c>
      <c r="C41" s="2971" t="s">
        <v>2991</v>
      </c>
      <c r="D41" s="2971" t="s">
        <v>3020</v>
      </c>
      <c r="E41" s="2971">
        <v>8244</v>
      </c>
      <c r="F41" s="2971">
        <v>23083.200000000001</v>
      </c>
      <c r="G41" s="2971" t="s">
        <v>3104</v>
      </c>
      <c r="H41" s="2971" t="s">
        <v>3105</v>
      </c>
      <c r="I41" s="2971" t="s">
        <v>3106</v>
      </c>
      <c r="J41" s="2971">
        <v>2192.88</v>
      </c>
      <c r="K41" s="2971">
        <v>949.99</v>
      </c>
      <c r="L41" s="2971">
        <v>0</v>
      </c>
      <c r="M41" s="2971" t="s">
        <v>3018</v>
      </c>
    </row>
    <row r="42" spans="1:13" s="2971" customFormat="1">
      <c r="A42" s="2971" t="s">
        <v>3107</v>
      </c>
      <c r="B42" s="2971" t="s">
        <v>2990</v>
      </c>
      <c r="C42" s="2971" t="s">
        <v>2998</v>
      </c>
      <c r="D42" s="2971" t="s">
        <v>2992</v>
      </c>
      <c r="E42" s="2971">
        <v>33129</v>
      </c>
      <c r="F42" s="2971">
        <v>39754.800000000003</v>
      </c>
      <c r="G42" s="2971" t="s">
        <v>3108</v>
      </c>
      <c r="H42" s="2971" t="s">
        <v>3109</v>
      </c>
      <c r="I42" s="2971" t="s">
        <v>3097</v>
      </c>
      <c r="J42" s="2971">
        <v>3939.61</v>
      </c>
      <c r="K42" s="2971">
        <v>990.98</v>
      </c>
      <c r="L42" s="2971">
        <v>0</v>
      </c>
      <c r="M42" s="2971" t="s">
        <v>3002</v>
      </c>
    </row>
    <row r="43" spans="1:13" s="3159" customFormat="1">
      <c r="A43" s="3159" t="s">
        <v>3088</v>
      </c>
      <c r="B43" s="3159" t="s">
        <v>2990</v>
      </c>
      <c r="C43" s="3159" t="s">
        <v>2998</v>
      </c>
      <c r="D43" s="3159" t="s">
        <v>2992</v>
      </c>
      <c r="E43" s="3159">
        <v>32182</v>
      </c>
      <c r="F43" s="3159">
        <v>70800.399999999994</v>
      </c>
      <c r="G43" s="3159" t="s">
        <v>3085</v>
      </c>
      <c r="H43" s="3159" t="s">
        <v>3110</v>
      </c>
      <c r="I43" s="3159" t="s">
        <v>3087</v>
      </c>
      <c r="J43" s="3159">
        <v>2888.63</v>
      </c>
      <c r="K43" s="3159">
        <v>408</v>
      </c>
      <c r="L43" s="3159">
        <v>0</v>
      </c>
      <c r="M43" s="3159" t="s">
        <v>3002</v>
      </c>
    </row>
    <row r="44" spans="1:13" s="2971" customFormat="1">
      <c r="A44" s="2971" t="s">
        <v>3088</v>
      </c>
      <c r="B44" s="2971" t="s">
        <v>2990</v>
      </c>
      <c r="C44" s="2971" t="s">
        <v>2991</v>
      </c>
      <c r="D44" s="2971" t="s">
        <v>3020</v>
      </c>
      <c r="E44" s="2971">
        <v>4602</v>
      </c>
      <c r="F44" s="2971">
        <v>11505</v>
      </c>
      <c r="G44" s="2971" t="s">
        <v>3111</v>
      </c>
      <c r="H44" s="2971" t="s">
        <v>3110</v>
      </c>
      <c r="I44" s="2971" t="s">
        <v>3087</v>
      </c>
      <c r="J44" s="2971">
        <v>441.79</v>
      </c>
      <c r="K44" s="2971">
        <v>384</v>
      </c>
      <c r="L44" s="2971">
        <v>0</v>
      </c>
      <c r="M44" s="2971" t="s">
        <v>2996</v>
      </c>
    </row>
    <row r="45" spans="1:13" s="2971" customFormat="1">
      <c r="A45" s="2971" t="s">
        <v>3019</v>
      </c>
      <c r="B45" s="2971" t="s">
        <v>2990</v>
      </c>
      <c r="C45" s="2971" t="s">
        <v>2991</v>
      </c>
      <c r="D45" s="2971" t="s">
        <v>3020</v>
      </c>
      <c r="E45" s="2971">
        <v>51989</v>
      </c>
      <c r="F45" s="2971">
        <v>124773.6</v>
      </c>
      <c r="G45" s="2971" t="s">
        <v>3099</v>
      </c>
      <c r="H45" s="2971" t="s">
        <v>3112</v>
      </c>
      <c r="I45" s="2971" t="s">
        <v>3023</v>
      </c>
      <c r="J45" s="2971">
        <v>11429.2</v>
      </c>
      <c r="K45" s="2971">
        <v>916</v>
      </c>
      <c r="L45" s="2971">
        <v>0</v>
      </c>
      <c r="M45" s="2971" t="s">
        <v>3018</v>
      </c>
    </row>
    <row r="46" spans="1:13" s="2971" customFormat="1">
      <c r="A46" s="2971" t="s">
        <v>3113</v>
      </c>
      <c r="B46" s="2971" t="s">
        <v>2990</v>
      </c>
      <c r="C46" s="2971" t="s">
        <v>2991</v>
      </c>
      <c r="D46" s="2971" t="s">
        <v>3020</v>
      </c>
      <c r="E46" s="2971">
        <v>9745</v>
      </c>
      <c r="F46" s="2971">
        <v>29235</v>
      </c>
      <c r="G46" s="2971" t="s">
        <v>3078</v>
      </c>
      <c r="H46" s="2971" t="s">
        <v>3112</v>
      </c>
      <c r="I46" s="2971" t="s">
        <v>3023</v>
      </c>
      <c r="J46" s="2971">
        <v>1914.89</v>
      </c>
      <c r="K46" s="2971">
        <v>655</v>
      </c>
      <c r="L46" s="2971">
        <v>0</v>
      </c>
      <c r="M46" s="2971" t="s">
        <v>3018</v>
      </c>
    </row>
    <row r="47" spans="1:13" s="2971" customFormat="1">
      <c r="A47" s="2971" t="s">
        <v>3019</v>
      </c>
      <c r="B47" s="2971" t="s">
        <v>2990</v>
      </c>
      <c r="C47" s="2971" t="s">
        <v>2991</v>
      </c>
      <c r="D47" s="2971" t="s">
        <v>3020</v>
      </c>
      <c r="E47" s="2971">
        <v>45861</v>
      </c>
      <c r="F47" s="2971">
        <v>128410.8</v>
      </c>
      <c r="G47" s="2971" t="s">
        <v>3104</v>
      </c>
      <c r="H47" s="2971" t="s">
        <v>3112</v>
      </c>
      <c r="I47" s="2971" t="s">
        <v>3023</v>
      </c>
      <c r="J47" s="2971">
        <v>10863.48</v>
      </c>
      <c r="K47" s="2971">
        <v>846</v>
      </c>
      <c r="L47" s="2971">
        <v>0</v>
      </c>
      <c r="M47" s="2971" t="s">
        <v>3018</v>
      </c>
    </row>
    <row r="48" spans="1:13" s="2971" customFormat="1">
      <c r="A48" s="2971" t="s">
        <v>3113</v>
      </c>
      <c r="B48" s="2971" t="s">
        <v>2990</v>
      </c>
      <c r="C48" s="2971" t="s">
        <v>2991</v>
      </c>
      <c r="D48" s="2971" t="s">
        <v>3020</v>
      </c>
      <c r="E48" s="2971">
        <v>45590</v>
      </c>
      <c r="F48" s="2971">
        <v>118534</v>
      </c>
      <c r="G48" s="2971" t="s">
        <v>3114</v>
      </c>
      <c r="H48" s="2971" t="s">
        <v>3112</v>
      </c>
      <c r="I48" s="2971" t="s">
        <v>3023</v>
      </c>
      <c r="J48" s="2971">
        <v>8332.94</v>
      </c>
      <c r="K48" s="2971">
        <v>703</v>
      </c>
      <c r="L48" s="2971">
        <v>0</v>
      </c>
      <c r="M48" s="2971" t="s">
        <v>3018</v>
      </c>
    </row>
    <row r="49" spans="1:13" s="2971" customFormat="1">
      <c r="A49" s="2971" t="s">
        <v>3115</v>
      </c>
      <c r="B49" s="2971" t="s">
        <v>2990</v>
      </c>
      <c r="C49" s="2971" t="s">
        <v>2991</v>
      </c>
      <c r="D49" s="2971" t="s">
        <v>3020</v>
      </c>
      <c r="E49" s="2971">
        <v>32262</v>
      </c>
      <c r="F49" s="2971">
        <v>125821.8</v>
      </c>
      <c r="G49" s="2971" t="s">
        <v>3116</v>
      </c>
      <c r="H49" s="2971" t="s">
        <v>3117</v>
      </c>
      <c r="I49" s="2971" t="s">
        <v>3118</v>
      </c>
      <c r="J49" s="2971">
        <v>12896.64</v>
      </c>
      <c r="K49" s="2971">
        <v>1024.99</v>
      </c>
      <c r="L49" s="2971">
        <v>0</v>
      </c>
      <c r="M49" s="2971" t="s">
        <v>3018</v>
      </c>
    </row>
    <row r="50" spans="1:13" s="2971" customFormat="1">
      <c r="A50" s="3158" t="s">
        <v>3237</v>
      </c>
      <c r="B50" s="2971" t="s">
        <v>2990</v>
      </c>
      <c r="C50" s="2971" t="s">
        <v>2991</v>
      </c>
      <c r="D50" s="2971" t="s">
        <v>3020</v>
      </c>
      <c r="E50" s="2971">
        <v>35887</v>
      </c>
      <c r="F50" s="2971">
        <v>125604.5</v>
      </c>
      <c r="G50" s="2971" t="s">
        <v>3119</v>
      </c>
      <c r="H50" s="2971" t="s">
        <v>3117</v>
      </c>
      <c r="I50" s="2971" t="s">
        <v>3118</v>
      </c>
      <c r="J50" s="2971">
        <v>13866.68</v>
      </c>
      <c r="K50" s="2971">
        <v>1104</v>
      </c>
      <c r="L50" s="2971">
        <v>0</v>
      </c>
      <c r="M50" s="2971" t="s">
        <v>3018</v>
      </c>
    </row>
    <row r="51" spans="1:13" s="2971" customFormat="1">
      <c r="A51" s="2971" t="s">
        <v>3115</v>
      </c>
      <c r="B51" s="2971" t="s">
        <v>2990</v>
      </c>
      <c r="C51" s="2971" t="s">
        <v>2991</v>
      </c>
      <c r="D51" s="2971" t="s">
        <v>3020</v>
      </c>
      <c r="E51" s="2971">
        <v>53667</v>
      </c>
      <c r="F51" s="2971">
        <v>177101.1</v>
      </c>
      <c r="G51" s="2971" t="s">
        <v>3120</v>
      </c>
      <c r="H51" s="2971" t="s">
        <v>3117</v>
      </c>
      <c r="I51" s="2971" t="s">
        <v>3118</v>
      </c>
      <c r="J51" s="2971">
        <v>20224.93</v>
      </c>
      <c r="K51" s="2971">
        <v>1142</v>
      </c>
      <c r="L51" s="2971">
        <v>0</v>
      </c>
      <c r="M51" s="2971"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1" customFormat="1">
      <c r="A1" s="2971" t="s">
        <v>2977</v>
      </c>
      <c r="B1" s="2971" t="s">
        <v>2978</v>
      </c>
      <c r="C1" s="2971" t="s">
        <v>2979</v>
      </c>
      <c r="D1" s="2971" t="s">
        <v>3121</v>
      </c>
      <c r="E1" s="2971" t="s">
        <v>2980</v>
      </c>
      <c r="F1" s="2971" t="s">
        <v>2981</v>
      </c>
      <c r="G1" s="2971" t="s">
        <v>2982</v>
      </c>
      <c r="H1" s="2971" t="s">
        <v>2040</v>
      </c>
      <c r="I1" s="2971" t="s">
        <v>2983</v>
      </c>
      <c r="J1" s="2971" t="s">
        <v>2984</v>
      </c>
      <c r="K1" s="2971" t="s">
        <v>2985</v>
      </c>
      <c r="L1" s="2971" t="s">
        <v>2986</v>
      </c>
      <c r="M1" s="2971" t="s">
        <v>2987</v>
      </c>
      <c r="N1" s="2971" t="s">
        <v>2988</v>
      </c>
    </row>
    <row r="2" spans="1:14" s="2971" customFormat="1">
      <c r="A2" s="2971" t="s">
        <v>3122</v>
      </c>
      <c r="B2" s="2971" t="s">
        <v>2990</v>
      </c>
      <c r="C2" s="2971" t="s">
        <v>3123</v>
      </c>
      <c r="D2" s="2971" t="s">
        <v>3124</v>
      </c>
      <c r="E2" s="2971" t="s">
        <v>3125</v>
      </c>
      <c r="F2" s="2971">
        <v>54759</v>
      </c>
      <c r="G2" s="2971">
        <v>82138.5</v>
      </c>
      <c r="H2" s="2971" t="s">
        <v>3126</v>
      </c>
      <c r="I2" s="2971" t="s">
        <v>3000</v>
      </c>
      <c r="J2" s="2971" t="s">
        <v>3001</v>
      </c>
      <c r="K2" s="2971">
        <v>17832.150000000001</v>
      </c>
      <c r="L2" s="2971">
        <v>2170.98</v>
      </c>
      <c r="M2" s="2971">
        <v>0</v>
      </c>
      <c r="N2" s="2971" t="s">
        <v>3127</v>
      </c>
    </row>
    <row r="3" spans="1:14" s="2971" customFormat="1">
      <c r="A3" s="2971" t="s">
        <v>3128</v>
      </c>
      <c r="B3" s="2971" t="s">
        <v>2990</v>
      </c>
      <c r="C3" s="2971" t="s">
        <v>3123</v>
      </c>
      <c r="D3" s="2971" t="s">
        <v>3124</v>
      </c>
      <c r="E3" s="2971" t="s">
        <v>3125</v>
      </c>
      <c r="F3" s="2971">
        <v>37649</v>
      </c>
      <c r="G3" s="2971">
        <v>37649</v>
      </c>
      <c r="H3" s="2971" t="s">
        <v>3129</v>
      </c>
      <c r="I3" s="2971" t="s">
        <v>3130</v>
      </c>
      <c r="J3" s="2971" t="s">
        <v>3131</v>
      </c>
      <c r="K3" s="2971">
        <v>8821.15</v>
      </c>
      <c r="L3" s="2971">
        <v>2343</v>
      </c>
      <c r="M3" s="2971">
        <v>0</v>
      </c>
      <c r="N3" s="2971" t="s">
        <v>3127</v>
      </c>
    </row>
    <row r="4" spans="1:14" s="2971" customFormat="1">
      <c r="A4" s="2971" t="s">
        <v>3132</v>
      </c>
      <c r="B4" s="2971" t="s">
        <v>2990</v>
      </c>
      <c r="C4" s="2971" t="s">
        <v>3123</v>
      </c>
      <c r="D4" s="2971" t="s">
        <v>3124</v>
      </c>
      <c r="E4" s="2971" t="s">
        <v>3133</v>
      </c>
      <c r="F4" s="2971">
        <v>1775</v>
      </c>
      <c r="G4" s="2971">
        <v>2662.5</v>
      </c>
      <c r="H4" s="2971" t="s">
        <v>3134</v>
      </c>
      <c r="I4" s="2971" t="s">
        <v>3130</v>
      </c>
      <c r="J4" s="2971" t="s">
        <v>3135</v>
      </c>
      <c r="K4" s="2971">
        <v>156.53</v>
      </c>
      <c r="L4" s="2971">
        <v>587.9</v>
      </c>
      <c r="M4" s="2971">
        <v>15.3</v>
      </c>
      <c r="N4" s="2971" t="s">
        <v>3127</v>
      </c>
    </row>
    <row r="5" spans="1:14" s="2971" customFormat="1">
      <c r="A5" s="2971" t="s">
        <v>3128</v>
      </c>
      <c r="B5" s="2971" t="s">
        <v>2990</v>
      </c>
      <c r="C5" s="2971" t="s">
        <v>3123</v>
      </c>
      <c r="D5" s="2971" t="s">
        <v>3124</v>
      </c>
      <c r="E5" s="2971" t="s">
        <v>3125</v>
      </c>
      <c r="F5" s="2971">
        <v>24448</v>
      </c>
      <c r="G5" s="2971">
        <v>24448</v>
      </c>
      <c r="H5" s="2971" t="s">
        <v>3129</v>
      </c>
      <c r="I5" s="2971" t="s">
        <v>3130</v>
      </c>
      <c r="J5" s="2971" t="s">
        <v>3131</v>
      </c>
      <c r="K5" s="2971">
        <v>5970.19</v>
      </c>
      <c r="L5" s="2971">
        <v>2442</v>
      </c>
      <c r="M5" s="2971">
        <v>0</v>
      </c>
      <c r="N5" s="2971" t="s">
        <v>3127</v>
      </c>
    </row>
    <row r="6" spans="1:14" s="2971" customFormat="1">
      <c r="A6" s="2971" t="s">
        <v>3136</v>
      </c>
      <c r="B6" s="2971" t="s">
        <v>2990</v>
      </c>
      <c r="C6" s="2971" t="s">
        <v>3123</v>
      </c>
      <c r="D6" s="2971" t="s">
        <v>3124</v>
      </c>
      <c r="E6" s="2971" t="s">
        <v>3125</v>
      </c>
      <c r="F6" s="2971">
        <v>13070</v>
      </c>
      <c r="G6" s="2971">
        <v>39210</v>
      </c>
      <c r="H6" s="2971" t="s">
        <v>3137</v>
      </c>
      <c r="I6" s="2971" t="s">
        <v>3130</v>
      </c>
      <c r="J6" s="2971" t="s">
        <v>3062</v>
      </c>
      <c r="K6" s="2971">
        <v>5450.18</v>
      </c>
      <c r="L6" s="2971">
        <v>1390</v>
      </c>
      <c r="M6" s="2971">
        <v>1.1599999999999999</v>
      </c>
      <c r="N6" s="2971" t="s">
        <v>3127</v>
      </c>
    </row>
    <row r="7" spans="1:14" s="2971" customFormat="1">
      <c r="A7" s="2971" t="s">
        <v>3138</v>
      </c>
      <c r="B7" s="2971" t="s">
        <v>2990</v>
      </c>
      <c r="C7" s="2971" t="s">
        <v>3123</v>
      </c>
      <c r="D7" s="2971" t="s">
        <v>3124</v>
      </c>
      <c r="E7" s="2971" t="s">
        <v>3133</v>
      </c>
      <c r="F7" s="2971">
        <v>25664</v>
      </c>
      <c r="G7" s="2971">
        <v>25664</v>
      </c>
      <c r="H7" s="2971" t="s">
        <v>3129</v>
      </c>
      <c r="I7" s="2971" t="s">
        <v>3130</v>
      </c>
      <c r="J7" s="2971" t="s">
        <v>3139</v>
      </c>
      <c r="K7" s="2971">
        <v>6649.53</v>
      </c>
      <c r="L7" s="2971">
        <v>2591</v>
      </c>
      <c r="M7" s="2971">
        <v>0.39</v>
      </c>
      <c r="N7" s="2971" t="s">
        <v>3127</v>
      </c>
    </row>
    <row r="8" spans="1:14" s="2971" customFormat="1">
      <c r="A8" s="3158" t="s">
        <v>3236</v>
      </c>
      <c r="B8" s="2971" t="s">
        <v>2990</v>
      </c>
      <c r="C8" s="2971" t="s">
        <v>3123</v>
      </c>
      <c r="D8" s="2971" t="s">
        <v>3124</v>
      </c>
      <c r="E8" s="2971" t="s">
        <v>3140</v>
      </c>
      <c r="F8" s="2971">
        <v>8318</v>
      </c>
      <c r="G8" s="2971">
        <v>4990.8</v>
      </c>
      <c r="H8" s="2971" t="s">
        <v>3141</v>
      </c>
      <c r="I8" s="2971" t="s">
        <v>3016</v>
      </c>
      <c r="J8" s="2971" t="s">
        <v>3142</v>
      </c>
      <c r="K8" s="2971">
        <v>1340.8</v>
      </c>
      <c r="L8" s="2971">
        <v>2686.55</v>
      </c>
      <c r="M8" s="2971">
        <v>0</v>
      </c>
      <c r="N8" s="2971" t="s">
        <v>3127</v>
      </c>
    </row>
    <row r="9" spans="1:14" s="2971" customFormat="1">
      <c r="A9" s="2971" t="s">
        <v>3143</v>
      </c>
      <c r="B9" s="2971" t="s">
        <v>2990</v>
      </c>
      <c r="C9" s="2971" t="s">
        <v>3123</v>
      </c>
      <c r="D9" s="2971" t="s">
        <v>3124</v>
      </c>
      <c r="E9" s="2971" t="s">
        <v>3125</v>
      </c>
      <c r="F9" s="2971">
        <v>10622</v>
      </c>
      <c r="G9" s="2971">
        <v>21244</v>
      </c>
      <c r="H9" s="2971" t="s">
        <v>3012</v>
      </c>
      <c r="I9" s="2971" t="s">
        <v>3022</v>
      </c>
      <c r="J9" s="2971" t="s">
        <v>3131</v>
      </c>
      <c r="K9" s="2971">
        <v>2409.0700000000002</v>
      </c>
      <c r="L9" s="2971">
        <v>1134</v>
      </c>
      <c r="M9" s="2971">
        <v>0</v>
      </c>
      <c r="N9" s="2971" t="s">
        <v>3127</v>
      </c>
    </row>
    <row r="10" spans="1:14" s="2971" customFormat="1">
      <c r="A10" s="2971" t="s">
        <v>3019</v>
      </c>
      <c r="B10" s="2971" t="s">
        <v>2990</v>
      </c>
      <c r="C10" s="2971" t="s">
        <v>3123</v>
      </c>
      <c r="D10" s="2971" t="s">
        <v>3124</v>
      </c>
      <c r="E10" s="2971" t="s">
        <v>3133</v>
      </c>
      <c r="F10" s="2971">
        <v>3264</v>
      </c>
      <c r="G10" s="2971">
        <v>3590.4</v>
      </c>
      <c r="H10" s="2971" t="s">
        <v>3021</v>
      </c>
      <c r="I10" s="2971" t="s">
        <v>3022</v>
      </c>
      <c r="J10" s="2971" t="s">
        <v>3023</v>
      </c>
      <c r="K10" s="2971">
        <v>462.23</v>
      </c>
      <c r="L10" s="2971">
        <v>1287.4100000000001</v>
      </c>
      <c r="M10" s="2971">
        <v>0</v>
      </c>
      <c r="N10" s="2971" t="s">
        <v>3144</v>
      </c>
    </row>
    <row r="11" spans="1:14" s="2971" customFormat="1">
      <c r="A11" s="2971" t="s">
        <v>3145</v>
      </c>
      <c r="B11" s="2971" t="s">
        <v>2990</v>
      </c>
      <c r="C11" s="2971" t="s">
        <v>3123</v>
      </c>
      <c r="D11" s="2971" t="s">
        <v>3124</v>
      </c>
      <c r="E11" s="2971" t="s">
        <v>3125</v>
      </c>
      <c r="F11" s="2971">
        <v>10355</v>
      </c>
      <c r="G11" s="2971">
        <v>27958.5</v>
      </c>
      <c r="H11" s="2971" t="s">
        <v>3146</v>
      </c>
      <c r="I11" s="2971" t="s">
        <v>3022</v>
      </c>
      <c r="J11" s="2971" t="s">
        <v>3147</v>
      </c>
      <c r="K11" s="2971">
        <v>2642.03</v>
      </c>
      <c r="L11" s="2971">
        <v>944.98</v>
      </c>
      <c r="M11" s="2971">
        <v>0</v>
      </c>
      <c r="N11" s="2971" t="s">
        <v>3127</v>
      </c>
    </row>
    <row r="12" spans="1:14" s="2971" customFormat="1">
      <c r="A12" s="2971" t="s">
        <v>3148</v>
      </c>
      <c r="B12" s="2971" t="s">
        <v>2990</v>
      </c>
      <c r="C12" s="2971" t="s">
        <v>3123</v>
      </c>
      <c r="D12" s="2971" t="s">
        <v>3124</v>
      </c>
      <c r="E12" s="2971" t="s">
        <v>3125</v>
      </c>
      <c r="F12" s="2971">
        <v>10313</v>
      </c>
      <c r="G12" s="2971">
        <v>26813.8</v>
      </c>
      <c r="H12" s="2971" t="s">
        <v>3149</v>
      </c>
      <c r="I12" s="2971" t="s">
        <v>3027</v>
      </c>
      <c r="J12" s="2971" t="s">
        <v>3150</v>
      </c>
      <c r="K12" s="2971">
        <v>2769.78</v>
      </c>
      <c r="L12" s="2971">
        <v>1032.97</v>
      </c>
      <c r="M12" s="2971">
        <v>0</v>
      </c>
      <c r="N12" s="2971" t="s">
        <v>3127</v>
      </c>
    </row>
    <row r="13" spans="1:14" s="2971" customFormat="1">
      <c r="A13" s="2971" t="s">
        <v>3151</v>
      </c>
      <c r="B13" s="2971" t="s">
        <v>2990</v>
      </c>
      <c r="C13" s="2971" t="s">
        <v>3123</v>
      </c>
      <c r="D13" s="2971" t="s">
        <v>3124</v>
      </c>
      <c r="E13" s="2971" t="s">
        <v>3152</v>
      </c>
      <c r="F13" s="2971">
        <v>19559</v>
      </c>
      <c r="G13" s="2971">
        <v>19559</v>
      </c>
      <c r="H13" s="2971" t="s">
        <v>3129</v>
      </c>
      <c r="I13" s="2971" t="s">
        <v>3031</v>
      </c>
      <c r="J13" s="2971" t="s">
        <v>3153</v>
      </c>
      <c r="K13" s="2971">
        <v>2798.88</v>
      </c>
      <c r="L13" s="2971">
        <v>1431</v>
      </c>
      <c r="M13" s="2971">
        <v>1.71</v>
      </c>
      <c r="N13" s="2971" t="s">
        <v>3154</v>
      </c>
    </row>
    <row r="14" spans="1:14" s="2971" customFormat="1">
      <c r="A14" s="2971" t="s">
        <v>3155</v>
      </c>
      <c r="B14" s="2971" t="s">
        <v>2990</v>
      </c>
      <c r="C14" s="2971" t="s">
        <v>3123</v>
      </c>
      <c r="D14" s="2971" t="s">
        <v>3124</v>
      </c>
      <c r="E14" s="2971" t="s">
        <v>3125</v>
      </c>
      <c r="F14" s="2971">
        <v>10355</v>
      </c>
      <c r="G14" s="2971">
        <v>27958.5</v>
      </c>
      <c r="H14" s="2971" t="s">
        <v>3156</v>
      </c>
      <c r="I14" s="2971" t="s">
        <v>3157</v>
      </c>
      <c r="J14" s="2971" t="s">
        <v>3158</v>
      </c>
      <c r="K14" s="2971">
        <v>2843.32</v>
      </c>
      <c r="L14" s="2971">
        <v>1016.98</v>
      </c>
      <c r="M14" s="2971">
        <v>0</v>
      </c>
      <c r="N14" s="2971" t="s">
        <v>3127</v>
      </c>
    </row>
    <row r="15" spans="1:14" s="2971" customFormat="1">
      <c r="A15" s="2971" t="s">
        <v>3159</v>
      </c>
      <c r="B15" s="2971" t="s">
        <v>2990</v>
      </c>
      <c r="C15" s="2971" t="s">
        <v>3123</v>
      </c>
      <c r="D15" s="2971" t="s">
        <v>3124</v>
      </c>
      <c r="E15" s="2971" t="s">
        <v>3160</v>
      </c>
      <c r="F15" s="2971">
        <v>13297</v>
      </c>
      <c r="G15" s="2971">
        <v>13297</v>
      </c>
      <c r="H15" s="2971" t="s">
        <v>3129</v>
      </c>
      <c r="I15" s="2971" t="s">
        <v>3037</v>
      </c>
      <c r="J15" s="2971" t="s">
        <v>3131</v>
      </c>
      <c r="K15" s="2971">
        <v>2416.0500000000002</v>
      </c>
      <c r="L15" s="2971">
        <v>1817</v>
      </c>
      <c r="M15" s="2971">
        <v>0</v>
      </c>
      <c r="N15" s="2971" t="s">
        <v>3127</v>
      </c>
    </row>
    <row r="16" spans="1:14" s="2971" customFormat="1">
      <c r="A16" s="2971" t="s">
        <v>3161</v>
      </c>
      <c r="B16" s="2971" t="s">
        <v>2990</v>
      </c>
      <c r="C16" s="2971" t="s">
        <v>3123</v>
      </c>
      <c r="D16" s="2971" t="s">
        <v>3124</v>
      </c>
      <c r="E16" s="2971" t="s">
        <v>3160</v>
      </c>
      <c r="F16" s="2971">
        <v>21773</v>
      </c>
      <c r="G16" s="2971">
        <v>21773</v>
      </c>
      <c r="H16" s="2971" t="s">
        <v>3129</v>
      </c>
      <c r="I16" s="2971" t="s">
        <v>3037</v>
      </c>
      <c r="J16" s="2971" t="s">
        <v>3131</v>
      </c>
      <c r="K16" s="2971">
        <v>4045.42</v>
      </c>
      <c r="L16" s="2971">
        <v>1858</v>
      </c>
      <c r="M16" s="2971">
        <v>0</v>
      </c>
      <c r="N16" s="2971" t="s">
        <v>3127</v>
      </c>
    </row>
    <row r="17" spans="1:14" s="2971" customFormat="1">
      <c r="A17" s="2971" t="s">
        <v>3162</v>
      </c>
      <c r="B17" s="2971" t="s">
        <v>2990</v>
      </c>
      <c r="C17" s="2971" t="s">
        <v>3123</v>
      </c>
      <c r="D17" s="2971" t="s">
        <v>3124</v>
      </c>
      <c r="E17" s="2971" t="s">
        <v>3125</v>
      </c>
      <c r="F17" s="2971">
        <v>10330</v>
      </c>
      <c r="G17" s="2971">
        <v>27891</v>
      </c>
      <c r="H17" s="2971" t="s">
        <v>3156</v>
      </c>
      <c r="I17" s="2971" t="s">
        <v>3163</v>
      </c>
      <c r="J17" s="2971" t="s">
        <v>3131</v>
      </c>
      <c r="K17" s="2971">
        <v>2830.94</v>
      </c>
      <c r="L17" s="2971">
        <v>1015</v>
      </c>
      <c r="M17" s="2971">
        <v>0</v>
      </c>
      <c r="N17" s="2971" t="s">
        <v>3127</v>
      </c>
    </row>
    <row r="18" spans="1:14" s="2971" customFormat="1">
      <c r="A18" s="2971" t="s">
        <v>3162</v>
      </c>
      <c r="B18" s="2971" t="s">
        <v>2990</v>
      </c>
      <c r="C18" s="2971" t="s">
        <v>3123</v>
      </c>
      <c r="D18" s="2971" t="s">
        <v>3124</v>
      </c>
      <c r="E18" s="2971" t="s">
        <v>3125</v>
      </c>
      <c r="F18" s="2971">
        <v>10355</v>
      </c>
      <c r="G18" s="2971">
        <v>26923</v>
      </c>
      <c r="H18" s="2971" t="s">
        <v>3149</v>
      </c>
      <c r="I18" s="2971" t="s">
        <v>3163</v>
      </c>
      <c r="J18" s="2971" t="s">
        <v>3131</v>
      </c>
      <c r="K18" s="2971">
        <v>2700.38</v>
      </c>
      <c r="L18" s="2971">
        <v>1003</v>
      </c>
      <c r="M18" s="2971">
        <v>0</v>
      </c>
      <c r="N18" s="2971" t="s">
        <v>3127</v>
      </c>
    </row>
    <row r="19" spans="1:14" s="2971" customFormat="1">
      <c r="A19" s="2971" t="s">
        <v>3164</v>
      </c>
      <c r="B19" s="2971" t="s">
        <v>2990</v>
      </c>
      <c r="C19" s="2971" t="s">
        <v>3123</v>
      </c>
      <c r="D19" s="2971" t="s">
        <v>3124</v>
      </c>
      <c r="E19" s="2971" t="s">
        <v>3165</v>
      </c>
      <c r="F19" s="2971">
        <v>2903</v>
      </c>
      <c r="G19" s="2971">
        <v>2903</v>
      </c>
      <c r="H19" s="2971" t="s">
        <v>3129</v>
      </c>
      <c r="I19" s="2971" t="s">
        <v>3166</v>
      </c>
      <c r="J19" s="2971" t="s">
        <v>3167</v>
      </c>
      <c r="K19" s="2971">
        <v>518.48</v>
      </c>
      <c r="L19" s="2971">
        <v>1786</v>
      </c>
      <c r="M19" s="2971">
        <v>0</v>
      </c>
      <c r="N19" s="2971" t="s">
        <v>3127</v>
      </c>
    </row>
    <row r="20" spans="1:14" s="2971" customFormat="1">
      <c r="A20" s="2971" t="s">
        <v>3168</v>
      </c>
      <c r="B20" s="2971" t="s">
        <v>2990</v>
      </c>
      <c r="C20" s="2971" t="s">
        <v>3123</v>
      </c>
      <c r="D20" s="2971" t="s">
        <v>3124</v>
      </c>
      <c r="E20" s="2971" t="s">
        <v>3169</v>
      </c>
      <c r="F20" s="2971">
        <v>81645</v>
      </c>
      <c r="G20" s="2971">
        <v>40822.5</v>
      </c>
      <c r="H20" s="2971">
        <v>0.5</v>
      </c>
      <c r="I20" s="2971" t="s">
        <v>3170</v>
      </c>
      <c r="J20" s="2971" t="s">
        <v>3171</v>
      </c>
      <c r="K20" s="2971">
        <v>2735.11</v>
      </c>
      <c r="L20" s="2971">
        <v>670</v>
      </c>
      <c r="M20" s="2971">
        <v>0</v>
      </c>
      <c r="N20" s="2971" t="s">
        <v>3127</v>
      </c>
    </row>
    <row r="21" spans="1:14" s="2971" customFormat="1">
      <c r="A21" s="2971" t="s">
        <v>3047</v>
      </c>
      <c r="B21" s="2971" t="s">
        <v>2990</v>
      </c>
      <c r="C21" s="2971" t="s">
        <v>3123</v>
      </c>
      <c r="D21" s="2971" t="s">
        <v>3124</v>
      </c>
      <c r="E21" s="2971" t="s">
        <v>3172</v>
      </c>
      <c r="F21" s="2971">
        <v>9112</v>
      </c>
      <c r="G21" s="2971">
        <v>20046.400000000001</v>
      </c>
      <c r="H21" s="2971" t="s">
        <v>3173</v>
      </c>
      <c r="I21" s="2971" t="s">
        <v>3050</v>
      </c>
      <c r="J21" s="2971" t="s">
        <v>3051</v>
      </c>
      <c r="K21" s="2971">
        <v>1806.15</v>
      </c>
      <c r="L21" s="2971">
        <v>900.98</v>
      </c>
      <c r="M21" s="2971">
        <v>0</v>
      </c>
      <c r="N21" s="2971" t="s">
        <v>3127</v>
      </c>
    </row>
    <row r="22" spans="1:14" s="2971" customFormat="1">
      <c r="A22" s="2971" t="s">
        <v>3047</v>
      </c>
      <c r="B22" s="2971" t="s">
        <v>2990</v>
      </c>
      <c r="C22" s="2971" t="s">
        <v>3123</v>
      </c>
      <c r="D22" s="2971" t="s">
        <v>3124</v>
      </c>
      <c r="E22" s="2971" t="s">
        <v>3172</v>
      </c>
      <c r="F22" s="2971">
        <v>31600</v>
      </c>
      <c r="G22" s="2971">
        <v>69520</v>
      </c>
      <c r="H22" s="2971" t="s">
        <v>3173</v>
      </c>
      <c r="I22" s="2971" t="s">
        <v>3050</v>
      </c>
      <c r="J22" s="2971" t="s">
        <v>3051</v>
      </c>
      <c r="K22" s="2971">
        <v>6319.36</v>
      </c>
      <c r="L22" s="2971">
        <v>909</v>
      </c>
      <c r="M22" s="2971">
        <v>0</v>
      </c>
      <c r="N22" s="2971" t="s">
        <v>3127</v>
      </c>
    </row>
    <row r="23" spans="1:14" s="2971" customFormat="1">
      <c r="A23" s="2971" t="s">
        <v>3047</v>
      </c>
      <c r="B23" s="2971" t="s">
        <v>2990</v>
      </c>
      <c r="C23" s="2971" t="s">
        <v>3123</v>
      </c>
      <c r="D23" s="2971" t="s">
        <v>3124</v>
      </c>
      <c r="E23" s="2971" t="s">
        <v>3172</v>
      </c>
      <c r="F23" s="2971">
        <v>30335</v>
      </c>
      <c r="G23" s="2971">
        <v>66737</v>
      </c>
      <c r="H23" s="2971" t="s">
        <v>3173</v>
      </c>
      <c r="I23" s="2971" t="s">
        <v>3050</v>
      </c>
      <c r="J23" s="2971" t="s">
        <v>3051</v>
      </c>
      <c r="K23" s="2971">
        <v>6079.73</v>
      </c>
      <c r="L23" s="2971">
        <v>911</v>
      </c>
      <c r="M23" s="2971">
        <v>0</v>
      </c>
      <c r="N23" s="2971" t="s">
        <v>3127</v>
      </c>
    </row>
    <row r="24" spans="1:14" s="2971" customFormat="1">
      <c r="A24" s="2971" t="s">
        <v>3174</v>
      </c>
      <c r="B24" s="2971" t="s">
        <v>2990</v>
      </c>
      <c r="C24" s="2971" t="s">
        <v>3123</v>
      </c>
      <c r="D24" s="2971" t="s">
        <v>3124</v>
      </c>
      <c r="E24" s="2971" t="s">
        <v>3133</v>
      </c>
      <c r="F24" s="2971">
        <v>3111</v>
      </c>
      <c r="G24" s="2971">
        <v>1866.6</v>
      </c>
      <c r="H24" s="2971" t="s">
        <v>3141</v>
      </c>
      <c r="I24" s="2971" t="s">
        <v>3175</v>
      </c>
      <c r="J24" s="2971" t="s">
        <v>3176</v>
      </c>
      <c r="K24" s="2971">
        <v>527.62</v>
      </c>
      <c r="L24" s="2971">
        <v>2826.69</v>
      </c>
      <c r="M24" s="2971">
        <v>0</v>
      </c>
      <c r="N24" s="2971" t="s">
        <v>3127</v>
      </c>
    </row>
    <row r="25" spans="1:14" s="2971" customFormat="1">
      <c r="A25" s="2971" t="s">
        <v>3145</v>
      </c>
      <c r="B25" s="2971" t="s">
        <v>2990</v>
      </c>
      <c r="C25" s="2971" t="s">
        <v>3123</v>
      </c>
      <c r="D25" s="2971" t="s">
        <v>3124</v>
      </c>
      <c r="E25" s="2971" t="s">
        <v>3133</v>
      </c>
      <c r="F25" s="2971">
        <v>10354</v>
      </c>
      <c r="G25" s="2971">
        <v>26920.400000000001</v>
      </c>
      <c r="H25" s="2971" t="s">
        <v>3149</v>
      </c>
      <c r="I25" s="2971" t="s">
        <v>3177</v>
      </c>
      <c r="J25" s="2971" t="s">
        <v>3131</v>
      </c>
      <c r="K25" s="2971">
        <v>2624.69</v>
      </c>
      <c r="L25" s="2971">
        <v>974.99</v>
      </c>
      <c r="M25" s="2971">
        <v>0</v>
      </c>
      <c r="N25" s="2971" t="s">
        <v>3127</v>
      </c>
    </row>
    <row r="26" spans="1:14" s="2971" customFormat="1">
      <c r="A26" s="2971" t="s">
        <v>3145</v>
      </c>
      <c r="B26" s="2971" t="s">
        <v>2990</v>
      </c>
      <c r="C26" s="2971" t="s">
        <v>3123</v>
      </c>
      <c r="D26" s="2971" t="s">
        <v>3124</v>
      </c>
      <c r="E26" s="2971" t="s">
        <v>3133</v>
      </c>
      <c r="F26" s="2971">
        <v>10313</v>
      </c>
      <c r="G26" s="2971">
        <v>25782.5</v>
      </c>
      <c r="H26" s="2971" t="s">
        <v>3178</v>
      </c>
      <c r="I26" s="2971" t="s">
        <v>3177</v>
      </c>
      <c r="J26" s="2971" t="s">
        <v>3179</v>
      </c>
      <c r="K26" s="2971">
        <v>2521.48</v>
      </c>
      <c r="L26" s="2971">
        <v>977.98</v>
      </c>
      <c r="M26" s="2971">
        <v>0</v>
      </c>
      <c r="N26" s="2971" t="s">
        <v>3127</v>
      </c>
    </row>
    <row r="27" spans="1:14" s="2971" customFormat="1">
      <c r="A27" s="2971" t="s">
        <v>3180</v>
      </c>
      <c r="B27" s="2971" t="s">
        <v>2990</v>
      </c>
      <c r="C27" s="2971" t="s">
        <v>3123</v>
      </c>
      <c r="D27" s="2971" t="s">
        <v>3124</v>
      </c>
      <c r="E27" s="2971" t="s">
        <v>3181</v>
      </c>
      <c r="F27" s="2971">
        <v>11246</v>
      </c>
      <c r="G27" s="2971">
        <v>22492</v>
      </c>
      <c r="H27" s="2971" t="s">
        <v>3182</v>
      </c>
      <c r="I27" s="2971" t="s">
        <v>3177</v>
      </c>
      <c r="J27" s="2971" t="s">
        <v>3131</v>
      </c>
      <c r="K27" s="2971">
        <v>2559.59</v>
      </c>
      <c r="L27" s="2971">
        <v>1138</v>
      </c>
      <c r="M27" s="2971">
        <v>0</v>
      </c>
      <c r="N27" s="2971" t="s">
        <v>3127</v>
      </c>
    </row>
    <row r="28" spans="1:14" s="2971" customFormat="1">
      <c r="A28" s="2971" t="s">
        <v>3183</v>
      </c>
      <c r="B28" s="2971" t="s">
        <v>2990</v>
      </c>
      <c r="C28" s="2971" t="s">
        <v>3123</v>
      </c>
      <c r="D28" s="2971" t="s">
        <v>3124</v>
      </c>
      <c r="E28" s="2971" t="s">
        <v>3133</v>
      </c>
      <c r="F28" s="2971">
        <v>8472</v>
      </c>
      <c r="G28" s="2971">
        <v>5083.2</v>
      </c>
      <c r="H28" s="2971" t="s">
        <v>3141</v>
      </c>
      <c r="I28" s="2971" t="s">
        <v>3177</v>
      </c>
      <c r="J28" s="2971" t="s">
        <v>3131</v>
      </c>
      <c r="K28" s="2971">
        <v>1422.73</v>
      </c>
      <c r="L28" s="2971">
        <v>2798.88</v>
      </c>
      <c r="M28" s="2971">
        <v>0</v>
      </c>
      <c r="N28" s="2971" t="s">
        <v>3127</v>
      </c>
    </row>
    <row r="29" spans="1:14" s="2971" customFormat="1">
      <c r="A29" s="2971" t="s">
        <v>3145</v>
      </c>
      <c r="B29" s="2971" t="s">
        <v>2990</v>
      </c>
      <c r="C29" s="2971" t="s">
        <v>3123</v>
      </c>
      <c r="D29" s="2971" t="s">
        <v>3124</v>
      </c>
      <c r="E29" s="2971" t="s">
        <v>3133</v>
      </c>
      <c r="F29" s="2971">
        <v>10355</v>
      </c>
      <c r="G29" s="2971">
        <v>27958.5</v>
      </c>
      <c r="H29" s="2971" t="s">
        <v>3156</v>
      </c>
      <c r="I29" s="2971" t="s">
        <v>3177</v>
      </c>
      <c r="J29" s="2971" t="s">
        <v>3131</v>
      </c>
      <c r="K29" s="2971">
        <v>2644.82</v>
      </c>
      <c r="L29" s="2971">
        <v>945.98</v>
      </c>
      <c r="M29" s="2971">
        <v>0</v>
      </c>
      <c r="N29" s="2971" t="s">
        <v>3127</v>
      </c>
    </row>
    <row r="30" spans="1:14" s="2971" customFormat="1">
      <c r="A30" s="2971" t="s">
        <v>3184</v>
      </c>
      <c r="B30" s="2971" t="s">
        <v>2990</v>
      </c>
      <c r="C30" s="2971" t="s">
        <v>3123</v>
      </c>
      <c r="D30" s="2971" t="s">
        <v>3124</v>
      </c>
      <c r="E30" s="2971" t="s">
        <v>3133</v>
      </c>
      <c r="F30" s="2971">
        <v>10221</v>
      </c>
      <c r="G30" s="2971">
        <v>25552.5</v>
      </c>
      <c r="H30" s="2971" t="s">
        <v>3178</v>
      </c>
      <c r="I30" s="2971" t="s">
        <v>3177</v>
      </c>
      <c r="J30" s="2971" t="s">
        <v>3131</v>
      </c>
      <c r="K30" s="2971">
        <v>2527.09</v>
      </c>
      <c r="L30" s="2971">
        <v>988.98</v>
      </c>
      <c r="M30" s="2971">
        <v>0</v>
      </c>
      <c r="N30" s="2971" t="s">
        <v>3127</v>
      </c>
    </row>
    <row r="31" spans="1:14" s="2971" customFormat="1">
      <c r="A31" s="2971" t="s">
        <v>3185</v>
      </c>
      <c r="B31" s="2971" t="s">
        <v>2990</v>
      </c>
      <c r="C31" s="2971" t="s">
        <v>3123</v>
      </c>
      <c r="D31" s="2971" t="s">
        <v>3124</v>
      </c>
      <c r="E31" s="2971" t="s">
        <v>3186</v>
      </c>
      <c r="F31" s="2971">
        <v>10797</v>
      </c>
      <c r="G31" s="2971">
        <v>10797</v>
      </c>
      <c r="H31" s="2971" t="s">
        <v>3129</v>
      </c>
      <c r="I31" s="2971" t="s">
        <v>3187</v>
      </c>
      <c r="J31" s="2971" t="s">
        <v>3188</v>
      </c>
      <c r="K31" s="2971">
        <v>693.16</v>
      </c>
      <c r="L31" s="2971">
        <v>642</v>
      </c>
      <c r="M31" s="2971">
        <v>0</v>
      </c>
      <c r="N31" s="2971" t="s">
        <v>3189</v>
      </c>
    </row>
    <row r="32" spans="1:14" s="2971" customFormat="1">
      <c r="A32" s="2971" t="s">
        <v>3190</v>
      </c>
      <c r="B32" s="2971" t="s">
        <v>2990</v>
      </c>
      <c r="C32" s="2971" t="s">
        <v>3123</v>
      </c>
      <c r="D32" s="2971" t="s">
        <v>3124</v>
      </c>
      <c r="E32" s="2971" t="s">
        <v>3165</v>
      </c>
      <c r="F32" s="2971">
        <v>3363</v>
      </c>
      <c r="G32" s="2971">
        <v>3363</v>
      </c>
      <c r="H32" s="2971" t="s">
        <v>3191</v>
      </c>
      <c r="I32" s="2971" t="s">
        <v>3192</v>
      </c>
      <c r="J32" s="2971" t="s">
        <v>3193</v>
      </c>
      <c r="K32" s="2971">
        <v>1356.63</v>
      </c>
      <c r="L32" s="2971">
        <v>4033.98</v>
      </c>
      <c r="M32" s="2971" t="s">
        <v>2830</v>
      </c>
      <c r="N32" s="2971" t="s">
        <v>3127</v>
      </c>
    </row>
    <row r="33" spans="1:14" s="2971" customFormat="1">
      <c r="A33" s="2971" t="s">
        <v>3194</v>
      </c>
      <c r="B33" s="2971" t="s">
        <v>2990</v>
      </c>
      <c r="C33" s="2971" t="s">
        <v>3123</v>
      </c>
      <c r="D33" s="2971" t="s">
        <v>3124</v>
      </c>
      <c r="E33" s="2971" t="s">
        <v>3195</v>
      </c>
      <c r="F33" s="2971">
        <v>14353</v>
      </c>
      <c r="G33" s="2971">
        <v>28706</v>
      </c>
      <c r="H33" s="2971" t="s">
        <v>3196</v>
      </c>
      <c r="I33" s="2971" t="s">
        <v>3100</v>
      </c>
      <c r="J33" s="2971" t="s">
        <v>3197</v>
      </c>
      <c r="K33" s="2971">
        <v>3103.11</v>
      </c>
      <c r="L33" s="2971">
        <v>1081</v>
      </c>
      <c r="M33" s="2971">
        <v>0</v>
      </c>
      <c r="N33" s="2971" t="s">
        <v>3198</v>
      </c>
    </row>
    <row r="34" spans="1:14" s="2971" customFormat="1">
      <c r="A34" s="2971" t="s">
        <v>3199</v>
      </c>
      <c r="B34" s="2971" t="s">
        <v>2990</v>
      </c>
      <c r="C34" s="2971" t="s">
        <v>3123</v>
      </c>
      <c r="D34" s="2971" t="s">
        <v>3124</v>
      </c>
      <c r="E34" s="2971" t="s">
        <v>3195</v>
      </c>
      <c r="F34" s="2971">
        <v>10074</v>
      </c>
      <c r="G34" s="2971">
        <v>10074</v>
      </c>
      <c r="H34" s="2971" t="s">
        <v>3191</v>
      </c>
      <c r="I34" s="2971" t="s">
        <v>3100</v>
      </c>
      <c r="J34" s="2971" t="s">
        <v>3200</v>
      </c>
      <c r="K34" s="2971">
        <v>1552.4</v>
      </c>
      <c r="L34" s="2971">
        <v>1541</v>
      </c>
      <c r="M34" s="2971">
        <v>0</v>
      </c>
      <c r="N34" s="2971" t="s">
        <v>3127</v>
      </c>
    </row>
    <row r="35" spans="1:14" s="2971" customFormat="1">
      <c r="A35" s="2971" t="s">
        <v>3201</v>
      </c>
      <c r="B35" s="2971" t="s">
        <v>2990</v>
      </c>
      <c r="C35" s="2971" t="s">
        <v>3123</v>
      </c>
      <c r="D35" s="2971" t="s">
        <v>3124</v>
      </c>
      <c r="E35" s="2971" t="s">
        <v>3202</v>
      </c>
      <c r="F35" s="2971">
        <v>112880</v>
      </c>
      <c r="G35" s="2971">
        <v>124168</v>
      </c>
      <c r="H35" s="2971" t="s">
        <v>3203</v>
      </c>
      <c r="I35" s="2971" t="s">
        <v>3204</v>
      </c>
      <c r="J35" s="2971" t="s">
        <v>3205</v>
      </c>
      <c r="K35" s="2971">
        <v>14602.15</v>
      </c>
      <c r="L35" s="2971">
        <v>1176</v>
      </c>
      <c r="M35" s="2971">
        <v>0</v>
      </c>
      <c r="N35" s="2971" t="s">
        <v>3206</v>
      </c>
    </row>
    <row r="36" spans="1:14" s="2971" customFormat="1">
      <c r="A36" s="2971" t="s">
        <v>3199</v>
      </c>
      <c r="B36" s="2971" t="s">
        <v>2990</v>
      </c>
      <c r="C36" s="2971" t="s">
        <v>3123</v>
      </c>
      <c r="D36" s="2971" t="s">
        <v>3124</v>
      </c>
      <c r="E36" s="2971" t="s">
        <v>3195</v>
      </c>
      <c r="F36" s="2971">
        <v>27794</v>
      </c>
      <c r="G36" s="2971">
        <v>27794</v>
      </c>
      <c r="H36" s="2971" t="s">
        <v>3191</v>
      </c>
      <c r="I36" s="2971" t="s">
        <v>3204</v>
      </c>
      <c r="J36" s="2971" t="s">
        <v>3200</v>
      </c>
      <c r="K36" s="2971">
        <v>4433.1400000000003</v>
      </c>
      <c r="L36" s="2971">
        <v>1595</v>
      </c>
      <c r="M36" s="2971">
        <v>0</v>
      </c>
      <c r="N36" s="2971" t="s">
        <v>3127</v>
      </c>
    </row>
    <row r="37" spans="1:14" s="2971" customFormat="1">
      <c r="A37" s="2971" t="s">
        <v>3199</v>
      </c>
      <c r="B37" s="2971" t="s">
        <v>2990</v>
      </c>
      <c r="C37" s="2971" t="s">
        <v>3123</v>
      </c>
      <c r="D37" s="2971" t="s">
        <v>3124</v>
      </c>
      <c r="E37" s="2971" t="s">
        <v>3195</v>
      </c>
      <c r="F37" s="2971">
        <v>21642</v>
      </c>
      <c r="G37" s="2971">
        <v>43284</v>
      </c>
      <c r="H37" s="2971" t="s">
        <v>3196</v>
      </c>
      <c r="I37" s="2971" t="s">
        <v>3204</v>
      </c>
      <c r="J37" s="2971" t="s">
        <v>3200</v>
      </c>
      <c r="K37" s="2971">
        <v>4735.2700000000004</v>
      </c>
      <c r="L37" s="2971">
        <v>1094</v>
      </c>
      <c r="M37" s="2971">
        <v>0</v>
      </c>
      <c r="N37" s="2971" t="s">
        <v>3127</v>
      </c>
    </row>
    <row r="38" spans="1:14" s="2971" customFormat="1">
      <c r="A38" s="2971" t="s">
        <v>3207</v>
      </c>
      <c r="B38" s="2971" t="s">
        <v>2990</v>
      </c>
      <c r="C38" s="2971" t="s">
        <v>3123</v>
      </c>
      <c r="D38" s="2971" t="s">
        <v>3124</v>
      </c>
      <c r="E38" s="2971" t="s">
        <v>3133</v>
      </c>
      <c r="F38" s="2971">
        <v>25322</v>
      </c>
      <c r="G38" s="2971">
        <v>50644</v>
      </c>
      <c r="H38" s="2971" t="s">
        <v>3196</v>
      </c>
      <c r="I38" s="2971" t="s">
        <v>3204</v>
      </c>
      <c r="J38" s="2971" t="s">
        <v>3208</v>
      </c>
      <c r="K38" s="2971">
        <v>7930.85</v>
      </c>
      <c r="L38" s="2971">
        <v>1566</v>
      </c>
      <c r="M38" s="2971">
        <v>0</v>
      </c>
      <c r="N38" s="2971" t="s">
        <v>3127</v>
      </c>
    </row>
    <row r="39" spans="1:14" s="2971" customFormat="1">
      <c r="A39" s="2971" t="s">
        <v>3207</v>
      </c>
      <c r="B39" s="2971" t="s">
        <v>2990</v>
      </c>
      <c r="C39" s="2971" t="s">
        <v>3123</v>
      </c>
      <c r="D39" s="2971" t="s">
        <v>3124</v>
      </c>
      <c r="E39" s="2971" t="s">
        <v>3133</v>
      </c>
      <c r="F39" s="2971">
        <v>420</v>
      </c>
      <c r="G39" s="2971">
        <v>126</v>
      </c>
      <c r="H39" s="2971" t="s">
        <v>3209</v>
      </c>
      <c r="I39" s="2971" t="s">
        <v>3204</v>
      </c>
      <c r="J39" s="2971" t="s">
        <v>3208</v>
      </c>
      <c r="K39" s="2971">
        <v>86.26</v>
      </c>
      <c r="L39" s="2971">
        <v>6846.82</v>
      </c>
      <c r="M39" s="2971">
        <v>0</v>
      </c>
      <c r="N39" s="2971" t="s">
        <v>3127</v>
      </c>
    </row>
    <row r="40" spans="1:14" s="3159" customFormat="1">
      <c r="A40" s="3159" t="s">
        <v>3088</v>
      </c>
      <c r="B40" s="3159" t="s">
        <v>2990</v>
      </c>
      <c r="C40" s="3159" t="s">
        <v>3123</v>
      </c>
      <c r="D40" s="3159" t="s">
        <v>3124</v>
      </c>
      <c r="E40" s="3159" t="s">
        <v>3133</v>
      </c>
      <c r="F40" s="3159">
        <v>3316</v>
      </c>
      <c r="G40" s="3159">
        <v>7295.2</v>
      </c>
      <c r="H40" s="3159" t="s">
        <v>3085</v>
      </c>
      <c r="I40" s="3159" t="s">
        <v>3110</v>
      </c>
      <c r="J40" s="3159" t="s">
        <v>3087</v>
      </c>
      <c r="K40" s="3159">
        <v>311.5</v>
      </c>
      <c r="L40" s="3159">
        <v>426.99</v>
      </c>
      <c r="M40" s="3159">
        <v>0</v>
      </c>
      <c r="N40" s="3159" t="s">
        <v>3127</v>
      </c>
    </row>
    <row r="41" spans="1:14" s="2971" customFormat="1">
      <c r="A41" s="2971" t="s">
        <v>3210</v>
      </c>
      <c r="B41" s="2971" t="s">
        <v>2990</v>
      </c>
      <c r="C41" s="2971" t="s">
        <v>3123</v>
      </c>
      <c r="D41" s="2971" t="s">
        <v>3124</v>
      </c>
      <c r="E41" s="2971" t="s">
        <v>3195</v>
      </c>
      <c r="F41" s="2971">
        <v>3322</v>
      </c>
      <c r="G41" s="2971">
        <v>3322</v>
      </c>
      <c r="H41" s="2971" t="s">
        <v>3191</v>
      </c>
      <c r="I41" s="2971" t="s">
        <v>3211</v>
      </c>
      <c r="J41" s="2971" t="s">
        <v>3193</v>
      </c>
      <c r="K41" s="2971">
        <v>2682.17</v>
      </c>
      <c r="L41" s="2971">
        <v>8073.98</v>
      </c>
      <c r="M41" s="2971">
        <v>284.48</v>
      </c>
      <c r="N41" s="2971" t="s">
        <v>3127</v>
      </c>
    </row>
    <row r="42" spans="1:14" s="2971" customFormat="1">
      <c r="A42" s="2971" t="s">
        <v>3019</v>
      </c>
      <c r="B42" s="2971" t="s">
        <v>2990</v>
      </c>
      <c r="C42" s="2971" t="s">
        <v>3123</v>
      </c>
      <c r="D42" s="2971" t="s">
        <v>3124</v>
      </c>
      <c r="E42" s="2971" t="s">
        <v>3133</v>
      </c>
      <c r="F42" s="2971">
        <v>9427</v>
      </c>
      <c r="G42" s="2971">
        <v>14140.5</v>
      </c>
      <c r="H42" s="2971" t="s">
        <v>3095</v>
      </c>
      <c r="I42" s="2971" t="s">
        <v>3112</v>
      </c>
      <c r="J42" s="2971" t="s">
        <v>3023</v>
      </c>
      <c r="K42" s="2971">
        <v>1894.75</v>
      </c>
      <c r="L42" s="2971">
        <v>1339.95</v>
      </c>
      <c r="M42" s="2971">
        <v>0</v>
      </c>
      <c r="N42" s="2971" t="s">
        <v>3127</v>
      </c>
    </row>
    <row r="43" spans="1:14" s="2971" customFormat="1">
      <c r="A43" s="2971" t="s">
        <v>3212</v>
      </c>
      <c r="B43" s="2971" t="s">
        <v>2990</v>
      </c>
      <c r="C43" s="2971" t="s">
        <v>3123</v>
      </c>
      <c r="D43" s="2971" t="s">
        <v>3124</v>
      </c>
      <c r="E43" s="2971" t="s">
        <v>3133</v>
      </c>
      <c r="F43" s="2971">
        <v>66359</v>
      </c>
      <c r="G43" s="2971">
        <v>119446.2</v>
      </c>
      <c r="H43" s="2971" t="s">
        <v>3213</v>
      </c>
      <c r="I43" s="2971" t="s">
        <v>3214</v>
      </c>
      <c r="J43" s="2971" t="s">
        <v>3215</v>
      </c>
      <c r="K43" s="2971">
        <v>14691.86</v>
      </c>
      <c r="L43" s="2971">
        <v>1230</v>
      </c>
      <c r="M43" s="2971">
        <v>0</v>
      </c>
      <c r="N43" s="2971" t="s">
        <v>3127</v>
      </c>
    </row>
    <row r="44" spans="1:14" s="2971" customFormat="1">
      <c r="A44" s="2971" t="s">
        <v>3212</v>
      </c>
      <c r="B44" s="2971" t="s">
        <v>2990</v>
      </c>
      <c r="C44" s="2971" t="s">
        <v>3123</v>
      </c>
      <c r="D44" s="2971" t="s">
        <v>3124</v>
      </c>
      <c r="E44" s="2971" t="s">
        <v>3133</v>
      </c>
      <c r="F44" s="2971">
        <v>56014</v>
      </c>
      <c r="G44" s="2971">
        <v>112028</v>
      </c>
      <c r="H44" s="2971" t="s">
        <v>3196</v>
      </c>
      <c r="I44" s="2971" t="s">
        <v>3214</v>
      </c>
      <c r="J44" s="2971" t="s">
        <v>3215</v>
      </c>
      <c r="K44" s="2971">
        <v>12603.14</v>
      </c>
      <c r="L44" s="2971">
        <v>1125</v>
      </c>
      <c r="M44" s="2971">
        <v>0</v>
      </c>
      <c r="N44" s="2971" t="s">
        <v>3127</v>
      </c>
    </row>
    <row r="45" spans="1:14" s="2971" customFormat="1">
      <c r="A45" s="2971" t="s">
        <v>3212</v>
      </c>
      <c r="B45" s="2971" t="s">
        <v>2990</v>
      </c>
      <c r="C45" s="2971" t="s">
        <v>3123</v>
      </c>
      <c r="D45" s="2971" t="s">
        <v>3124</v>
      </c>
      <c r="E45" s="2971" t="s">
        <v>3133</v>
      </c>
      <c r="F45" s="2971">
        <v>75735</v>
      </c>
      <c r="G45" s="2971">
        <v>113602.5</v>
      </c>
      <c r="H45" s="2971" t="s">
        <v>3216</v>
      </c>
      <c r="I45" s="2971" t="s">
        <v>3214</v>
      </c>
      <c r="J45" s="2971" t="s">
        <v>3215</v>
      </c>
      <c r="K45" s="2971">
        <v>15449.87</v>
      </c>
      <c r="L45" s="2971">
        <v>1359.99</v>
      </c>
      <c r="M45" s="2971">
        <v>0</v>
      </c>
      <c r="N45" s="2971" t="s">
        <v>3127</v>
      </c>
    </row>
    <row r="46" spans="1:14" s="2971" customFormat="1">
      <c r="A46" s="2971" t="s">
        <v>3115</v>
      </c>
      <c r="B46" s="2971" t="s">
        <v>2990</v>
      </c>
      <c r="C46" s="2971" t="s">
        <v>3123</v>
      </c>
      <c r="D46" s="2971" t="s">
        <v>3124</v>
      </c>
      <c r="E46" s="2971" t="s">
        <v>3217</v>
      </c>
      <c r="F46" s="2971">
        <v>7157</v>
      </c>
      <c r="G46" s="2971">
        <v>39363.5</v>
      </c>
      <c r="H46" s="2971" t="s">
        <v>3218</v>
      </c>
      <c r="I46" s="2971" t="s">
        <v>3219</v>
      </c>
      <c r="J46" s="2971" t="s">
        <v>3220</v>
      </c>
      <c r="K46" s="2971">
        <v>3444.26</v>
      </c>
      <c r="L46" s="2971">
        <v>874.99</v>
      </c>
      <c r="M46" s="2971">
        <v>0</v>
      </c>
      <c r="N46" s="2971" t="s">
        <v>3127</v>
      </c>
    </row>
    <row r="47" spans="1:14" s="2971" customFormat="1">
      <c r="A47" s="2971" t="s">
        <v>3221</v>
      </c>
      <c r="B47" s="2971" t="s">
        <v>2990</v>
      </c>
      <c r="C47" s="2971" t="s">
        <v>3123</v>
      </c>
      <c r="D47" s="2971" t="s">
        <v>3124</v>
      </c>
      <c r="E47" s="2971" t="s">
        <v>3133</v>
      </c>
      <c r="F47" s="2971">
        <v>11676</v>
      </c>
      <c r="G47" s="2971">
        <v>29190</v>
      </c>
      <c r="H47" s="2971" t="s">
        <v>3222</v>
      </c>
      <c r="I47" s="2971" t="s">
        <v>3223</v>
      </c>
      <c r="J47" s="2971" t="s">
        <v>3224</v>
      </c>
      <c r="K47" s="2971">
        <v>2764.28</v>
      </c>
      <c r="L47" s="2971">
        <v>947</v>
      </c>
      <c r="M47" s="2971">
        <v>0</v>
      </c>
      <c r="N47" s="2971" t="s">
        <v>3127</v>
      </c>
    </row>
    <row r="48" spans="1:14" s="2971" customFormat="1">
      <c r="A48" s="2971" t="s">
        <v>3225</v>
      </c>
      <c r="B48" s="2971" t="s">
        <v>2990</v>
      </c>
      <c r="C48" s="2971" t="s">
        <v>3123</v>
      </c>
      <c r="D48" s="2971" t="s">
        <v>3124</v>
      </c>
      <c r="E48" s="2971" t="s">
        <v>3195</v>
      </c>
      <c r="F48" s="2971">
        <v>10484</v>
      </c>
      <c r="G48" s="2971">
        <v>4193.6000000000004</v>
      </c>
      <c r="H48" s="2971" t="s">
        <v>3226</v>
      </c>
      <c r="I48" s="2971" t="s">
        <v>3223</v>
      </c>
      <c r="J48" s="2971" t="s">
        <v>3227</v>
      </c>
      <c r="K48" s="2971">
        <v>1405.91</v>
      </c>
      <c r="L48" s="2971">
        <v>3352.51</v>
      </c>
      <c r="M48" s="2971">
        <v>0</v>
      </c>
      <c r="N48" s="2971" t="s">
        <v>3127</v>
      </c>
    </row>
    <row r="49" spans="1:14" s="2971" customFormat="1">
      <c r="A49" s="2971" t="s">
        <v>3228</v>
      </c>
      <c r="B49" s="2971" t="s">
        <v>2990</v>
      </c>
      <c r="C49" s="2971" t="s">
        <v>3123</v>
      </c>
      <c r="D49" s="2971" t="s">
        <v>3124</v>
      </c>
      <c r="E49" s="2971" t="s">
        <v>3229</v>
      </c>
      <c r="F49" s="2971">
        <v>2440</v>
      </c>
      <c r="G49" s="2971">
        <v>2928</v>
      </c>
      <c r="H49" s="2971" t="s">
        <v>3108</v>
      </c>
      <c r="I49" s="2971" t="s">
        <v>3230</v>
      </c>
      <c r="J49" s="2971" t="s">
        <v>3231</v>
      </c>
      <c r="K49" s="2971">
        <v>387.07</v>
      </c>
      <c r="L49" s="2971">
        <v>1321.99</v>
      </c>
      <c r="M49" s="2971">
        <v>0</v>
      </c>
      <c r="N49" s="2971" t="s">
        <v>3127</v>
      </c>
    </row>
    <row r="50" spans="1:14" s="2971" customFormat="1">
      <c r="A50" s="2971" t="s">
        <v>3228</v>
      </c>
      <c r="B50" s="2971" t="s">
        <v>2990</v>
      </c>
      <c r="C50" s="2971" t="s">
        <v>3123</v>
      </c>
      <c r="D50" s="2971" t="s">
        <v>3124</v>
      </c>
      <c r="E50" s="2971" t="s">
        <v>3229</v>
      </c>
      <c r="F50" s="2971">
        <v>9711</v>
      </c>
      <c r="G50" s="2971">
        <v>58266</v>
      </c>
      <c r="H50" s="2971" t="s">
        <v>3232</v>
      </c>
      <c r="I50" s="2971" t="s">
        <v>3230</v>
      </c>
      <c r="J50" s="2971" t="s">
        <v>3231</v>
      </c>
      <c r="K50" s="2971">
        <v>4131.0600000000004</v>
      </c>
      <c r="L50" s="2971">
        <v>709</v>
      </c>
      <c r="M50" s="2971">
        <v>0</v>
      </c>
      <c r="N50" s="2971" t="s">
        <v>3127</v>
      </c>
    </row>
    <row r="51" spans="1:14" s="2971" customFormat="1">
      <c r="A51" s="2971" t="s">
        <v>3233</v>
      </c>
      <c r="B51" s="2971" t="s">
        <v>2990</v>
      </c>
      <c r="C51" s="2971" t="s">
        <v>3123</v>
      </c>
      <c r="D51" s="2971" t="s">
        <v>3124</v>
      </c>
      <c r="E51" s="2971" t="s">
        <v>3229</v>
      </c>
      <c r="F51" s="2971">
        <v>21287</v>
      </c>
      <c r="G51" s="2971">
        <v>10643.5</v>
      </c>
      <c r="H51" s="2971" t="s">
        <v>3234</v>
      </c>
      <c r="I51" s="2971" t="s">
        <v>3235</v>
      </c>
      <c r="J51" s="2971" t="s">
        <v>3200</v>
      </c>
      <c r="K51" s="2971">
        <v>2221.19</v>
      </c>
      <c r="L51" s="2971">
        <v>2086.9</v>
      </c>
      <c r="M51" s="2971">
        <v>0</v>
      </c>
      <c r="N51" s="2971"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5" workbookViewId="0">
      <selection activeCell="C10" sqref="C10"/>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0" customFormat="1" ht="20.25">
      <c r="A1" s="2106" t="s">
        <v>466</v>
      </c>
      <c r="B1" s="2841"/>
      <c r="C1" s="2107"/>
      <c r="D1" s="2107"/>
      <c r="E1" s="2107"/>
      <c r="F1" s="2107"/>
      <c r="G1" s="2107"/>
      <c r="H1" s="2107"/>
      <c r="I1" s="2107"/>
      <c r="J1" s="2107"/>
      <c r="K1" s="423">
        <f>MATCH(B1,'数据-取费表'!A6:A16,0)+5</f>
        <v>9</v>
      </c>
    </row>
    <row r="2" spans="1:31" s="2040" customFormat="1" ht="18" customHeight="1">
      <c r="A2" s="2104" t="s">
        <v>467</v>
      </c>
      <c r="B2" s="2108">
        <f ca="1">C36</f>
        <v>86764</v>
      </c>
      <c r="C2" s="2107"/>
      <c r="D2" s="2107"/>
      <c r="E2" s="2107"/>
      <c r="F2" s="2107"/>
      <c r="G2" s="2107"/>
      <c r="H2" s="2107"/>
      <c r="I2" s="2107"/>
      <c r="J2" s="2107"/>
      <c r="K2" s="2107"/>
    </row>
    <row r="3" spans="1:31" s="2040" customFormat="1" ht="18" customHeight="1">
      <c r="A3" s="2109" t="s">
        <v>1687</v>
      </c>
      <c r="B3" s="2110">
        <f ca="1">ROUND(B2*10000/IF(B1="",'数据-汇总表'!E3,INDIRECT("'数据-取费表'!K"&amp;$K$1)),0)</f>
        <v>3929</v>
      </c>
      <c r="C3" s="2107"/>
      <c r="D3" s="2107"/>
      <c r="E3" s="2107"/>
      <c r="F3" s="2107"/>
      <c r="G3" s="2107"/>
      <c r="H3" s="2107"/>
      <c r="I3" s="2107"/>
      <c r="J3" s="2107"/>
      <c r="K3" s="2107"/>
    </row>
    <row r="4" spans="1:31" s="2040" customFormat="1" ht="18" customHeight="1">
      <c r="A4" s="427" t="s">
        <v>468</v>
      </c>
      <c r="B4" s="428">
        <f ca="1">ROUND(B2*10000/IF(B1="",'数据-汇总表'!D3,INDIRECT("'数据-取费表'!R"&amp;$K$1)),0)</f>
        <v>4714</v>
      </c>
      <c r="C4" s="429"/>
      <c r="D4" s="423"/>
      <c r="E4" s="423"/>
      <c r="F4" s="423"/>
      <c r="G4" s="423"/>
      <c r="H4" s="423"/>
      <c r="I4" s="423"/>
      <c r="J4" s="423"/>
      <c r="K4" s="423"/>
    </row>
    <row r="5" spans="1:31" s="2040" customFormat="1" ht="18" customHeight="1" thickBot="1">
      <c r="A5" s="430"/>
      <c r="B5" s="431">
        <f ca="1">ROUND(B2/(IF(B1="",'数据-汇总表'!D3,INDIRECT("'数据-取费表'!R"&amp;$K$1))/666.67),0)</f>
        <v>314</v>
      </c>
      <c r="C5" s="432" t="s">
        <v>469</v>
      </c>
      <c r="D5" s="423"/>
      <c r="E5" s="423"/>
      <c r="F5" s="423"/>
      <c r="G5" s="423"/>
      <c r="H5" s="423"/>
      <c r="I5" s="423"/>
      <c r="J5" s="423"/>
      <c r="K5" s="423"/>
    </row>
    <row r="6" spans="1:31" s="2114" customFormat="1" ht="16.5" customHeight="1">
      <c r="A6" s="2860" t="s">
        <v>1846</v>
      </c>
      <c r="B6" s="2861"/>
      <c r="C6" s="2862">
        <f ca="1">SUM(C10:K10)</f>
        <v>208835</v>
      </c>
      <c r="D6" s="2861"/>
      <c r="E6" s="2861"/>
      <c r="F6" s="2861"/>
      <c r="G6" s="2861"/>
      <c r="H6" s="2861"/>
      <c r="I6" s="2861"/>
      <c r="J6" s="2861"/>
      <c r="K6" s="2863"/>
    </row>
    <row r="7" spans="1:31" s="2116" customFormat="1" ht="15">
      <c r="A7" s="2864" t="s">
        <v>470</v>
      </c>
      <c r="B7" s="2865" t="s">
        <v>471</v>
      </c>
      <c r="C7" s="437" t="s">
        <v>3452</v>
      </c>
      <c r="D7" s="437" t="s">
        <v>3160</v>
      </c>
      <c r="E7" s="437" t="s">
        <v>3481</v>
      </c>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4" t="s">
        <v>1849</v>
      </c>
      <c r="B8" s="259" t="s">
        <v>472</v>
      </c>
      <c r="C8" s="2866">
        <v>11155</v>
      </c>
      <c r="D8" s="2866">
        <f ca="1">不动产收益法!B3</f>
        <v>9865</v>
      </c>
      <c r="E8" s="2866">
        <v>8581</v>
      </c>
      <c r="F8" s="2866"/>
      <c r="G8" s="2866"/>
      <c r="H8" s="2866"/>
      <c r="I8" s="2866"/>
      <c r="J8" s="2866"/>
      <c r="K8" s="2867"/>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4" t="s">
        <v>1850</v>
      </c>
      <c r="B9" s="259" t="s">
        <v>473</v>
      </c>
      <c r="C9" s="442">
        <f>SUMIF('数据-汇总表'!$C19:$C33,'剩余法-待开发'!C7,'数据-汇总表'!$E19:$E33)</f>
        <v>53005.82</v>
      </c>
      <c r="D9" s="442">
        <f>SUMIF('数据-汇总表'!$C19:$C33,'剩余法-待开发'!D7,'数据-汇总表'!$E19:$E33)</f>
        <v>44171.520000000004</v>
      </c>
      <c r="E9" s="442">
        <f>SUMIF('数据-汇总表'!$C19:$C33,'剩余法-待开发'!E7,'数据-汇总表'!$E19:$E33)</f>
        <v>123680.26000000001</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8" t="s">
        <v>1851</v>
      </c>
      <c r="B10" s="2854" t="s">
        <v>474</v>
      </c>
      <c r="C10" s="3060">
        <f>ROUND(C8*C9/10000,0)</f>
        <v>59128</v>
      </c>
      <c r="D10" s="3060">
        <f ca="1">不动产收益法!B2</f>
        <v>43577</v>
      </c>
      <c r="E10" s="3247">
        <f>ROUND(E8*E9/10000,0)</f>
        <v>106130</v>
      </c>
      <c r="F10" s="2869"/>
      <c r="G10" s="2869"/>
      <c r="H10" s="2869"/>
      <c r="I10" s="2869"/>
      <c r="J10" s="2869"/>
      <c r="K10" s="2870"/>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71" t="s">
        <v>1847</v>
      </c>
      <c r="B11" s="2861"/>
      <c r="C11" s="2861"/>
      <c r="D11" s="2861"/>
      <c r="E11" s="2861"/>
      <c r="F11" s="2861"/>
      <c r="G11" s="2861"/>
      <c r="H11" s="2861"/>
      <c r="I11" s="2861"/>
      <c r="J11" s="2861"/>
      <c r="K11" s="2863"/>
    </row>
    <row r="12" spans="1:31" s="2085" customFormat="1" ht="13.5" customHeight="1">
      <c r="A12" s="2872" t="s">
        <v>470</v>
      </c>
      <c r="B12" s="2844" t="s">
        <v>471</v>
      </c>
      <c r="C12" s="2873" t="s">
        <v>475</v>
      </c>
      <c r="D12" s="2840" t="s">
        <v>476</v>
      </c>
      <c r="E12" s="2840" t="s">
        <v>477</v>
      </c>
      <c r="F12" s="2840" t="s">
        <v>478</v>
      </c>
      <c r="G12" s="2844"/>
      <c r="H12" s="2845"/>
      <c r="I12" s="2845"/>
      <c r="J12" s="2845"/>
      <c r="K12" s="2846"/>
    </row>
    <row r="13" spans="1:31" s="2119" customFormat="1" ht="13.5" customHeight="1">
      <c r="A13" s="2874" t="s">
        <v>1852</v>
      </c>
      <c r="B13" s="2875" t="s">
        <v>479</v>
      </c>
      <c r="C13" s="451">
        <f ca="1">IF(B1="",'数据-取费表'!P16,INDIRECT("'数据-取费表'!p"&amp;$K$1)+INDIRECT("'数据-取费表'!t"&amp;$K$1))</f>
        <v>45055</v>
      </c>
      <c r="D13" s="2876"/>
      <c r="E13" s="2877"/>
      <c r="F13" s="2878"/>
      <c r="G13" s="2844"/>
      <c r="H13" s="2845"/>
      <c r="I13" s="2845"/>
      <c r="J13" s="2845"/>
      <c r="K13" s="2846"/>
    </row>
    <row r="14" spans="1:31" s="2119" customFormat="1" ht="13.5" customHeight="1">
      <c r="A14" s="2874" t="s">
        <v>1853</v>
      </c>
      <c r="B14" s="2875" t="s">
        <v>480</v>
      </c>
      <c r="C14" s="53">
        <f ca="1">ROUND(C13*F14,0)</f>
        <v>1352</v>
      </c>
      <c r="D14" s="2876"/>
      <c r="E14" s="2877"/>
      <c r="F14" s="2879">
        <f>'数据-取费表'!B33</f>
        <v>0.03</v>
      </c>
      <c r="G14" s="2844" t="s">
        <v>481</v>
      </c>
      <c r="H14" s="2845"/>
      <c r="I14" s="2845"/>
      <c r="J14" s="2845"/>
      <c r="K14" s="2846"/>
    </row>
    <row r="15" spans="1:31" s="2119" customFormat="1" ht="13.5" customHeight="1">
      <c r="A15" s="2874" t="s">
        <v>1854</v>
      </c>
      <c r="B15" s="2875" t="s">
        <v>482</v>
      </c>
      <c r="C15" s="53">
        <f ca="1">ROUND(IF(B1="",SUMIF('数据-取费表'!C:C,"住宅",'数据-取费表'!P:P)*F15,IF(INDIRECT("'数据-取费表'!c"&amp;$K$1)="住宅",INDIRECT("'数据-取费表'!P"&amp;$K$1)*F15,0)),0)</f>
        <v>1767</v>
      </c>
      <c r="D15" s="2876"/>
      <c r="E15" s="2877"/>
      <c r="F15" s="2879">
        <f>'数据-取费表'!B34</f>
        <v>0.05</v>
      </c>
      <c r="G15" s="2844" t="s">
        <v>483</v>
      </c>
      <c r="H15" s="2845"/>
      <c r="I15" s="2845"/>
      <c r="J15" s="2845"/>
      <c r="K15" s="2846"/>
    </row>
    <row r="16" spans="1:31" s="2120" customFormat="1" ht="13.5" customHeight="1">
      <c r="A16" s="2874" t="s">
        <v>1855</v>
      </c>
      <c r="B16" s="2875" t="s">
        <v>484</v>
      </c>
      <c r="C16" s="53">
        <f ca="1">ROUND(D16*E16/10000,0)</f>
        <v>4417</v>
      </c>
      <c r="D16" s="2876">
        <f ca="1">IF(B1="",'数据-汇总表'!E3,INDIRECT("'数据-取费表'!K"&amp;$K$1)+INDIRECT("'数据-取费表'!S"&amp;$K$1))</f>
        <v>220857.60000000001</v>
      </c>
      <c r="E16" s="53">
        <f>'数据-取费表'!B35</f>
        <v>200</v>
      </c>
      <c r="F16" s="2879"/>
      <c r="G16" s="2844"/>
      <c r="H16" s="2845"/>
      <c r="I16" s="2845"/>
      <c r="J16" s="2845"/>
      <c r="K16" s="2846"/>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4" t="s">
        <v>1856</v>
      </c>
      <c r="B17" s="2875" t="s">
        <v>485</v>
      </c>
      <c r="C17" s="2880">
        <f ca="1">ROUND(C13*F17,0)</f>
        <v>676</v>
      </c>
      <c r="D17" s="476"/>
      <c r="E17" s="2880"/>
      <c r="F17" s="2881">
        <f>'数据-取费表'!B36</f>
        <v>1.4999999999999999E-2</v>
      </c>
      <c r="G17" s="259" t="s">
        <v>486</v>
      </c>
      <c r="H17" s="2847"/>
      <c r="I17" s="2847"/>
      <c r="J17" s="2847"/>
      <c r="K17" s="277"/>
    </row>
    <row r="18" spans="1:14" s="2119" customFormat="1" ht="13.5" customHeight="1">
      <c r="A18" s="2882" t="s">
        <v>1857</v>
      </c>
      <c r="B18" s="2883" t="s">
        <v>487</v>
      </c>
      <c r="C18" s="2884">
        <f ca="1">SUM(C13:C17)</f>
        <v>53267</v>
      </c>
      <c r="D18" s="2885"/>
      <c r="E18" s="469"/>
      <c r="F18" s="469"/>
      <c r="G18" s="2848" t="s">
        <v>2437</v>
      </c>
      <c r="H18" s="2849"/>
      <c r="I18" s="2849"/>
      <c r="J18" s="2849"/>
      <c r="K18" s="2850"/>
    </row>
    <row r="19" spans="1:14" s="2119" customFormat="1" ht="13.5" customHeight="1">
      <c r="A19" s="2882" t="s">
        <v>1858</v>
      </c>
      <c r="B19" s="2883" t="s">
        <v>488</v>
      </c>
      <c r="C19" s="2840">
        <f ca="1">ROUND(D19*E19/10000,0)</f>
        <v>2209</v>
      </c>
      <c r="D19" s="2886">
        <f ca="1">D16</f>
        <v>220857.60000000001</v>
      </c>
      <c r="E19" s="2840">
        <f>'数据-取费表'!B32</f>
        <v>100</v>
      </c>
      <c r="F19" s="469"/>
      <c r="G19" s="2844" t="s">
        <v>489</v>
      </c>
      <c r="H19" s="2845"/>
      <c r="I19" s="2849"/>
      <c r="J19" s="2849"/>
      <c r="K19" s="2850"/>
    </row>
    <row r="20" spans="1:14" s="2119" customFormat="1" ht="13.5" customHeight="1">
      <c r="A20" s="2882" t="s">
        <v>1859</v>
      </c>
      <c r="B20" s="2883" t="s">
        <v>490</v>
      </c>
      <c r="C20" s="2840">
        <f ca="1">C21+C22-IF(B1="",'数据-取费表'!B29,IF(G20="已全部缴纳",C21+C22,H20))</f>
        <v>3851</v>
      </c>
      <c r="D20" s="2886"/>
      <c r="E20" s="2840"/>
      <c r="F20" s="2887"/>
      <c r="G20" s="3120"/>
      <c r="H20" s="2842"/>
      <c r="I20" s="2843" t="s">
        <v>2663</v>
      </c>
      <c r="J20" s="2849"/>
      <c r="K20" s="2850"/>
    </row>
    <row r="21" spans="1:14" s="2119" customFormat="1" ht="13.5" customHeight="1">
      <c r="A21" s="2874" t="s">
        <v>1860</v>
      </c>
      <c r="B21" s="2875" t="s">
        <v>491</v>
      </c>
      <c r="C21" s="53">
        <f ca="1">ROUND(D21*E21/10000,0)</f>
        <v>3081</v>
      </c>
      <c r="D21" s="2876">
        <f ca="1">IF(B1="",'数据-汇总表'!E5,IF(INDIRECT("'数据-取费表'!c"&amp;$K$1)="住宅",INDIRECT("'数据-取费表'!k"&amp;$K$1),0))</f>
        <v>176686.08000000002</v>
      </c>
      <c r="E21" s="53">
        <f>'数据-取费表'!B27</f>
        <v>174.4</v>
      </c>
      <c r="F21" s="2879"/>
      <c r="G21" s="26"/>
      <c r="H21" s="51"/>
      <c r="I21" s="51"/>
      <c r="J21" s="51"/>
      <c r="K21" s="2851"/>
    </row>
    <row r="22" spans="1:14" s="2119" customFormat="1" ht="13.5" customHeight="1">
      <c r="A22" s="2874" t="s">
        <v>1861</v>
      </c>
      <c r="B22" s="2875" t="s">
        <v>492</v>
      </c>
      <c r="C22" s="53">
        <f ca="1">ROUND(D22*E22/10000,0)</f>
        <v>770</v>
      </c>
      <c r="D22" s="2876">
        <f ca="1">IF(B1="",'数据-汇总表'!E6,IF(INDIRECT("'数据-取费表'!c"&amp;$K$1)="住宅",INDIRECT("'数据-取费表'!s"&amp;$K$1),INDIRECT("'数据-取费表'!k"&amp;$K$1)+INDIRECT("'数据-取费表'!s"&amp;$K$1)))</f>
        <v>44171.51999999999</v>
      </c>
      <c r="E22" s="53">
        <f>'数据-取费表'!B28</f>
        <v>174.4</v>
      </c>
      <c r="F22" s="2879"/>
      <c r="G22" s="26"/>
      <c r="H22" s="51"/>
      <c r="I22" s="51"/>
      <c r="J22" s="51"/>
      <c r="K22" s="2851"/>
    </row>
    <row r="23" spans="1:14" s="2119" customFormat="1" ht="13.5" customHeight="1">
      <c r="A23" s="2882" t="s">
        <v>1862</v>
      </c>
      <c r="B23" s="3066" t="s">
        <v>2846</v>
      </c>
      <c r="C23" s="2884">
        <f ca="1">ROUND((C18+C19+C20)*F23,0)</f>
        <v>1187</v>
      </c>
      <c r="D23" s="469"/>
      <c r="E23" s="469"/>
      <c r="F23" s="2888">
        <f>'数据-取费表'!B37</f>
        <v>0.02</v>
      </c>
      <c r="G23" s="2844" t="s">
        <v>2438</v>
      </c>
      <c r="H23" s="2845"/>
      <c r="I23" s="2845"/>
      <c r="J23" s="2845"/>
      <c r="K23" s="2846"/>
      <c r="L23" s="2121"/>
      <c r="M23" s="2121"/>
      <c r="N23" s="2121"/>
    </row>
    <row r="24" spans="1:14" s="2119" customFormat="1" ht="13.5" customHeight="1">
      <c r="A24" s="2882" t="s">
        <v>1863</v>
      </c>
      <c r="B24" s="3066" t="s">
        <v>2849</v>
      </c>
      <c r="C24" s="2884">
        <f ca="1">ROUND(C6*F24,0)</f>
        <v>4177</v>
      </c>
      <c r="D24" s="476"/>
      <c r="E24" s="474"/>
      <c r="F24" s="2888">
        <f>'数据-取费表'!B38</f>
        <v>0.02</v>
      </c>
      <c r="G24" s="2853" t="s">
        <v>499</v>
      </c>
      <c r="H24" s="2847"/>
      <c r="I24" s="2847"/>
      <c r="J24" s="2847"/>
      <c r="K24" s="277"/>
      <c r="L24" s="2121"/>
      <c r="M24" s="2121"/>
      <c r="N24" s="2121"/>
    </row>
    <row r="25" spans="1:14" s="2122" customFormat="1" ht="13.5" customHeight="1">
      <c r="A25" s="2882" t="s">
        <v>1864</v>
      </c>
      <c r="B25" s="3066" t="s">
        <v>2847</v>
      </c>
      <c r="C25" s="468">
        <f>ROUND(F25/(1+'数据-取费表'!C42),4)</f>
        <v>3.8600000000000002E-2</v>
      </c>
      <c r="D25" s="463" t="s">
        <v>2841</v>
      </c>
      <c r="E25" s="470"/>
      <c r="F25" s="2888">
        <f>'数据-取费表'!B48+'数据-取费表'!B49</f>
        <v>4.0500000000000001E-2</v>
      </c>
      <c r="G25" s="2852" t="s">
        <v>2297</v>
      </c>
      <c r="H25" s="2845"/>
      <c r="I25" s="2845"/>
      <c r="J25" s="2845"/>
      <c r="K25" s="2846"/>
    </row>
    <row r="26" spans="1:14" s="2121" customFormat="1" ht="13.5" customHeight="1">
      <c r="A26" s="2882" t="s">
        <v>1865</v>
      </c>
      <c r="B26" s="3067" t="s">
        <v>2848</v>
      </c>
      <c r="C26" s="2889">
        <f ca="1">C28</f>
        <v>4664</v>
      </c>
      <c r="D26" s="468">
        <f ca="1">C27</f>
        <v>0.15509999999999999</v>
      </c>
      <c r="E26" s="470" t="s">
        <v>495</v>
      </c>
      <c r="F26" s="472">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3" customFormat="1" ht="13.5" customHeight="1">
      <c r="A27" s="804" t="s">
        <v>1860</v>
      </c>
      <c r="B27" s="2890" t="s">
        <v>496</v>
      </c>
      <c r="C27" s="2891">
        <f ca="1">ROUND(IF('数据-取费表'!B22&lt;=1,(1+C25)*F26*'数据-取费表'!B24,(1+C25)*(POWER((1+F26),'数据-取费表'!B24)-1)),4)</f>
        <v>0.15509999999999999</v>
      </c>
      <c r="D27" s="473"/>
      <c r="E27" s="474"/>
      <c r="F27" s="475"/>
      <c r="G27" s="2600" t="str">
        <f>IF('数据-取费表'!B22&lt;=1,"（1+取得税费率/(1+5%)）×年利率×建设期","（1+取得税费率）/(1+5%)×((1+年利率)^建设期-1)")</f>
        <v>（1+取得税费率）/(1+5%)×((1+年利率)^建设期-1)</v>
      </c>
      <c r="H27" s="2847"/>
      <c r="I27" s="2847"/>
      <c r="J27" s="2847"/>
      <c r="K27" s="277"/>
    </row>
    <row r="28" spans="1:14" s="2123" customFormat="1" ht="13.5" customHeight="1">
      <c r="A28" s="804" t="s">
        <v>1861</v>
      </c>
      <c r="B28" s="2890" t="s">
        <v>2850</v>
      </c>
      <c r="C28" s="2892">
        <f ca="1">ROUND(IF('数据-取费表'!B22&lt;=1,(C18+C19+C20+C23+C24)*F26*'数据-取费表'!B24/2,(C18+C19+C20+C23+C24)*(POWER((1+F26),'数据-取费表'!B24/2)-1)),0)</f>
        <v>4664</v>
      </c>
      <c r="D28" s="473"/>
      <c r="E28" s="474"/>
      <c r="F28" s="475"/>
      <c r="G28" s="2600" t="str">
        <f>IF('数据-取费表'!B22&lt;=1,"（1）-（4）项×年利率×建设期÷2","（1）-（4）项×((1+年利率)^(建设期÷2)-1)")</f>
        <v>（1）-（4）项×((1+年利率)^(建设期÷2)-1)</v>
      </c>
      <c r="H28" s="2847"/>
      <c r="I28" s="2847"/>
      <c r="J28" s="2847"/>
      <c r="K28" s="277"/>
    </row>
    <row r="29" spans="1:14" s="2123" customFormat="1" ht="13.5" customHeight="1">
      <c r="A29" s="2893" t="s">
        <v>1866</v>
      </c>
      <c r="B29" s="2883" t="s">
        <v>497</v>
      </c>
      <c r="C29" s="2884">
        <f ca="1">ROUND(C6*F29/(1+'数据-取费表'!C42),0)</f>
        <v>11138</v>
      </c>
      <c r="D29" s="469"/>
      <c r="E29" s="469"/>
      <c r="F29" s="3068">
        <f>'数据-取费表'!B41</f>
        <v>5.6000000000000001E-2</v>
      </c>
      <c r="G29" s="2853" t="s">
        <v>498</v>
      </c>
      <c r="H29" s="2845"/>
      <c r="I29" s="2845"/>
      <c r="J29" s="2845"/>
      <c r="K29" s="2846"/>
    </row>
    <row r="30" spans="1:14" s="2124" customFormat="1" ht="13.5" customHeight="1">
      <c r="A30" s="1635" t="s">
        <v>1867</v>
      </c>
      <c r="B30" s="2894" t="s">
        <v>500</v>
      </c>
      <c r="C30" s="2889">
        <f ca="1">C31</f>
        <v>80493</v>
      </c>
      <c r="D30" s="478">
        <f ca="1">C32</f>
        <v>0.19370000000000001</v>
      </c>
      <c r="E30" s="470" t="s">
        <v>495</v>
      </c>
      <c r="F30" s="472"/>
      <c r="G30" s="2844" t="s">
        <v>501</v>
      </c>
      <c r="H30" s="2845"/>
      <c r="I30" s="2845"/>
      <c r="J30" s="2845"/>
      <c r="K30" s="2846"/>
    </row>
    <row r="31" spans="1:14" s="2123" customFormat="1" ht="13.5" customHeight="1">
      <c r="A31" s="804" t="s">
        <v>1860</v>
      </c>
      <c r="B31" s="2890"/>
      <c r="C31" s="451">
        <f ca="1">C18+C19+C20+C23+C24+C26+C29</f>
        <v>80493</v>
      </c>
      <c r="D31" s="473"/>
      <c r="E31" s="474"/>
      <c r="F31" s="475"/>
      <c r="G31" s="259"/>
      <c r="H31" s="2847"/>
      <c r="I31" s="2847"/>
      <c r="J31" s="2847"/>
      <c r="K31" s="277"/>
    </row>
    <row r="32" spans="1:14" s="2123" customFormat="1" ht="13.5" customHeight="1">
      <c r="A32" s="804" t="s">
        <v>1861</v>
      </c>
      <c r="B32" s="2890"/>
      <c r="C32" s="53">
        <f ca="1">ROUND(C25+D26,4)</f>
        <v>0.19370000000000001</v>
      </c>
      <c r="D32" s="473"/>
      <c r="E32" s="474"/>
      <c r="F32" s="475"/>
      <c r="G32" s="259"/>
      <c r="H32" s="2847"/>
      <c r="I32" s="2847"/>
      <c r="J32" s="2847"/>
      <c r="K32" s="277"/>
    </row>
    <row r="33" spans="1:11" s="2125" customFormat="1" ht="13.5" customHeight="1">
      <c r="A33" s="3065" t="s">
        <v>2845</v>
      </c>
      <c r="B33" s="3063" t="s">
        <v>2843</v>
      </c>
      <c r="C33" s="479">
        <f ca="1">C35</f>
        <v>10351</v>
      </c>
      <c r="D33" s="468">
        <f ca="1">C34</f>
        <v>0.16619999999999999</v>
      </c>
      <c r="E33" s="470" t="s">
        <v>495</v>
      </c>
      <c r="F33" s="480">
        <f ca="1">IF(B1="",'数据-取费表'!Q16,INDIRECT("'数据-取费表'!q"&amp;$K$1))</f>
        <v>0.16</v>
      </c>
      <c r="G33" s="2848"/>
      <c r="H33" s="2849"/>
      <c r="I33" s="2849"/>
      <c r="J33" s="2849"/>
      <c r="K33" s="2850"/>
    </row>
    <row r="34" spans="1:11" s="2126" customFormat="1" ht="13.5" customHeight="1">
      <c r="A34" s="376" t="s">
        <v>1860</v>
      </c>
      <c r="B34" s="2895" t="s">
        <v>502</v>
      </c>
      <c r="C34" s="473">
        <f ca="1">ROUND((1+C25)*F33,4)</f>
        <v>0.16619999999999999</v>
      </c>
      <c r="D34" s="473"/>
      <c r="E34" s="474"/>
      <c r="F34" s="481"/>
      <c r="G34" s="259" t="s">
        <v>2298</v>
      </c>
      <c r="H34" s="2847"/>
      <c r="I34" s="2847"/>
      <c r="J34" s="2847"/>
      <c r="K34" s="277"/>
    </row>
    <row r="35" spans="1:11" s="2126" customFormat="1" ht="13.5" customHeight="1" thickBot="1">
      <c r="A35" s="1636" t="s">
        <v>1861</v>
      </c>
      <c r="B35" s="3064" t="s">
        <v>2851</v>
      </c>
      <c r="C35" s="1628">
        <f ca="1">ROUND((C18+C19+C20+C23+C24)*F33,0)</f>
        <v>10351</v>
      </c>
      <c r="D35" s="1629"/>
      <c r="E35" s="2896"/>
      <c r="F35" s="1630"/>
      <c r="G35" s="2854"/>
      <c r="H35" s="2855"/>
      <c r="I35" s="2855"/>
      <c r="J35" s="2855"/>
      <c r="K35" s="2856"/>
    </row>
    <row r="36" spans="1:11" s="2085" customFormat="1" ht="13.5" customHeight="1" thickBot="1">
      <c r="A36" s="282" t="s">
        <v>1848</v>
      </c>
      <c r="B36" s="2858"/>
      <c r="C36" s="2897">
        <f ca="1">ROUND((C6-C30-C33)/(1+D30+D33),0)</f>
        <v>86764</v>
      </c>
      <c r="D36" s="2858"/>
      <c r="E36" s="2858"/>
      <c r="F36" s="2858"/>
      <c r="G36" s="2857" t="s">
        <v>2852</v>
      </c>
      <c r="H36" s="2858"/>
      <c r="I36" s="2858"/>
      <c r="J36" s="2858"/>
      <c r="K36" s="2859"/>
    </row>
    <row r="38" spans="1:11" ht="12.75" customHeight="1"/>
  </sheetData>
  <sheetProtection password="C66D"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0" customFormat="1" ht="20.25">
      <c r="A1" s="422" t="s">
        <v>466</v>
      </c>
      <c r="B1" s="2841"/>
      <c r="C1" s="2107"/>
      <c r="D1" s="2107"/>
      <c r="E1" s="2107"/>
      <c r="F1" s="2107"/>
      <c r="G1" s="2107"/>
      <c r="H1" s="2107"/>
      <c r="I1" s="2107"/>
      <c r="J1" s="2107"/>
      <c r="K1" s="423">
        <f>MATCH(B1,'数据-取费表'!A6:A16,0)+5</f>
        <v>9</v>
      </c>
    </row>
    <row r="2" spans="1:41" s="2040" customFormat="1" ht="18" customHeight="1">
      <c r="A2" s="424" t="s">
        <v>467</v>
      </c>
      <c r="B2" s="425">
        <f ca="1">C32</f>
        <v>0</v>
      </c>
      <c r="C2" s="2107"/>
      <c r="D2" s="2107"/>
      <c r="E2" s="2107"/>
      <c r="F2" s="2107"/>
      <c r="G2" s="2107"/>
      <c r="H2" s="2107"/>
      <c r="I2" s="2107"/>
      <c r="J2" s="2107"/>
      <c r="K2" s="2107"/>
    </row>
    <row r="3" spans="1:41" s="2040" customFormat="1" ht="18" customHeight="1">
      <c r="A3" s="1379" t="s">
        <v>1687</v>
      </c>
      <c r="B3" s="426">
        <f ca="1">ROUND(B2*10000/IF(B1="",'数据-汇总表'!E3,INDIRECT("'数据-取费表'!K"&amp;$K$1)),0)</f>
        <v>0</v>
      </c>
      <c r="C3" s="2107"/>
      <c r="D3" s="2107"/>
      <c r="E3" s="2107"/>
      <c r="F3" s="2107"/>
      <c r="G3" s="2107"/>
      <c r="H3" s="2107"/>
      <c r="I3" s="2107"/>
      <c r="J3" s="2107"/>
      <c r="K3" s="2107"/>
    </row>
    <row r="4" spans="1:41" s="2040" customFormat="1" ht="18" customHeight="1">
      <c r="A4" s="427" t="s">
        <v>468</v>
      </c>
      <c r="B4" s="428">
        <f ca="1">ROUND(B2*10000/IF(B1="",'数据-汇总表'!D3,INDIRECT("'数据-取费表'!R"&amp;$K$1)),0)</f>
        <v>0</v>
      </c>
      <c r="C4" s="2061"/>
      <c r="D4" s="2107"/>
      <c r="E4" s="2107"/>
      <c r="F4" s="2107"/>
      <c r="G4" s="2107"/>
      <c r="H4" s="2107"/>
      <c r="I4" s="2107"/>
      <c r="J4" s="2107"/>
      <c r="K4" s="2107"/>
    </row>
    <row r="5" spans="1:41" s="2040" customFormat="1" ht="18" customHeight="1" thickBot="1">
      <c r="A5" s="430"/>
      <c r="B5" s="431">
        <f ca="1">ROUND(B2/(IF(B1="",'数据-汇总表'!D3,INDIRECT("'数据-取费表'!R"&amp;$K$1))/666.67),0)</f>
        <v>0</v>
      </c>
      <c r="C5" s="432" t="s">
        <v>469</v>
      </c>
      <c r="D5" s="2107"/>
      <c r="E5" s="2107"/>
      <c r="F5" s="2107"/>
      <c r="G5" s="2107"/>
      <c r="H5" s="2107"/>
      <c r="I5" s="2107"/>
      <c r="J5" s="2107"/>
      <c r="K5" s="2107"/>
    </row>
    <row r="6" spans="1:41" s="2114" customFormat="1" ht="16.5" customHeight="1">
      <c r="A6" s="433" t="s">
        <v>2664</v>
      </c>
      <c r="B6" s="434"/>
      <c r="C6" s="1623">
        <f>SUM(C10:K10)</f>
        <v>0</v>
      </c>
      <c r="D6" s="2112"/>
      <c r="E6" s="2112"/>
      <c r="F6" s="2112"/>
      <c r="G6" s="2112"/>
      <c r="H6" s="2112"/>
      <c r="I6" s="2112"/>
      <c r="J6" s="2112"/>
      <c r="K6" s="2113"/>
    </row>
    <row r="7" spans="1:41" s="2116" customFormat="1" ht="15">
      <c r="A7" s="435" t="s">
        <v>470</v>
      </c>
      <c r="B7" s="436" t="s">
        <v>471</v>
      </c>
      <c r="C7" s="437"/>
      <c r="D7" s="437"/>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1" t="s">
        <v>1849</v>
      </c>
      <c r="B8" s="439" t="s">
        <v>472</v>
      </c>
      <c r="C8" s="440"/>
      <c r="D8" s="440"/>
      <c r="E8" s="440"/>
      <c r="F8" s="440"/>
      <c r="G8" s="440"/>
      <c r="H8" s="440"/>
      <c r="I8" s="440"/>
      <c r="J8" s="440"/>
      <c r="K8" s="441"/>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1"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2" t="s">
        <v>1851</v>
      </c>
      <c r="B10" s="1624" t="s">
        <v>474</v>
      </c>
      <c r="C10" s="1625"/>
      <c r="D10" s="1625"/>
      <c r="E10" s="1625"/>
      <c r="F10" s="1626"/>
      <c r="G10" s="1626"/>
      <c r="H10" s="1626"/>
      <c r="I10" s="1626"/>
      <c r="J10" s="1626"/>
      <c r="K10" s="1627"/>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0" t="s">
        <v>1868</v>
      </c>
      <c r="B11" s="1621"/>
      <c r="C11" s="1621"/>
      <c r="D11" s="1621"/>
      <c r="E11" s="1621"/>
      <c r="F11" s="1621"/>
      <c r="G11" s="1621"/>
      <c r="H11" s="1621"/>
      <c r="I11" s="1621"/>
      <c r="J11" s="1621"/>
      <c r="K11" s="1622"/>
    </row>
    <row r="12" spans="1:41" s="2085" customFormat="1" ht="13.5" customHeight="1">
      <c r="A12" s="435" t="s">
        <v>470</v>
      </c>
      <c r="B12" s="445" t="s">
        <v>471</v>
      </c>
      <c r="C12" s="446" t="s">
        <v>475</v>
      </c>
      <c r="D12" s="447" t="s">
        <v>476</v>
      </c>
      <c r="E12" s="447" t="s">
        <v>477</v>
      </c>
      <c r="F12" s="447" t="s">
        <v>478</v>
      </c>
      <c r="G12" s="445"/>
      <c r="H12" s="448"/>
      <c r="I12" s="448"/>
      <c r="J12" s="448"/>
      <c r="K12" s="449"/>
    </row>
    <row r="13" spans="1:41" s="2119" customFormat="1" ht="13.5" customHeight="1">
      <c r="A13" s="1633" t="s">
        <v>1852</v>
      </c>
      <c r="B13" s="450" t="s">
        <v>479</v>
      </c>
      <c r="C13" s="451">
        <f ca="1">IF(B1="",'数据-取费表'!M16,INDIRECT("'数据-取费表'!M"&amp;$K$1)+INDIRECT("'数据-取费表'!t"&amp;$K$1))</f>
        <v>45055</v>
      </c>
      <c r="D13" s="452"/>
      <c r="E13" s="366"/>
      <c r="F13" s="453"/>
      <c r="G13" s="445"/>
      <c r="H13" s="448"/>
      <c r="I13" s="448"/>
      <c r="J13" s="448"/>
      <c r="K13" s="449"/>
    </row>
    <row r="14" spans="1:41" s="2119" customFormat="1" ht="13.5" customHeight="1">
      <c r="A14" s="1633" t="s">
        <v>1853</v>
      </c>
      <c r="B14" s="450" t="s">
        <v>480</v>
      </c>
      <c r="C14" s="53">
        <f ca="1">ROUND(C13*F14,0)</f>
        <v>1352</v>
      </c>
      <c r="D14" s="452"/>
      <c r="E14" s="366"/>
      <c r="F14" s="454">
        <f>'数据-取费表'!B33</f>
        <v>0.03</v>
      </c>
      <c r="G14" s="445" t="s">
        <v>503</v>
      </c>
      <c r="H14" s="448"/>
      <c r="I14" s="448"/>
      <c r="J14" s="448"/>
      <c r="K14" s="449"/>
    </row>
    <row r="15" spans="1:41" s="2119" customFormat="1" ht="13.5" customHeight="1">
      <c r="A15" s="1633" t="s">
        <v>1854</v>
      </c>
      <c r="B15" s="450" t="s">
        <v>482</v>
      </c>
      <c r="C15" s="53">
        <f ca="1">ROUND(IF(B1="",SUMIF('数据-取费表'!C:C,"住宅",'数据-取费表'!M:M)*F15,IF(INDIRECT("'数据-取费表'!c"&amp;$K$1)="住宅",INDIRECT("'数据-取费表'!M"&amp;$K$1)*F15,0)),0)</f>
        <v>1767</v>
      </c>
      <c r="D15" s="452"/>
      <c r="E15" s="366"/>
      <c r="F15" s="454">
        <f>'数据-取费表'!B34</f>
        <v>0.05</v>
      </c>
      <c r="G15" s="445" t="s">
        <v>503</v>
      </c>
      <c r="H15" s="448"/>
      <c r="I15" s="448"/>
      <c r="J15" s="448"/>
      <c r="K15" s="449"/>
    </row>
    <row r="16" spans="1:41" s="2120" customFormat="1" ht="13.5" customHeight="1">
      <c r="A16" s="1633" t="s">
        <v>1855</v>
      </c>
      <c r="B16" s="450" t="s">
        <v>484</v>
      </c>
      <c r="C16" s="53">
        <f ca="1">ROUND(D16*E16/10000,0)</f>
        <v>4417</v>
      </c>
      <c r="D16" s="452">
        <f ca="1">IF(B1="",'数据-汇总表'!E3,INDIRECT("'数据-取费表'!K"&amp;$K$1)+INDIRECT("'数据-取费表'!S"&amp;$K$1))</f>
        <v>220857.60000000001</v>
      </c>
      <c r="E16" s="53">
        <f>'数据-取费表'!B35</f>
        <v>200</v>
      </c>
      <c r="F16" s="454"/>
      <c r="G16" s="445"/>
      <c r="H16" s="448"/>
      <c r="I16" s="448"/>
      <c r="J16" s="448"/>
      <c r="K16" s="449"/>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3" t="s">
        <v>1856</v>
      </c>
      <c r="B17" s="450" t="s">
        <v>485</v>
      </c>
      <c r="C17" s="455">
        <f ca="1">ROUND(C13*F17,0)</f>
        <v>676</v>
      </c>
      <c r="D17" s="456"/>
      <c r="E17" s="455"/>
      <c r="F17" s="457">
        <f>'数据-取费表'!B36</f>
        <v>1.4999999999999999E-2</v>
      </c>
      <c r="G17" s="445" t="s">
        <v>503</v>
      </c>
      <c r="H17" s="458"/>
      <c r="I17" s="458"/>
      <c r="J17" s="458"/>
      <c r="K17" s="459"/>
    </row>
    <row r="18" spans="1:14" s="2122" customFormat="1" ht="13.5" customHeight="1">
      <c r="A18" s="1634" t="s">
        <v>1857</v>
      </c>
      <c r="B18" s="460" t="s">
        <v>487</v>
      </c>
      <c r="C18" s="461">
        <f ca="1">SUM(C13:C17)</f>
        <v>53267</v>
      </c>
      <c r="D18" s="462"/>
      <c r="E18" s="463"/>
      <c r="F18" s="463"/>
      <c r="G18" s="1327" t="s">
        <v>2439</v>
      </c>
      <c r="H18" s="448"/>
      <c r="I18" s="448"/>
      <c r="J18" s="448"/>
      <c r="K18" s="449"/>
    </row>
    <row r="19" spans="1:14" s="2122" customFormat="1" ht="13.5" customHeight="1">
      <c r="A19" s="1634" t="s">
        <v>1858</v>
      </c>
      <c r="B19" s="460" t="s">
        <v>493</v>
      </c>
      <c r="C19" s="461">
        <f ca="1">ROUND(C18*F19,0)</f>
        <v>1065</v>
      </c>
      <c r="D19" s="463"/>
      <c r="E19" s="463"/>
      <c r="F19" s="467">
        <f>'数据-取费表'!B37</f>
        <v>0.02</v>
      </c>
      <c r="G19" s="445" t="s">
        <v>504</v>
      </c>
      <c r="H19" s="448"/>
      <c r="I19" s="448"/>
      <c r="J19" s="448"/>
      <c r="K19" s="449"/>
      <c r="L19" s="2124"/>
      <c r="M19" s="2124"/>
      <c r="N19" s="2124"/>
    </row>
    <row r="20" spans="1:14" s="2122" customFormat="1" ht="13.5" customHeight="1">
      <c r="A20" s="1634" t="s">
        <v>1859</v>
      </c>
      <c r="B20" s="460" t="s">
        <v>505</v>
      </c>
      <c r="C20" s="3061">
        <f>F20</f>
        <v>0.02</v>
      </c>
      <c r="D20" s="470" t="s">
        <v>506</v>
      </c>
      <c r="E20" s="470"/>
      <c r="F20" s="487">
        <f>'数据-取费表'!B38</f>
        <v>0.02</v>
      </c>
      <c r="G20" s="1327" t="s">
        <v>507</v>
      </c>
      <c r="H20" s="448"/>
      <c r="I20" s="448"/>
      <c r="J20" s="448"/>
      <c r="K20" s="449"/>
      <c r="L20" s="2124"/>
      <c r="M20" s="2124"/>
      <c r="N20" s="2124"/>
    </row>
    <row r="21" spans="1:14" s="2124" customFormat="1" ht="13.5" customHeight="1">
      <c r="A21" s="1634" t="s">
        <v>1862</v>
      </c>
      <c r="B21" s="462" t="s">
        <v>494</v>
      </c>
      <c r="C21" s="471">
        <f ca="1">C22</f>
        <v>3917</v>
      </c>
      <c r="D21" s="468">
        <f ca="1">C23</f>
        <v>1.4E-3</v>
      </c>
      <c r="E21" s="470" t="s">
        <v>508</v>
      </c>
      <c r="F21" s="472">
        <f ca="1">'数据-取费表'!B40</f>
        <v>4.7500000000000001E-2</v>
      </c>
      <c r="G21" s="1327" t="str">
        <f>IF('数据-取费表'!B22&lt;=1,"单利计息。","复利计息。")&amp;"建造成本、管理费用及销售费用产生的利息。"</f>
        <v>复利计息。建造成本、管理费用及销售费用产生的利息。</v>
      </c>
      <c r="H21" s="448"/>
      <c r="I21" s="448"/>
      <c r="J21" s="448"/>
      <c r="K21" s="449"/>
      <c r="L21" s="2121" t="s">
        <v>2461</v>
      </c>
    </row>
    <row r="22" spans="1:14" s="2123" customFormat="1" ht="13.5" customHeight="1">
      <c r="A22" s="1633" t="s">
        <v>1852</v>
      </c>
      <c r="B22" s="1328" t="s">
        <v>2442</v>
      </c>
      <c r="C22" s="488">
        <f ca="1">ROUND(IF('数据-取费表'!B22&lt;=1,(C18+C19)*F21*'数据-取费表'!B20/2,(C18+C19)*(POWER((1+F21),'数据-取费表'!B20/2)-1)),0)</f>
        <v>3917</v>
      </c>
      <c r="D22" s="473"/>
      <c r="E22" s="474"/>
      <c r="F22" s="475"/>
      <c r="G22" s="2595" t="str">
        <f>IF('数据-取费表'!B22&lt;=1,"((1)+(2))×年利率×建设期÷2","((1)+(2))×((1+年利率)^(建设期÷2)-1)")</f>
        <v>((1)+(2))×((1+年利率)^(建设期÷2)-1)</v>
      </c>
      <c r="H22" s="458"/>
      <c r="I22" s="458"/>
      <c r="J22" s="458"/>
      <c r="K22" s="459"/>
    </row>
    <row r="23" spans="1:14" s="2123" customFormat="1" ht="13.5" customHeight="1">
      <c r="A23" s="1633" t="s">
        <v>1853</v>
      </c>
      <c r="B23" s="1328" t="s">
        <v>509</v>
      </c>
      <c r="C23" s="489">
        <f ca="1">ROUND(IF('数据-取费表'!B22&lt;=1,F20*F21*'数据-取费表'!B20/2,F20*(POWER((1+F21),'数据-取费表'!B20/2)-1)),4)</f>
        <v>1.4E-3</v>
      </c>
      <c r="D23" s="473"/>
      <c r="E23" s="474"/>
      <c r="F23" s="475"/>
      <c r="G23" s="2595" t="str">
        <f>IF('数据-取费表'!B22&lt;=1,"销售费用率×年利率×建设期÷2","销售费用率×((1+年利率)^(建设期÷2)-1)")</f>
        <v>销售费用率×((1+年利率)^(建设期÷2)-1)</v>
      </c>
      <c r="H23" s="458"/>
      <c r="I23" s="458"/>
      <c r="J23" s="458"/>
      <c r="K23" s="459"/>
    </row>
    <row r="24" spans="1:14" s="2123" customFormat="1" ht="13.5" customHeight="1">
      <c r="A24" s="1634" t="s">
        <v>1863</v>
      </c>
      <c r="B24" s="3063" t="s">
        <v>2844</v>
      </c>
      <c r="C24" s="479">
        <f ca="1">C25</f>
        <v>8693</v>
      </c>
      <c r="D24" s="490">
        <f ca="1">C26</f>
        <v>3.2000000000000002E-3</v>
      </c>
      <c r="E24" s="470" t="s">
        <v>508</v>
      </c>
      <c r="F24" s="480">
        <f ca="1">IF(B1="",'数据-取费表'!Q16,INDIRECT("'数据-取费表'!q"&amp;$K$1))</f>
        <v>0.16</v>
      </c>
      <c r="G24" s="445"/>
      <c r="H24" s="448"/>
      <c r="I24" s="448"/>
      <c r="J24" s="448"/>
      <c r="K24" s="449"/>
    </row>
    <row r="25" spans="1:14" s="2123" customFormat="1" ht="13.5" customHeight="1">
      <c r="A25" s="1633" t="s">
        <v>1852</v>
      </c>
      <c r="B25" s="1328" t="s">
        <v>2443</v>
      </c>
      <c r="C25" s="491">
        <f ca="1">ROUND((C18+C19)*F24,0)</f>
        <v>8693</v>
      </c>
      <c r="D25" s="473"/>
      <c r="E25" s="474"/>
      <c r="F25" s="481"/>
      <c r="G25" s="1326" t="s">
        <v>2440</v>
      </c>
      <c r="H25" s="458"/>
      <c r="I25" s="458"/>
      <c r="J25" s="458"/>
      <c r="K25" s="459"/>
    </row>
    <row r="26" spans="1:14" s="2123" customFormat="1" ht="13.5" customHeight="1">
      <c r="A26" s="1633" t="s">
        <v>1853</v>
      </c>
      <c r="B26" s="1328" t="s">
        <v>510</v>
      </c>
      <c r="C26" s="492">
        <f ca="1">ROUND(F20*F24,4)</f>
        <v>3.2000000000000002E-3</v>
      </c>
      <c r="D26" s="473"/>
      <c r="E26" s="482"/>
      <c r="F26" s="481"/>
      <c r="G26" s="1326" t="s">
        <v>511</v>
      </c>
      <c r="H26" s="458"/>
      <c r="I26" s="458"/>
      <c r="J26" s="458"/>
      <c r="K26" s="459"/>
    </row>
    <row r="27" spans="1:14" s="2123" customFormat="1" ht="13.5" customHeight="1">
      <c r="A27" s="1637" t="s">
        <v>1871</v>
      </c>
      <c r="B27" s="460" t="s">
        <v>512</v>
      </c>
      <c r="C27" s="3062">
        <f>ROUND(F27/(1+'数据-取费表'!C42),4)</f>
        <v>5.33E-2</v>
      </c>
      <c r="D27" s="463" t="s">
        <v>2842</v>
      </c>
      <c r="E27" s="463"/>
      <c r="F27" s="467">
        <f>'数据-取费表'!B41</f>
        <v>5.6000000000000001E-2</v>
      </c>
      <c r="G27" s="1959" t="s">
        <v>2299</v>
      </c>
      <c r="H27" s="448"/>
      <c r="I27" s="448"/>
      <c r="J27" s="448"/>
      <c r="K27" s="449"/>
    </row>
    <row r="28" spans="1:14" s="2124" customFormat="1" ht="13.5" customHeight="1">
      <c r="A28" s="1637" t="s">
        <v>1872</v>
      </c>
      <c r="B28" s="477" t="s">
        <v>513</v>
      </c>
      <c r="C28" s="471">
        <f ca="1">ROUND((C18+C19+C21+C24)/(1-C20-D21-D24-C27),0)</f>
        <v>72597</v>
      </c>
      <c r="D28" s="478"/>
      <c r="E28" s="470"/>
      <c r="F28" s="472"/>
      <c r="G28" s="1327" t="s">
        <v>2441</v>
      </c>
      <c r="H28" s="448"/>
      <c r="I28" s="448"/>
      <c r="J28" s="448"/>
      <c r="K28" s="449"/>
    </row>
    <row r="29" spans="1:14" s="2124" customFormat="1" ht="13.5" customHeight="1">
      <c r="A29" s="1637" t="s">
        <v>1873</v>
      </c>
      <c r="B29" s="477" t="s">
        <v>514</v>
      </c>
      <c r="C29" s="493">
        <f ca="1">IF(B1="",'数据-取费表'!N16,INDIRECT("'数据-取费表'!N"&amp;$K$1))</f>
        <v>0</v>
      </c>
      <c r="D29" s="494"/>
      <c r="E29" s="495"/>
      <c r="F29" s="496"/>
      <c r="G29" s="445"/>
      <c r="H29" s="448"/>
      <c r="I29" s="448"/>
      <c r="J29" s="448"/>
      <c r="K29" s="449"/>
    </row>
    <row r="30" spans="1:14" s="2124" customFormat="1" ht="13.5" customHeight="1">
      <c r="A30" s="444">
        <v>2</v>
      </c>
      <c r="B30" s="477" t="s">
        <v>515</v>
      </c>
      <c r="C30" s="498">
        <f ca="1">ROUND(C28*C29,0)</f>
        <v>0</v>
      </c>
      <c r="D30" s="494"/>
      <c r="E30" s="499"/>
      <c r="F30" s="500"/>
      <c r="G30" s="1329" t="s">
        <v>516</v>
      </c>
      <c r="H30" s="497"/>
      <c r="I30" s="497"/>
      <c r="J30" s="448"/>
      <c r="K30" s="449"/>
    </row>
    <row r="31" spans="1:14" s="2129" customFormat="1" ht="13.5" customHeight="1">
      <c r="A31" s="2510" t="s">
        <v>1869</v>
      </c>
      <c r="B31" s="1330"/>
      <c r="C31" s="501">
        <f>ROUND(C6*F31/(1+'数据-取费表'!C42),0)</f>
        <v>0</v>
      </c>
      <c r="D31" s="1331"/>
      <c r="E31" s="1331"/>
      <c r="F31" s="502">
        <f>'数据-取费表'!B41</f>
        <v>5.6000000000000001E-2</v>
      </c>
      <c r="G31" s="1332"/>
      <c r="H31" s="1332"/>
      <c r="I31" s="1332"/>
      <c r="J31" s="1333"/>
      <c r="K31" s="1334"/>
    </row>
    <row r="32" spans="1:14" s="2085"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1"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517</v>
      </c>
      <c r="B1" s="504"/>
      <c r="C1" s="505" t="s">
        <v>598</v>
      </c>
      <c r="D1" s="506" t="s">
        <v>519</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509" t="e">
        <f>F63</f>
        <v>#DIV/0!</v>
      </c>
      <c r="C2" s="2131"/>
      <c r="D2" s="2131"/>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c r="A3" s="1380" t="s">
        <v>1688</v>
      </c>
      <c r="B3" s="511" t="e">
        <f>ROUND(B2*10000/'数据-汇总表'!E3,0)</f>
        <v>#DIV/0!</v>
      </c>
      <c r="C3" s="2061"/>
      <c r="D3" s="2061"/>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429"/>
      <c r="AC3" s="429"/>
    </row>
    <row r="4" spans="1:29" s="1336" customFormat="1" ht="28.5" customHeight="1">
      <c r="A4" s="512" t="s">
        <v>521</v>
      </c>
      <c r="B4" s="428" t="e">
        <f>IF(B43="单位面积地价",C45,ROUND(B2*10000/'数据-汇总表'!D3,0))</f>
        <v>#DIV/0!</v>
      </c>
      <c r="C4" s="2061"/>
      <c r="D4" s="2061"/>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29" s="1336" customFormat="1" ht="28.5" customHeight="1" thickBot="1">
      <c r="A5" s="430"/>
      <c r="B5" s="431" t="e">
        <f>ROUND(B2/('数据-汇总表'!D3/666.67),0)</f>
        <v>#DIV/0!</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6"/>
      <c r="AC5" s="429"/>
    </row>
    <row r="6" spans="1:29" ht="15">
      <c r="A6" s="513" t="s">
        <v>522</v>
      </c>
      <c r="B6" s="514"/>
      <c r="C6" s="3465" t="s">
        <v>523</v>
      </c>
      <c r="D6" s="3466"/>
      <c r="E6" s="3499" t="s">
        <v>524</v>
      </c>
      <c r="F6" s="3500"/>
      <c r="G6" s="3465" t="s">
        <v>525</v>
      </c>
      <c r="H6" s="3466"/>
      <c r="I6" s="3465" t="s">
        <v>526</v>
      </c>
      <c r="J6" s="3466"/>
      <c r="K6" s="515" t="s">
        <v>527</v>
      </c>
      <c r="L6" s="2136"/>
      <c r="M6" s="2137"/>
      <c r="N6" s="2137"/>
      <c r="O6" s="2137"/>
      <c r="P6" s="3467" t="s">
        <v>528</v>
      </c>
      <c r="Q6" s="3468"/>
      <c r="R6" s="3473" t="s">
        <v>524</v>
      </c>
      <c r="S6" s="3474"/>
      <c r="T6" s="3473" t="s">
        <v>525</v>
      </c>
      <c r="U6" s="3474"/>
      <c r="V6" s="3460" t="s">
        <v>526</v>
      </c>
      <c r="W6" s="3460"/>
      <c r="X6" s="1567"/>
      <c r="Y6" s="3473" t="s">
        <v>528</v>
      </c>
      <c r="Z6" s="3474"/>
      <c r="AA6" s="3462" t="s">
        <v>524</v>
      </c>
      <c r="AB6" s="3463" t="s">
        <v>525</v>
      </c>
      <c r="AC6" s="3462" t="s">
        <v>526</v>
      </c>
    </row>
    <row r="7" spans="1:29" ht="15">
      <c r="A7" s="516"/>
      <c r="B7" s="517"/>
      <c r="C7" s="3481" t="s">
        <v>2941</v>
      </c>
      <c r="D7" s="3482"/>
      <c r="E7" s="3501" t="s">
        <v>2942</v>
      </c>
      <c r="F7" s="3502"/>
      <c r="G7" s="3481" t="s">
        <v>2943</v>
      </c>
      <c r="H7" s="3482"/>
      <c r="I7" s="3481" t="s">
        <v>2944</v>
      </c>
      <c r="J7" s="3482"/>
      <c r="K7" s="515"/>
      <c r="L7" s="2136"/>
      <c r="M7" s="2137"/>
      <c r="N7" s="2137"/>
      <c r="O7" s="2137"/>
      <c r="P7" s="3469"/>
      <c r="Q7" s="3470"/>
      <c r="R7" s="3475"/>
      <c r="S7" s="3476"/>
      <c r="T7" s="3475"/>
      <c r="U7" s="3476"/>
      <c r="V7" s="3460"/>
      <c r="W7" s="3460"/>
      <c r="X7" s="1567"/>
      <c r="Y7" s="3475"/>
      <c r="Z7" s="3476"/>
      <c r="AA7" s="3463"/>
      <c r="AB7" s="3463"/>
      <c r="AC7" s="3463"/>
    </row>
    <row r="8" spans="1:29" ht="15.75" thickBot="1">
      <c r="A8" s="518"/>
      <c r="B8" s="519"/>
      <c r="C8" s="3479" t="s">
        <v>2945</v>
      </c>
      <c r="D8" s="3480"/>
      <c r="E8" s="3497" t="s">
        <v>2945</v>
      </c>
      <c r="F8" s="3498"/>
      <c r="G8" s="3479" t="s">
        <v>2945</v>
      </c>
      <c r="H8" s="3480"/>
      <c r="I8" s="3479" t="s">
        <v>2945</v>
      </c>
      <c r="J8" s="3480"/>
      <c r="K8" s="515" t="s">
        <v>529</v>
      </c>
      <c r="L8" s="2136"/>
      <c r="M8" s="2137"/>
      <c r="N8" s="2137"/>
      <c r="O8" s="2137"/>
      <c r="P8" s="3471"/>
      <c r="Q8" s="3472"/>
      <c r="R8" s="3475"/>
      <c r="S8" s="3476"/>
      <c r="T8" s="3477"/>
      <c r="U8" s="3478"/>
      <c r="V8" s="3460"/>
      <c r="W8" s="3460"/>
      <c r="X8" s="1567"/>
      <c r="Y8" s="3477"/>
      <c r="Z8" s="3478"/>
      <c r="AA8" s="3464"/>
      <c r="AB8" s="3464"/>
      <c r="AC8" s="3464"/>
    </row>
    <row r="9" spans="1:29" s="1220" customFormat="1" ht="15.75" thickBot="1">
      <c r="A9" s="2944"/>
      <c r="B9" s="2951"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8"/>
      <c r="M9" s="2139"/>
      <c r="N9" s="2139"/>
      <c r="O9" s="2139"/>
      <c r="P9" s="3490" t="s">
        <v>531</v>
      </c>
      <c r="Q9" s="3492"/>
      <c r="R9" s="1568" t="s">
        <v>8</v>
      </c>
      <c r="S9" s="1569">
        <f t="shared" ref="S9:S17" si="0">F9</f>
        <v>0</v>
      </c>
      <c r="T9" s="1568" t="s">
        <v>8</v>
      </c>
      <c r="U9" s="1569">
        <f t="shared" ref="U9:U17" si="1">H9</f>
        <v>0</v>
      </c>
      <c r="V9" s="1568" t="s">
        <v>8</v>
      </c>
      <c r="W9" s="1569">
        <f t="shared" ref="W9:W17" si="2">J9</f>
        <v>0</v>
      </c>
      <c r="X9" s="1570"/>
      <c r="Y9" s="3490" t="s">
        <v>531</v>
      </c>
      <c r="Z9" s="3491"/>
      <c r="AA9" s="1571" t="e">
        <f>D9/F9</f>
        <v>#DIV/0!</v>
      </c>
      <c r="AB9" s="1571" t="e">
        <f>D9/H9</f>
        <v>#DIV/0!</v>
      </c>
      <c r="AC9" s="1571" t="e">
        <f>D9/J9</f>
        <v>#DIV/0!</v>
      </c>
    </row>
    <row r="10" spans="1:29" s="1220" customFormat="1" ht="15.75" thickBot="1">
      <c r="A10" s="2945"/>
      <c r="B10" s="2952"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8"/>
      <c r="M10" s="2139"/>
      <c r="N10" s="2139"/>
      <c r="O10" s="2139"/>
      <c r="P10" s="3490" t="s">
        <v>534</v>
      </c>
      <c r="Q10" s="3491"/>
      <c r="R10" s="1568" t="s">
        <v>8</v>
      </c>
      <c r="S10" s="1569">
        <f t="shared" si="0"/>
        <v>0</v>
      </c>
      <c r="T10" s="1568" t="s">
        <v>8</v>
      </c>
      <c r="U10" s="1569">
        <f t="shared" si="1"/>
        <v>0</v>
      </c>
      <c r="V10" s="1568" t="s">
        <v>8</v>
      </c>
      <c r="W10" s="1569">
        <f t="shared" si="2"/>
        <v>0</v>
      </c>
      <c r="X10" s="1570"/>
      <c r="Y10" s="3490" t="s">
        <v>534</v>
      </c>
      <c r="Z10" s="3491"/>
      <c r="AA10" s="1571" t="e">
        <f t="shared" ref="AA10:AA42" si="3">D10/F10</f>
        <v>#DIV/0!</v>
      </c>
      <c r="AB10" s="1571" t="e">
        <f t="shared" ref="AB10:AB42" si="4">D10/H10</f>
        <v>#DIV/0!</v>
      </c>
      <c r="AC10" s="1571" t="e">
        <f t="shared" ref="AC10:AC42" si="5">D10/J10</f>
        <v>#DIV/0!</v>
      </c>
    </row>
    <row r="11" spans="1:29" s="1220" customFormat="1" ht="15">
      <c r="A11" s="2946"/>
      <c r="B11" s="2953" t="s">
        <v>2768</v>
      </c>
      <c r="C11" s="527"/>
      <c r="D11" s="252">
        <v>100</v>
      </c>
      <c r="E11" s="527"/>
      <c r="F11" s="252">
        <f>SUMIF(72:72,E11,73:73)-SUMIF(72:72,C11,73:73)+100</f>
        <v>100</v>
      </c>
      <c r="G11" s="527"/>
      <c r="H11" s="252">
        <f>SUMIF(72:72,G11,73:73)-SUMIF(72:72,C11,73:73)+100</f>
        <v>100</v>
      </c>
      <c r="I11" s="527"/>
      <c r="J11" s="252">
        <f>SUMIF(72:72,I11,73:73)-SUMIF(72:72,C11,73:73)+100</f>
        <v>100</v>
      </c>
      <c r="K11" s="525"/>
      <c r="L11" s="2138"/>
      <c r="M11" s="2139"/>
      <c r="N11" s="2139"/>
      <c r="O11" s="2140"/>
      <c r="P11" s="3459" t="s">
        <v>536</v>
      </c>
      <c r="Q11" s="1151" t="str">
        <f t="shared" ref="Q11:Q17" si="6">B11</f>
        <v>用途</v>
      </c>
      <c r="R11" s="1568" t="s">
        <v>8</v>
      </c>
      <c r="S11" s="1569">
        <f t="shared" si="0"/>
        <v>100</v>
      </c>
      <c r="T11" s="1568" t="s">
        <v>8</v>
      </c>
      <c r="U11" s="1569">
        <f t="shared" si="1"/>
        <v>100</v>
      </c>
      <c r="V11" s="1568" t="s">
        <v>8</v>
      </c>
      <c r="W11" s="1569">
        <f t="shared" si="2"/>
        <v>100</v>
      </c>
      <c r="X11" s="1570"/>
      <c r="Y11" s="3405" t="s">
        <v>537</v>
      </c>
      <c r="Z11" s="1150" t="str">
        <f t="shared" ref="Z11:Z17" si="7">Q11</f>
        <v>用途</v>
      </c>
      <c r="AA11" s="1571">
        <f t="shared" si="3"/>
        <v>1</v>
      </c>
      <c r="AB11" s="1571">
        <f t="shared" si="4"/>
        <v>1</v>
      </c>
      <c r="AC11" s="1571">
        <f t="shared" si="5"/>
        <v>1</v>
      </c>
    </row>
    <row r="12" spans="1:29" s="1338" customFormat="1" ht="27">
      <c r="A12" s="2947"/>
      <c r="B12" s="2952" t="s">
        <v>2769</v>
      </c>
      <c r="C12" s="529"/>
      <c r="D12" s="253">
        <v>100</v>
      </c>
      <c r="E12" s="529"/>
      <c r="F12" s="253">
        <f>ROUND(100/'数据-取费表'!G16,0)</f>
        <v>101</v>
      </c>
      <c r="G12" s="529"/>
      <c r="H12" s="253">
        <f>ROUND(100/'数据-取费表'!G16,0)</f>
        <v>101</v>
      </c>
      <c r="I12" s="529"/>
      <c r="J12" s="253">
        <f>ROUND(100/'数据-取费表'!G16,0)</f>
        <v>101</v>
      </c>
      <c r="K12" s="532"/>
      <c r="L12" s="2141"/>
      <c r="M12" s="2181"/>
      <c r="N12" s="2181"/>
      <c r="O12" s="2142"/>
      <c r="P12" s="3459"/>
      <c r="Q12" s="1151" t="str">
        <f t="shared" si="6"/>
        <v>土地使用年限（年）</v>
      </c>
      <c r="R12" s="1568" t="s">
        <v>8</v>
      </c>
      <c r="S12" s="1569">
        <f t="shared" si="0"/>
        <v>101</v>
      </c>
      <c r="T12" s="1568" t="s">
        <v>8</v>
      </c>
      <c r="U12" s="1569">
        <f t="shared" si="1"/>
        <v>101</v>
      </c>
      <c r="V12" s="1568" t="s">
        <v>8</v>
      </c>
      <c r="W12" s="1569">
        <f t="shared" si="2"/>
        <v>101</v>
      </c>
      <c r="X12" s="1570"/>
      <c r="Y12" s="3405"/>
      <c r="Z12" s="1150" t="str">
        <f t="shared" si="7"/>
        <v>土地使用年限（年）</v>
      </c>
      <c r="AA12" s="1571">
        <f t="shared" si="3"/>
        <v>0.99009900990099009</v>
      </c>
      <c r="AB12" s="1571">
        <f t="shared" si="4"/>
        <v>0.99009900990099009</v>
      </c>
      <c r="AC12" s="1571">
        <f t="shared" si="5"/>
        <v>0.99009900990099009</v>
      </c>
    </row>
    <row r="13" spans="1:29" ht="15">
      <c r="A13" s="2948"/>
      <c r="B13" s="2952"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3"/>
      <c r="M13" s="2137"/>
      <c r="N13" s="2137"/>
      <c r="O13" s="2144"/>
      <c r="P13" s="3459"/>
      <c r="Q13" s="1151" t="str">
        <f t="shared" si="6"/>
        <v>容积率</v>
      </c>
      <c r="R13" s="1568" t="s">
        <v>8</v>
      </c>
      <c r="S13" s="1569" t="e">
        <f t="shared" si="0"/>
        <v>#N/A</v>
      </c>
      <c r="T13" s="1568" t="s">
        <v>8</v>
      </c>
      <c r="U13" s="1569" t="e">
        <f t="shared" si="1"/>
        <v>#N/A</v>
      </c>
      <c r="V13" s="1568" t="s">
        <v>8</v>
      </c>
      <c r="W13" s="1569" t="e">
        <f t="shared" si="2"/>
        <v>#N/A</v>
      </c>
      <c r="X13" s="1570"/>
      <c r="Y13" s="3405"/>
      <c r="Z13" s="1150" t="str">
        <f t="shared" si="7"/>
        <v>容积率</v>
      </c>
      <c r="AA13" s="1571" t="e">
        <f t="shared" si="3"/>
        <v>#N/A</v>
      </c>
      <c r="AB13" s="1571" t="e">
        <f t="shared" si="4"/>
        <v>#N/A</v>
      </c>
      <c r="AC13" s="1571" t="e">
        <f t="shared" si="5"/>
        <v>#N/A</v>
      </c>
    </row>
    <row r="14" spans="1:29" s="1220" customFormat="1" ht="15">
      <c r="A14" s="2949"/>
      <c r="B14" s="2955">
        <v>111</v>
      </c>
      <c r="C14" s="529"/>
      <c r="D14" s="539">
        <v>100</v>
      </c>
      <c r="E14" s="542"/>
      <c r="F14" s="253">
        <f>SUMIF(79:79,E14,80:80)-SUMIF(79:79,C14,80:80)+100</f>
        <v>100</v>
      </c>
      <c r="G14" s="543"/>
      <c r="H14" s="253">
        <f>SUMIF(79:79,G14,80:80)-SUMIF(79:79,C14,80:80)+100</f>
        <v>100</v>
      </c>
      <c r="I14" s="542"/>
      <c r="J14" s="253">
        <f>SUMIF(79:79,I14,80:80)-SUMIF(79:79,C14,80:80)+100</f>
        <v>100</v>
      </c>
      <c r="K14" s="532"/>
      <c r="L14" s="2138"/>
      <c r="M14" s="2139"/>
      <c r="N14" s="2139"/>
      <c r="O14" s="2140"/>
      <c r="P14" s="3459"/>
      <c r="Q14" s="1151">
        <f t="shared" si="6"/>
        <v>111</v>
      </c>
      <c r="R14" s="1568" t="s">
        <v>8</v>
      </c>
      <c r="S14" s="1569">
        <f t="shared" si="0"/>
        <v>100</v>
      </c>
      <c r="T14" s="1568" t="s">
        <v>8</v>
      </c>
      <c r="U14" s="1569">
        <f t="shared" si="1"/>
        <v>100</v>
      </c>
      <c r="V14" s="1568" t="s">
        <v>8</v>
      </c>
      <c r="W14" s="1569">
        <f t="shared" si="2"/>
        <v>100</v>
      </c>
      <c r="X14" s="1570"/>
      <c r="Y14" s="3405"/>
      <c r="Z14" s="1150">
        <f t="shared" si="7"/>
        <v>111</v>
      </c>
      <c r="AA14" s="1571">
        <f>D14/F14</f>
        <v>1</v>
      </c>
      <c r="AB14" s="1571">
        <f>D14/H14</f>
        <v>1</v>
      </c>
      <c r="AC14" s="1571">
        <f>D14/J14</f>
        <v>1</v>
      </c>
    </row>
    <row r="15" spans="1:29" ht="15">
      <c r="A15" s="2949"/>
      <c r="B15" s="2955">
        <v>111</v>
      </c>
      <c r="C15" s="540"/>
      <c r="D15" s="541">
        <v>100</v>
      </c>
      <c r="E15" s="542"/>
      <c r="F15" s="253">
        <f>SUMIF(81:81,E15,82:82)-SUMIF(81:81,C15,82:82)+100</f>
        <v>100</v>
      </c>
      <c r="G15" s="543"/>
      <c r="H15" s="541">
        <f>SUMIF(81:81,G15,82:82)-SUMIF(81:81,C15,82:82)+100</f>
        <v>100</v>
      </c>
      <c r="I15" s="542"/>
      <c r="J15" s="541">
        <f>SUMIF(81:81,I15,82:82)-SUMIF(81:81,C15,82:82)+100</f>
        <v>100</v>
      </c>
      <c r="K15" s="532"/>
      <c r="L15" s="2145"/>
      <c r="M15" s="2137"/>
      <c r="N15" s="2137"/>
      <c r="O15" s="2144"/>
      <c r="P15" s="3459"/>
      <c r="Q15" s="1151">
        <f t="shared" si="6"/>
        <v>111</v>
      </c>
      <c r="R15" s="1568" t="s">
        <v>8</v>
      </c>
      <c r="S15" s="1569">
        <f t="shared" si="0"/>
        <v>100</v>
      </c>
      <c r="T15" s="1568" t="s">
        <v>8</v>
      </c>
      <c r="U15" s="1569">
        <f t="shared" si="1"/>
        <v>100</v>
      </c>
      <c r="V15" s="1568" t="s">
        <v>8</v>
      </c>
      <c r="W15" s="1569">
        <f t="shared" si="2"/>
        <v>100</v>
      </c>
      <c r="X15" s="1570"/>
      <c r="Y15" s="3405"/>
      <c r="Z15" s="1150">
        <f t="shared" si="7"/>
        <v>111</v>
      </c>
      <c r="AA15" s="1571">
        <f t="shared" si="3"/>
        <v>1</v>
      </c>
      <c r="AB15" s="1571">
        <f t="shared" si="4"/>
        <v>1</v>
      </c>
      <c r="AC15" s="1571">
        <f t="shared" si="5"/>
        <v>1</v>
      </c>
    </row>
    <row r="16" spans="1:29" ht="15.75" thickBot="1">
      <c r="A16" s="2950"/>
      <c r="B16" s="2956">
        <v>111</v>
      </c>
      <c r="C16" s="546"/>
      <c r="D16" s="547">
        <v>100</v>
      </c>
      <c r="E16" s="542"/>
      <c r="F16" s="547">
        <f>SUMIF(83:83,E16,84:84)-SUMIF(83:83,C16,84:84)+100</f>
        <v>100</v>
      </c>
      <c r="G16" s="543"/>
      <c r="H16" s="547">
        <f>SUMIF(83:83,G16,84:84)-SUMIF(83:83,C16,84:84)+100</f>
        <v>100</v>
      </c>
      <c r="I16" s="542"/>
      <c r="J16" s="547">
        <f>SUMIF(83:83,I16,84:84)-SUMIF(83:83,C16,84:84)+100</f>
        <v>100</v>
      </c>
      <c r="K16" s="532"/>
      <c r="L16" s="2145"/>
      <c r="M16" s="2137"/>
      <c r="N16" s="2137"/>
      <c r="O16" s="2144"/>
      <c r="P16" s="3459"/>
      <c r="Q16" s="1151">
        <f t="shared" si="6"/>
        <v>111</v>
      </c>
      <c r="R16" s="1568" t="s">
        <v>8</v>
      </c>
      <c r="S16" s="1569">
        <f t="shared" si="0"/>
        <v>100</v>
      </c>
      <c r="T16" s="1568" t="s">
        <v>8</v>
      </c>
      <c r="U16" s="1569">
        <f t="shared" si="1"/>
        <v>100</v>
      </c>
      <c r="V16" s="1568" t="s">
        <v>8</v>
      </c>
      <c r="W16" s="1569">
        <f t="shared" si="2"/>
        <v>100</v>
      </c>
      <c r="X16" s="1570"/>
      <c r="Y16" s="3405"/>
      <c r="Z16" s="1150">
        <f t="shared" si="7"/>
        <v>111</v>
      </c>
      <c r="AA16" s="1571">
        <f t="shared" si="3"/>
        <v>1</v>
      </c>
      <c r="AB16" s="1571">
        <f t="shared" si="4"/>
        <v>1</v>
      </c>
      <c r="AC16" s="1571">
        <f t="shared" si="5"/>
        <v>1</v>
      </c>
    </row>
    <row r="17" spans="1:29" ht="57">
      <c r="A17" s="2942" t="s">
        <v>2766</v>
      </c>
      <c r="B17" s="166"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5"/>
      <c r="M17" s="2137"/>
      <c r="N17" s="2137"/>
      <c r="O17" s="2144"/>
      <c r="P17" s="3493" t="s">
        <v>541</v>
      </c>
      <c r="Q17" s="1572" t="str">
        <f t="shared" si="6"/>
        <v>产业集聚程度</v>
      </c>
      <c r="R17" s="1573" t="s">
        <v>8</v>
      </c>
      <c r="S17" s="1574">
        <f t="shared" si="0"/>
        <v>100</v>
      </c>
      <c r="T17" s="1573" t="s">
        <v>8</v>
      </c>
      <c r="U17" s="1574">
        <f t="shared" si="1"/>
        <v>100</v>
      </c>
      <c r="V17" s="1573" t="s">
        <v>8</v>
      </c>
      <c r="W17" s="1574">
        <f t="shared" si="2"/>
        <v>100</v>
      </c>
      <c r="X17" s="1567"/>
      <c r="Y17" s="3493" t="s">
        <v>541</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5"/>
      <c r="M18" s="2137"/>
      <c r="N18" s="2137"/>
      <c r="O18" s="2144"/>
      <c r="P18" s="3494"/>
      <c r="Q18" s="1572"/>
      <c r="R18" s="1573"/>
      <c r="S18" s="1574"/>
      <c r="T18" s="1573"/>
      <c r="U18" s="1574"/>
      <c r="V18" s="1573"/>
      <c r="W18" s="1574"/>
      <c r="X18" s="1567"/>
      <c r="Y18" s="3494"/>
      <c r="Z18" s="1575"/>
      <c r="AA18" s="1576">
        <v>1</v>
      </c>
      <c r="AB18" s="1576">
        <v>1</v>
      </c>
      <c r="AC18" s="1576">
        <v>1</v>
      </c>
    </row>
    <row r="19" spans="1:29" ht="85.5">
      <c r="A19" s="533"/>
      <c r="B19" s="871" t="s">
        <v>544</v>
      </c>
      <c r="C19" s="872"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5"/>
      <c r="M19" s="2137"/>
      <c r="N19" s="2137"/>
      <c r="O19" s="2144"/>
      <c r="P19" s="3494"/>
      <c r="Q19" s="1572" t="str">
        <f>B19</f>
        <v>交通便捷度</v>
      </c>
      <c r="R19" s="1573" t="s">
        <v>8</v>
      </c>
      <c r="S19" s="1574">
        <f>F19</f>
        <v>100</v>
      </c>
      <c r="T19" s="1573" t="s">
        <v>8</v>
      </c>
      <c r="U19" s="1574">
        <f>H19</f>
        <v>100</v>
      </c>
      <c r="V19" s="1573" t="s">
        <v>8</v>
      </c>
      <c r="W19" s="1574">
        <f>J19</f>
        <v>100</v>
      </c>
      <c r="X19" s="1567"/>
      <c r="Y19" s="3494"/>
      <c r="Z19" s="1575" t="str">
        <f>Q19</f>
        <v>交通便捷度</v>
      </c>
      <c r="AA19" s="1576">
        <f t="shared" si="3"/>
        <v>1</v>
      </c>
      <c r="AB19" s="1576">
        <f t="shared" si="4"/>
        <v>1</v>
      </c>
      <c r="AC19" s="1576">
        <f t="shared" si="5"/>
        <v>1</v>
      </c>
    </row>
    <row r="20" spans="1:29" ht="15">
      <c r="A20" s="533"/>
      <c r="B20" s="922"/>
      <c r="C20" s="577"/>
      <c r="D20" s="556"/>
      <c r="E20" s="557"/>
      <c r="F20" s="556"/>
      <c r="G20" s="557"/>
      <c r="H20" s="556"/>
      <c r="I20" s="559"/>
      <c r="J20" s="556"/>
      <c r="K20" s="532"/>
      <c r="L20" s="2145"/>
      <c r="M20" s="2137"/>
      <c r="N20" s="2137"/>
      <c r="O20" s="2144"/>
      <c r="P20" s="3494"/>
      <c r="Q20" s="1572"/>
      <c r="R20" s="1573"/>
      <c r="S20" s="1574"/>
      <c r="T20" s="1573"/>
      <c r="U20" s="1574"/>
      <c r="V20" s="1573"/>
      <c r="W20" s="1574"/>
      <c r="X20" s="1567"/>
      <c r="Y20" s="3494"/>
      <c r="Z20" s="1575"/>
      <c r="AA20" s="1576">
        <v>1</v>
      </c>
      <c r="AB20" s="1576">
        <v>1</v>
      </c>
      <c r="AC20" s="1576">
        <v>1</v>
      </c>
    </row>
    <row r="21" spans="1:29" ht="27">
      <c r="A21" s="516"/>
      <c r="B21" s="871" t="s">
        <v>545</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5"/>
      <c r="M21" s="2137"/>
      <c r="N21" s="2137"/>
      <c r="O21" s="2144"/>
      <c r="P21" s="3494"/>
      <c r="Q21" s="1572" t="str">
        <f t="shared" ref="Q21:Q35" si="8">B21</f>
        <v>区域土地利用方向</v>
      </c>
      <c r="R21" s="1573" t="s">
        <v>8</v>
      </c>
      <c r="S21" s="1574">
        <f>F21</f>
        <v>100</v>
      </c>
      <c r="T21" s="1573" t="s">
        <v>8</v>
      </c>
      <c r="U21" s="1574">
        <f>H21</f>
        <v>100</v>
      </c>
      <c r="V21" s="1573" t="s">
        <v>8</v>
      </c>
      <c r="W21" s="1574">
        <f>J21</f>
        <v>100</v>
      </c>
      <c r="X21" s="1567"/>
      <c r="Y21" s="3494"/>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8"/>
      <c r="L22" s="2145"/>
      <c r="M22" s="2137"/>
      <c r="N22" s="2137"/>
      <c r="O22" s="2144"/>
      <c r="P22" s="3494"/>
      <c r="Q22" s="1572"/>
      <c r="R22" s="1573"/>
      <c r="S22" s="1574"/>
      <c r="T22" s="1573"/>
      <c r="U22" s="1574"/>
      <c r="V22" s="1573"/>
      <c r="W22" s="1574"/>
      <c r="X22" s="1567"/>
      <c r="Y22" s="3494"/>
      <c r="Z22" s="1575"/>
      <c r="AA22" s="1576"/>
      <c r="AB22" s="1576"/>
      <c r="AC22" s="1576"/>
    </row>
    <row r="23" spans="1:29" ht="71.25">
      <c r="A23" s="516"/>
      <c r="B23" s="922" t="s">
        <v>600</v>
      </c>
      <c r="C23" s="872"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5"/>
      <c r="M23" s="2137"/>
      <c r="N23" s="2137"/>
      <c r="O23" s="2144"/>
      <c r="P23" s="3494"/>
      <c r="Q23" s="1572" t="str">
        <f t="shared" si="8"/>
        <v>环境状况</v>
      </c>
      <c r="R23" s="1573" t="s">
        <v>8</v>
      </c>
      <c r="S23" s="1574">
        <f>F23</f>
        <v>100</v>
      </c>
      <c r="T23" s="1573" t="s">
        <v>8</v>
      </c>
      <c r="U23" s="1574">
        <f>H23</f>
        <v>100</v>
      </c>
      <c r="V23" s="1573" t="s">
        <v>8</v>
      </c>
      <c r="W23" s="1574">
        <f>J23</f>
        <v>100</v>
      </c>
      <c r="X23" s="1567"/>
      <c r="Y23" s="3494"/>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5"/>
      <c r="M24" s="2137"/>
      <c r="N24" s="2137"/>
      <c r="O24" s="2144"/>
      <c r="P24" s="3494"/>
      <c r="Q24" s="1572"/>
      <c r="R24" s="1573"/>
      <c r="S24" s="1574"/>
      <c r="T24" s="1573"/>
      <c r="U24" s="1574"/>
      <c r="V24" s="1573"/>
      <c r="W24" s="1574"/>
      <c r="X24" s="1567"/>
      <c r="Y24" s="3494"/>
      <c r="Z24" s="1575"/>
      <c r="AA24" s="1576">
        <v>1</v>
      </c>
      <c r="AB24" s="1576">
        <v>1</v>
      </c>
      <c r="AC24" s="1576">
        <v>1</v>
      </c>
    </row>
    <row r="25" spans="1:29" s="1220" customFormat="1" ht="42.75">
      <c r="A25" s="578"/>
      <c r="B25" s="2621" t="s">
        <v>2557</v>
      </c>
      <c r="C25" s="872"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8"/>
      <c r="M25" s="2139"/>
      <c r="N25" s="2139"/>
      <c r="O25" s="2140"/>
      <c r="P25" s="3494"/>
      <c r="Q25" s="1151" t="str">
        <f t="shared" si="8"/>
        <v>公共配套设施</v>
      </c>
      <c r="R25" s="1568" t="s">
        <v>8</v>
      </c>
      <c r="S25" s="1569">
        <f>F25</f>
        <v>100</v>
      </c>
      <c r="T25" s="1568" t="s">
        <v>8</v>
      </c>
      <c r="U25" s="1569">
        <f>H25</f>
        <v>100</v>
      </c>
      <c r="V25" s="1568" t="s">
        <v>8</v>
      </c>
      <c r="W25" s="1569">
        <f>J25</f>
        <v>100</v>
      </c>
      <c r="X25" s="1570"/>
      <c r="Y25" s="3494"/>
      <c r="Z25" s="1150" t="str">
        <f>Q25</f>
        <v>公共配套设施</v>
      </c>
      <c r="AA25" s="1576">
        <f>D25/F25</f>
        <v>1</v>
      </c>
      <c r="AB25" s="1576">
        <f>D25/H25</f>
        <v>1</v>
      </c>
      <c r="AC25" s="1576">
        <f>D25/J25</f>
        <v>1</v>
      </c>
    </row>
    <row r="26" spans="1:29" s="1220" customFormat="1" ht="15">
      <c r="A26" s="578"/>
      <c r="B26" s="596"/>
      <c r="C26" s="2620"/>
      <c r="D26" s="556"/>
      <c r="E26" s="555"/>
      <c r="F26" s="556"/>
      <c r="G26" s="555"/>
      <c r="H26" s="556"/>
      <c r="I26" s="577"/>
      <c r="J26" s="556"/>
      <c r="K26" s="532"/>
      <c r="L26" s="2138"/>
      <c r="M26" s="2139"/>
      <c r="N26" s="2139"/>
      <c r="O26" s="2140"/>
      <c r="P26" s="3494"/>
      <c r="Q26" s="1151"/>
      <c r="R26" s="1568"/>
      <c r="S26" s="1569"/>
      <c r="T26" s="1568"/>
      <c r="U26" s="1569"/>
      <c r="V26" s="1568"/>
      <c r="W26" s="1569"/>
      <c r="X26" s="1570"/>
      <c r="Y26" s="3494"/>
      <c r="Z26" s="1150"/>
      <c r="AA26" s="1571">
        <v>1</v>
      </c>
      <c r="AB26" s="1571">
        <v>1</v>
      </c>
      <c r="AC26" s="1571">
        <v>1</v>
      </c>
    </row>
    <row r="27" spans="1:29" s="1220" customFormat="1" ht="28.5">
      <c r="A27" s="578"/>
      <c r="B27" s="2621" t="s">
        <v>2558</v>
      </c>
      <c r="C27" s="872"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8"/>
      <c r="M27" s="2139"/>
      <c r="N27" s="2139"/>
      <c r="O27" s="2140"/>
      <c r="P27" s="3494"/>
      <c r="Q27" s="2606" t="str">
        <f t="shared" ref="Q27" si="9">B27</f>
        <v>基础设施水平</v>
      </c>
      <c r="R27" s="1568" t="s">
        <v>8</v>
      </c>
      <c r="S27" s="1569">
        <f>F27</f>
        <v>100</v>
      </c>
      <c r="T27" s="1568" t="s">
        <v>8</v>
      </c>
      <c r="U27" s="1569">
        <f>H27</f>
        <v>100</v>
      </c>
      <c r="V27" s="1568" t="s">
        <v>8</v>
      </c>
      <c r="W27" s="1569">
        <f>J27</f>
        <v>100</v>
      </c>
      <c r="X27" s="1570"/>
      <c r="Y27" s="3494"/>
      <c r="Z27" s="2603" t="str">
        <f>Q27</f>
        <v>基础设施水平</v>
      </c>
      <c r="AA27" s="1576">
        <f>D27/F27</f>
        <v>1</v>
      </c>
      <c r="AB27" s="1576">
        <f>D27/H27</f>
        <v>1</v>
      </c>
      <c r="AC27" s="1576">
        <f>D27/J27</f>
        <v>1</v>
      </c>
    </row>
    <row r="28" spans="1:29" s="1220" customFormat="1" ht="15">
      <c r="A28" s="578"/>
      <c r="B28" s="596"/>
      <c r="C28" s="2620"/>
      <c r="D28" s="556"/>
      <c r="E28" s="580"/>
      <c r="F28" s="556"/>
      <c r="G28" s="580"/>
      <c r="H28" s="556"/>
      <c r="I28" s="580"/>
      <c r="J28" s="556"/>
      <c r="K28" s="532"/>
      <c r="L28" s="2138"/>
      <c r="M28" s="2139"/>
      <c r="N28" s="2139"/>
      <c r="O28" s="2140"/>
      <c r="P28" s="3494"/>
      <c r="Q28" s="2606"/>
      <c r="R28" s="1568"/>
      <c r="S28" s="1569"/>
      <c r="T28" s="1568"/>
      <c r="U28" s="1569"/>
      <c r="V28" s="1568"/>
      <c r="W28" s="1569"/>
      <c r="X28" s="1570"/>
      <c r="Y28" s="3494"/>
      <c r="Z28" s="2603"/>
      <c r="AA28" s="1571">
        <v>1</v>
      </c>
      <c r="AB28" s="1571">
        <v>1</v>
      </c>
      <c r="AC28" s="1571">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5"/>
      <c r="M29" s="2137"/>
      <c r="N29" s="2137"/>
      <c r="O29" s="2144"/>
      <c r="P29" s="349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94"/>
      <c r="Z29" s="1575" t="str">
        <f t="shared" ref="Z29:Z42" si="13">Q29</f>
        <v>临街状况</v>
      </c>
      <c r="AA29" s="1576">
        <f t="shared" si="3"/>
        <v>1</v>
      </c>
      <c r="AB29" s="1576">
        <f t="shared" si="4"/>
        <v>1</v>
      </c>
      <c r="AC29" s="1576">
        <f t="shared" si="5"/>
        <v>1</v>
      </c>
    </row>
    <row r="30" spans="1:29" ht="27">
      <c r="A30" s="533"/>
      <c r="B30" s="922" t="s">
        <v>549</v>
      </c>
      <c r="C30" s="2623">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5"/>
      <c r="M30" s="2137"/>
      <c r="N30" s="2137"/>
      <c r="O30" s="2144"/>
      <c r="P30" s="3494"/>
      <c r="Q30" s="1572" t="str">
        <f t="shared" si="8"/>
        <v>毗邻道路的类型与等级</v>
      </c>
      <c r="R30" s="1573" t="s">
        <v>8</v>
      </c>
      <c r="S30" s="1574">
        <f t="shared" si="10"/>
        <v>100</v>
      </c>
      <c r="T30" s="1573" t="s">
        <v>8</v>
      </c>
      <c r="U30" s="1574">
        <f t="shared" si="11"/>
        <v>100</v>
      </c>
      <c r="V30" s="1573" t="s">
        <v>8</v>
      </c>
      <c r="W30" s="1574">
        <f t="shared" si="12"/>
        <v>100</v>
      </c>
      <c r="X30" s="1567"/>
      <c r="Y30" s="3494"/>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5"/>
      <c r="M31" s="2137"/>
      <c r="N31" s="2137"/>
      <c r="O31" s="2144"/>
      <c r="P31" s="3494"/>
      <c r="Q31" s="1572"/>
      <c r="R31" s="1573"/>
      <c r="S31" s="1574"/>
      <c r="T31" s="1573"/>
      <c r="U31" s="1574"/>
      <c r="V31" s="1573"/>
      <c r="W31" s="1574"/>
      <c r="X31" s="1567"/>
      <c r="Y31" s="3494"/>
      <c r="Z31" s="1575"/>
      <c r="AA31" s="1576">
        <v>1</v>
      </c>
      <c r="AB31" s="1576">
        <v>1</v>
      </c>
      <c r="AC31" s="1576">
        <v>1</v>
      </c>
    </row>
    <row r="32" spans="1:29" ht="15">
      <c r="A32" s="533"/>
      <c r="B32" s="528" t="s">
        <v>550</v>
      </c>
      <c r="C32" s="2624">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5"/>
      <c r="M32" s="2137"/>
      <c r="N32" s="2137"/>
      <c r="O32" s="2144"/>
      <c r="P32" s="3494"/>
      <c r="Q32" s="1572" t="str">
        <f t="shared" si="8"/>
        <v>土地级别</v>
      </c>
      <c r="R32" s="1573" t="s">
        <v>8</v>
      </c>
      <c r="S32" s="1574">
        <f t="shared" si="10"/>
        <v>100</v>
      </c>
      <c r="T32" s="1573" t="s">
        <v>8</v>
      </c>
      <c r="U32" s="1574">
        <f t="shared" si="11"/>
        <v>100</v>
      </c>
      <c r="V32" s="1573" t="s">
        <v>8</v>
      </c>
      <c r="W32" s="1574">
        <f t="shared" si="12"/>
        <v>100</v>
      </c>
      <c r="X32" s="1567"/>
      <c r="Y32" s="3494"/>
      <c r="Z32" s="1575" t="str">
        <f t="shared" si="13"/>
        <v>土地级别</v>
      </c>
      <c r="AA32" s="1576">
        <f t="shared" si="3"/>
        <v>1</v>
      </c>
      <c r="AB32" s="1576">
        <f t="shared" si="4"/>
        <v>1</v>
      </c>
      <c r="AC32" s="1576">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5"/>
      <c r="M33" s="2137"/>
      <c r="N33" s="2137"/>
      <c r="O33" s="2144"/>
      <c r="P33" s="3494"/>
      <c r="Q33" s="1572">
        <f t="shared" si="8"/>
        <v>111</v>
      </c>
      <c r="R33" s="1573" t="s">
        <v>8</v>
      </c>
      <c r="S33" s="1574">
        <f t="shared" si="10"/>
        <v>100</v>
      </c>
      <c r="T33" s="1573" t="s">
        <v>8</v>
      </c>
      <c r="U33" s="1574">
        <f t="shared" si="11"/>
        <v>100</v>
      </c>
      <c r="V33" s="1573" t="s">
        <v>8</v>
      </c>
      <c r="W33" s="1574">
        <f t="shared" si="12"/>
        <v>100</v>
      </c>
      <c r="X33" s="1567"/>
      <c r="Y33" s="3494"/>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5"/>
      <c r="M34" s="2137"/>
      <c r="N34" s="2137"/>
      <c r="O34" s="2144"/>
      <c r="P34" s="3495" t="s">
        <v>551</v>
      </c>
      <c r="Q34" s="1572">
        <f t="shared" si="8"/>
        <v>111</v>
      </c>
      <c r="R34" s="1573" t="s">
        <v>8</v>
      </c>
      <c r="S34" s="1574">
        <f t="shared" si="10"/>
        <v>100</v>
      </c>
      <c r="T34" s="1573" t="s">
        <v>8</v>
      </c>
      <c r="U34" s="1574">
        <f t="shared" si="11"/>
        <v>100</v>
      </c>
      <c r="V34" s="1573" t="s">
        <v>8</v>
      </c>
      <c r="W34" s="1574">
        <f t="shared" si="12"/>
        <v>100</v>
      </c>
      <c r="X34" s="1567"/>
      <c r="Y34" s="3496" t="s">
        <v>551</v>
      </c>
      <c r="Z34" s="1575">
        <f t="shared" si="13"/>
        <v>111</v>
      </c>
      <c r="AA34" s="1576">
        <f t="shared" si="3"/>
        <v>1</v>
      </c>
      <c r="AB34" s="1576">
        <f t="shared" si="4"/>
        <v>1</v>
      </c>
      <c r="AC34" s="1576">
        <f t="shared" si="5"/>
        <v>1</v>
      </c>
    </row>
    <row r="35" spans="1:29" s="1339" customFormat="1" ht="15.75" thickBot="1">
      <c r="A35" s="590"/>
      <c r="B35" s="2622">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3"/>
      <c r="M35" s="2174"/>
      <c r="N35" s="2174"/>
      <c r="O35" s="2146"/>
      <c r="P35" s="3496"/>
      <c r="Q35" s="1572">
        <f t="shared" si="8"/>
        <v>111</v>
      </c>
      <c r="R35" s="1577" t="s">
        <v>8</v>
      </c>
      <c r="S35" s="1578">
        <f t="shared" si="10"/>
        <v>100</v>
      </c>
      <c r="T35" s="1577" t="s">
        <v>8</v>
      </c>
      <c r="U35" s="1578">
        <f t="shared" si="11"/>
        <v>100</v>
      </c>
      <c r="V35" s="1577" t="s">
        <v>8</v>
      </c>
      <c r="W35" s="1578">
        <f t="shared" si="12"/>
        <v>100</v>
      </c>
      <c r="X35" s="1579"/>
      <c r="Y35" s="3496"/>
      <c r="Z35" s="1580">
        <f t="shared" si="13"/>
        <v>111</v>
      </c>
      <c r="AA35" s="1576">
        <f t="shared" si="3"/>
        <v>1</v>
      </c>
      <c r="AB35" s="1576">
        <f t="shared" si="4"/>
        <v>1</v>
      </c>
      <c r="AC35" s="1576">
        <f t="shared" si="5"/>
        <v>1</v>
      </c>
    </row>
    <row r="36" spans="1:29" ht="15">
      <c r="A36" s="2939"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5"/>
      <c r="M36" s="2137"/>
      <c r="N36" s="2137"/>
      <c r="O36" s="2144"/>
      <c r="P36" s="3496"/>
      <c r="Q36" s="1572" t="str">
        <f>B36</f>
        <v>宗地面积</v>
      </c>
      <c r="R36" s="1573" t="s">
        <v>8</v>
      </c>
      <c r="S36" s="1574" t="e">
        <f t="shared" si="10"/>
        <v>#N/A</v>
      </c>
      <c r="T36" s="1573" t="s">
        <v>8</v>
      </c>
      <c r="U36" s="1574" t="e">
        <f t="shared" si="11"/>
        <v>#N/A</v>
      </c>
      <c r="V36" s="1573" t="s">
        <v>8</v>
      </c>
      <c r="W36" s="1574" t="e">
        <f t="shared" si="12"/>
        <v>#N/A</v>
      </c>
      <c r="X36" s="1567"/>
      <c r="Y36" s="3496"/>
      <c r="Z36" s="1575" t="str">
        <f t="shared" si="13"/>
        <v>宗地面积</v>
      </c>
      <c r="AA36" s="1576" t="e">
        <f t="shared" si="3"/>
        <v>#N/A</v>
      </c>
      <c r="AB36" s="1576" t="e">
        <f t="shared" si="4"/>
        <v>#N/A</v>
      </c>
      <c r="AC36" s="1576"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5"/>
      <c r="M37" s="2137"/>
      <c r="N37" s="2137"/>
      <c r="O37" s="2144"/>
      <c r="P37" s="3496"/>
      <c r="Q37" s="1572" t="str">
        <f t="shared" ref="Q37:Q42" si="14">B37</f>
        <v>宗地形状</v>
      </c>
      <c r="R37" s="1573" t="s">
        <v>8</v>
      </c>
      <c r="S37" s="1574">
        <f t="shared" si="10"/>
        <v>100</v>
      </c>
      <c r="T37" s="1573" t="s">
        <v>8</v>
      </c>
      <c r="U37" s="1574">
        <f t="shared" si="11"/>
        <v>100</v>
      </c>
      <c r="V37" s="1573" t="s">
        <v>8</v>
      </c>
      <c r="W37" s="1574">
        <f t="shared" si="12"/>
        <v>100</v>
      </c>
      <c r="X37" s="1567"/>
      <c r="Y37" s="3496"/>
      <c r="Z37" s="1575" t="str">
        <f t="shared" si="13"/>
        <v>宗地形状</v>
      </c>
      <c r="AA37" s="1576">
        <f t="shared" si="3"/>
        <v>1</v>
      </c>
      <c r="AB37" s="1576">
        <f t="shared" si="4"/>
        <v>1</v>
      </c>
      <c r="AC37" s="1576">
        <f t="shared" si="5"/>
        <v>1</v>
      </c>
    </row>
    <row r="38" spans="1:29" s="1220" customFormat="1" ht="15">
      <c r="A38" s="601"/>
      <c r="B38" s="1894"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8"/>
      <c r="M38" s="2139"/>
      <c r="N38" s="2139"/>
      <c r="O38" s="2140"/>
      <c r="P38" s="3496"/>
      <c r="Q38" s="1572" t="str">
        <f t="shared" si="14"/>
        <v>宗地开发程度</v>
      </c>
      <c r="R38" s="1568" t="s">
        <v>8</v>
      </c>
      <c r="S38" s="1569">
        <f t="shared" si="10"/>
        <v>100</v>
      </c>
      <c r="T38" s="1568" t="s">
        <v>8</v>
      </c>
      <c r="U38" s="1569">
        <f t="shared" si="11"/>
        <v>100</v>
      </c>
      <c r="V38" s="1568" t="s">
        <v>8</v>
      </c>
      <c r="W38" s="1569">
        <f t="shared" si="12"/>
        <v>100</v>
      </c>
      <c r="X38" s="1570"/>
      <c r="Y38" s="3496"/>
      <c r="Z38" s="1150" t="str">
        <f t="shared" si="13"/>
        <v>宗地开发程度</v>
      </c>
      <c r="AA38" s="1571">
        <f t="shared" si="3"/>
        <v>1</v>
      </c>
      <c r="AB38" s="1571">
        <f t="shared" si="4"/>
        <v>1</v>
      </c>
      <c r="AC38" s="1571">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96" t="s">
        <v>602</v>
      </c>
      <c r="Q39" s="1572" t="str">
        <f t="shared" si="14"/>
        <v>工程地质条件</v>
      </c>
      <c r="R39" s="1573" t="s">
        <v>8</v>
      </c>
      <c r="S39" s="1574">
        <f t="shared" si="10"/>
        <v>100</v>
      </c>
      <c r="T39" s="1573" t="s">
        <v>8</v>
      </c>
      <c r="U39" s="1574">
        <f t="shared" si="11"/>
        <v>100</v>
      </c>
      <c r="V39" s="1573" t="s">
        <v>8</v>
      </c>
      <c r="W39" s="1574">
        <f t="shared" si="12"/>
        <v>100</v>
      </c>
      <c r="X39" s="1567"/>
      <c r="Y39" s="3496" t="s">
        <v>602</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5"/>
      <c r="M40" s="2137"/>
      <c r="N40" s="2137"/>
      <c r="O40" s="2144"/>
      <c r="P40" s="3496"/>
      <c r="Q40" s="1572">
        <f t="shared" si="14"/>
        <v>111</v>
      </c>
      <c r="R40" s="1573" t="s">
        <v>8</v>
      </c>
      <c r="S40" s="1574">
        <f t="shared" si="10"/>
        <v>100</v>
      </c>
      <c r="T40" s="1573" t="s">
        <v>8</v>
      </c>
      <c r="U40" s="1574">
        <f t="shared" si="11"/>
        <v>100</v>
      </c>
      <c r="V40" s="1573" t="s">
        <v>8</v>
      </c>
      <c r="W40" s="1574">
        <f t="shared" si="12"/>
        <v>100</v>
      </c>
      <c r="X40" s="1567"/>
      <c r="Y40" s="3496"/>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5"/>
      <c r="M41" s="2137"/>
      <c r="N41" s="2137"/>
      <c r="O41" s="2144"/>
      <c r="P41" s="3496"/>
      <c r="Q41" s="1572">
        <f t="shared" si="14"/>
        <v>111</v>
      </c>
      <c r="R41" s="1573" t="s">
        <v>8</v>
      </c>
      <c r="S41" s="1574">
        <f t="shared" si="10"/>
        <v>100</v>
      </c>
      <c r="T41" s="1573" t="s">
        <v>8</v>
      </c>
      <c r="U41" s="1574">
        <f t="shared" si="11"/>
        <v>100</v>
      </c>
      <c r="V41" s="1573" t="s">
        <v>8</v>
      </c>
      <c r="W41" s="1574">
        <f t="shared" si="12"/>
        <v>100</v>
      </c>
      <c r="X41" s="1567"/>
      <c r="Y41" s="3496"/>
      <c r="Z41" s="1575">
        <f t="shared" si="13"/>
        <v>111</v>
      </c>
      <c r="AA41" s="1576">
        <f t="shared" si="3"/>
        <v>1</v>
      </c>
      <c r="AB41" s="1576">
        <f t="shared" si="4"/>
        <v>1</v>
      </c>
      <c r="AC41" s="1576">
        <f t="shared" si="5"/>
        <v>1</v>
      </c>
    </row>
    <row r="42" spans="1:29" s="1339"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3"/>
      <c r="M42" s="2174"/>
      <c r="N42" s="2174"/>
      <c r="O42" s="2146"/>
      <c r="P42" s="3496"/>
      <c r="Q42" s="1572">
        <f t="shared" si="14"/>
        <v>111</v>
      </c>
      <c r="R42" s="1577" t="s">
        <v>8</v>
      </c>
      <c r="S42" s="1578">
        <f t="shared" si="10"/>
        <v>100</v>
      </c>
      <c r="T42" s="1577" t="s">
        <v>8</v>
      </c>
      <c r="U42" s="1578">
        <f t="shared" si="11"/>
        <v>100</v>
      </c>
      <c r="V42" s="1577" t="s">
        <v>8</v>
      </c>
      <c r="W42" s="1578">
        <f t="shared" si="12"/>
        <v>100</v>
      </c>
      <c r="X42" s="1579"/>
      <c r="Y42" s="3496"/>
      <c r="Z42" s="1580">
        <f t="shared" si="13"/>
        <v>111</v>
      </c>
      <c r="AA42" s="1576">
        <f t="shared" si="3"/>
        <v>1</v>
      </c>
      <c r="AB42" s="1576">
        <f t="shared" si="4"/>
        <v>1</v>
      </c>
      <c r="AC42" s="1576">
        <f t="shared" si="5"/>
        <v>1</v>
      </c>
    </row>
    <row r="43" spans="1:29" ht="15">
      <c r="A43" s="608" t="s">
        <v>557</v>
      </c>
      <c r="B43" s="609" t="s">
        <v>2946</v>
      </c>
      <c r="C43" s="610" t="s">
        <v>1</v>
      </c>
      <c r="D43" s="611"/>
      <c r="E43" s="612"/>
      <c r="F43" s="613"/>
      <c r="G43" s="614"/>
      <c r="H43" s="615"/>
      <c r="I43" s="612"/>
      <c r="J43" s="615"/>
      <c r="K43" s="1340"/>
      <c r="L43" s="2147"/>
      <c r="M43" s="2137"/>
      <c r="N43" s="2137"/>
      <c r="O43" s="2148"/>
      <c r="P43" s="3459" t="str">
        <f>A43</f>
        <v>成交单价</v>
      </c>
      <c r="Q43" s="3459"/>
      <c r="R43" s="3460">
        <f>E43</f>
        <v>0</v>
      </c>
      <c r="S43" s="3460"/>
      <c r="T43" s="3460">
        <f>G43</f>
        <v>0</v>
      </c>
      <c r="U43" s="3460"/>
      <c r="V43" s="3460">
        <f>I43</f>
        <v>0</v>
      </c>
      <c r="W43" s="3460"/>
      <c r="X43" s="1559"/>
      <c r="Y43" s="1581"/>
      <c r="Z43" s="1559"/>
      <c r="AA43" s="1559"/>
      <c r="AB43" s="1559"/>
      <c r="AC43" s="1559"/>
    </row>
    <row r="44" spans="1:29" ht="15.75" thickBot="1">
      <c r="A44" s="616" t="s">
        <v>2705</v>
      </c>
      <c r="B44" s="617"/>
      <c r="C44" s="618" t="e">
        <f>R45</f>
        <v>#DIV/0!</v>
      </c>
      <c r="D44" s="619"/>
      <c r="E44" s="618" t="e">
        <f>R44</f>
        <v>#DIV/0!</v>
      </c>
      <c r="F44" s="620"/>
      <c r="G44" s="621" t="e">
        <f>T44</f>
        <v>#DIV/0!</v>
      </c>
      <c r="H44" s="619"/>
      <c r="I44" s="618" t="e">
        <f>V44</f>
        <v>#DIV/0!</v>
      </c>
      <c r="J44" s="619"/>
      <c r="K44" s="1341"/>
      <c r="L44" s="2147"/>
      <c r="M44" s="2137"/>
      <c r="N44" s="2137"/>
      <c r="O44" s="2148"/>
      <c r="P44" s="3459" t="str">
        <f>A44</f>
        <v>比较价格（元/平方米）</v>
      </c>
      <c r="Q44" s="3459"/>
      <c r="R44" s="3461" t="e">
        <f>ROUND(PRODUCT(R43,AA9:AA42),0)</f>
        <v>#DIV/0!</v>
      </c>
      <c r="S44" s="3461"/>
      <c r="T44" s="3461" t="e">
        <f>ROUND(PRODUCT(T43,AB9:AB42),0)</f>
        <v>#DIV/0!</v>
      </c>
      <c r="U44" s="3461"/>
      <c r="V44" s="3461" t="e">
        <f>ROUND(PRODUCT(V43,AC9:AC42),0)</f>
        <v>#DIV/0!</v>
      </c>
      <c r="W44" s="3461"/>
      <c r="X44" s="1559"/>
      <c r="Y44" s="1559"/>
      <c r="Z44" s="1559"/>
      <c r="AA44" s="1559"/>
      <c r="AB44" s="1559"/>
      <c r="AC44" s="1559"/>
    </row>
    <row r="45" spans="1:29" ht="15.75" thickBot="1">
      <c r="A45" s="622" t="s">
        <v>2947</v>
      </c>
      <c r="B45" s="623"/>
      <c r="C45" s="624" t="e">
        <f>R45</f>
        <v>#DIV/0!</v>
      </c>
      <c r="D45" s="624"/>
      <c r="E45" s="624"/>
      <c r="F45" s="624"/>
      <c r="G45" s="624"/>
      <c r="H45" s="624"/>
      <c r="I45" s="624"/>
      <c r="J45" s="624"/>
      <c r="K45" s="1342"/>
      <c r="L45" s="2147"/>
      <c r="M45" s="2137"/>
      <c r="N45" s="2137"/>
      <c r="O45" s="2148"/>
      <c r="P45" s="3456" t="str">
        <f>A45</f>
        <v>估价对象XX用房的比较价格（楼面单价，元/平方米）</v>
      </c>
      <c r="Q45" s="3457"/>
      <c r="R45" s="3458" t="e">
        <f>ROUND(AVERAGE(R44:V44),0)</f>
        <v>#DIV/0!</v>
      </c>
      <c r="S45" s="3458"/>
      <c r="T45" s="3458"/>
      <c r="U45" s="3458"/>
      <c r="V45" s="3458"/>
      <c r="W45" s="3458"/>
      <c r="X45" s="1559"/>
      <c r="Y45" s="1559"/>
      <c r="Z45" s="1559"/>
      <c r="AA45" s="1559"/>
      <c r="AB45" s="1559"/>
      <c r="AC45" s="1559"/>
    </row>
    <row r="46" spans="1:29">
      <c r="A46" s="2148"/>
      <c r="B46" s="2148"/>
      <c r="C46" s="2148"/>
      <c r="D46" s="2148"/>
      <c r="E46" s="2148"/>
      <c r="F46" s="2148"/>
      <c r="G46" s="2151"/>
      <c r="H46" s="2148"/>
      <c r="I46" s="2148"/>
      <c r="J46" s="2148"/>
      <c r="K46" s="2152"/>
      <c r="L46" s="2153"/>
      <c r="M46" s="2137"/>
      <c r="N46" s="2137"/>
      <c r="O46" s="2148"/>
      <c r="P46" s="1559"/>
      <c r="Q46" s="1559"/>
      <c r="R46" s="1559"/>
      <c r="S46" s="1559"/>
      <c r="T46" s="1559"/>
      <c r="U46" s="1559"/>
      <c r="V46" s="1559"/>
      <c r="W46" s="1559"/>
      <c r="X46" s="1559"/>
      <c r="Y46" s="1559"/>
      <c r="Z46" s="1559"/>
      <c r="AA46" s="1559"/>
      <c r="AB46" s="1559"/>
      <c r="AC46" s="1559"/>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5" customFormat="1" ht="13.5" customHeight="1">
      <c r="A50" s="2149"/>
      <c r="B50" s="2149"/>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5"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0" t="s">
        <v>561</v>
      </c>
      <c r="B52" s="631" t="s">
        <v>562</v>
      </c>
      <c r="C52" s="1560" t="s">
        <v>1727</v>
      </c>
      <c r="D52" s="2230" t="s">
        <v>2301</v>
      </c>
      <c r="E52" s="632" t="s">
        <v>563</v>
      </c>
      <c r="F52" s="1950" t="s">
        <v>564</v>
      </c>
      <c r="G52" s="3503" t="s">
        <v>2292</v>
      </c>
      <c r="H52" s="3504"/>
      <c r="I52" s="1951" t="s">
        <v>1954</v>
      </c>
      <c r="J52" s="1555" t="str">
        <f>项目基本情况!F41</f>
        <v>山东省青岛市即墨市</v>
      </c>
      <c r="K52" s="2157" t="s">
        <v>1726</v>
      </c>
      <c r="L52" s="2153"/>
      <c r="M52" s="2148"/>
      <c r="N52" s="2148"/>
      <c r="O52" s="2148"/>
      <c r="P52" s="2148"/>
      <c r="Q52" s="2148"/>
      <c r="R52" s="2148"/>
      <c r="S52" s="2148"/>
      <c r="T52" s="2148"/>
      <c r="U52" s="2148"/>
      <c r="V52" s="2148"/>
      <c r="W52" s="2148"/>
      <c r="X52" s="2148"/>
      <c r="Y52" s="2148"/>
      <c r="Z52" s="2148"/>
      <c r="AA52" s="2148"/>
      <c r="AB52" s="2148"/>
      <c r="AC52" s="2148"/>
    </row>
    <row r="53" spans="1:29" s="1346" customFormat="1" ht="12.75">
      <c r="A53" s="634" t="s">
        <v>565</v>
      </c>
      <c r="B53" s="635" t="e">
        <f>C45</f>
        <v>#DIV/0!</v>
      </c>
      <c r="C53" s="636">
        <v>1</v>
      </c>
      <c r="D53" s="2231">
        <v>1</v>
      </c>
      <c r="E53" s="636">
        <f>'数据-汇总表'!E8+'数据-汇总表'!E9</f>
        <v>220857.60000000001</v>
      </c>
      <c r="F53" s="1949" t="e">
        <f t="shared" ref="F53:F62" si="15">ROUND(B53*E53/10000,0)</f>
        <v>#DIV/0!</v>
      </c>
      <c r="G53" s="3505"/>
      <c r="H53" s="3506"/>
      <c r="I53" s="1952">
        <v>1</v>
      </c>
      <c r="J53" s="1556">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6" customFormat="1" ht="12.75">
      <c r="A54" s="638" t="s">
        <v>566</v>
      </c>
      <c r="B54" s="639" t="e">
        <f>ROUND($C$45*C54*D54,0)</f>
        <v>#DIV/0!</v>
      </c>
      <c r="C54" s="379">
        <f t="shared" ref="C54:C62" si="16">IF($C$52="北京市系数",I54,J54)</f>
        <v>0</v>
      </c>
      <c r="D54" s="2232">
        <v>0.25</v>
      </c>
      <c r="E54" s="640"/>
      <c r="F54" s="1949" t="e">
        <f t="shared" si="15"/>
        <v>#DIV/0!</v>
      </c>
      <c r="G54" s="3507" t="s">
        <v>2293</v>
      </c>
      <c r="H54" s="1953">
        <f>项目基本情况!B43</f>
        <v>0</v>
      </c>
      <c r="I54" s="1952">
        <f>SUMIF(修正!$A$45:$A$56,H54,修正!B45:B56)</f>
        <v>0</v>
      </c>
      <c r="J54" s="1558"/>
      <c r="K54" s="2158"/>
      <c r="L54" s="2158"/>
      <c r="M54" s="2158"/>
      <c r="N54" s="2158"/>
      <c r="O54" s="2158"/>
      <c r="P54" s="2158"/>
      <c r="Q54" s="2158"/>
      <c r="R54" s="2158"/>
      <c r="S54" s="2158"/>
      <c r="T54" s="2158"/>
      <c r="U54" s="2158"/>
      <c r="V54" s="2158"/>
      <c r="W54" s="2158"/>
      <c r="X54" s="2158"/>
      <c r="Y54" s="2158"/>
      <c r="Z54" s="2158"/>
      <c r="AA54" s="2158"/>
      <c r="AB54" s="2158"/>
      <c r="AC54" s="2158"/>
    </row>
    <row r="55" spans="1:29" s="1346" customFormat="1" ht="12.75">
      <c r="A55" s="638" t="s">
        <v>567</v>
      </c>
      <c r="B55" s="639" t="e">
        <f t="shared" ref="B55:B62" si="17">ROUND($C$45*C55*D55,0)</f>
        <v>#DIV/0!</v>
      </c>
      <c r="C55" s="379">
        <f t="shared" si="16"/>
        <v>0</v>
      </c>
      <c r="D55" s="2232">
        <v>0.25</v>
      </c>
      <c r="E55" s="640"/>
      <c r="F55" s="1949" t="e">
        <f t="shared" si="15"/>
        <v>#DIV/0!</v>
      </c>
      <c r="G55" s="3507"/>
      <c r="H55" s="1954">
        <f>项目基本情况!B43</f>
        <v>0</v>
      </c>
      <c r="I55" s="1952">
        <f>SUMIF(修正!$A$45:$A$56,H55,修正!C45:C56)</f>
        <v>0</v>
      </c>
      <c r="J55" s="1558"/>
      <c r="K55" s="2158"/>
      <c r="L55" s="2158"/>
      <c r="M55" s="2158"/>
      <c r="N55" s="2158"/>
      <c r="O55" s="2158"/>
      <c r="P55" s="2158"/>
      <c r="Q55" s="2158"/>
      <c r="R55" s="2158"/>
      <c r="S55" s="2158"/>
      <c r="T55" s="2158"/>
      <c r="U55" s="2158"/>
      <c r="V55" s="2158"/>
      <c r="W55" s="2158"/>
      <c r="X55" s="2158"/>
      <c r="Y55" s="2158"/>
      <c r="Z55" s="2158"/>
      <c r="AA55" s="2158"/>
      <c r="AB55" s="2158"/>
      <c r="AC55" s="2158"/>
    </row>
    <row r="56" spans="1:29" s="1346" customFormat="1" ht="12.75">
      <c r="A56" s="638" t="s">
        <v>568</v>
      </c>
      <c r="B56" s="639" t="e">
        <f t="shared" si="17"/>
        <v>#DIV/0!</v>
      </c>
      <c r="C56" s="379">
        <f t="shared" si="16"/>
        <v>0</v>
      </c>
      <c r="D56" s="2232">
        <v>0.25</v>
      </c>
      <c r="E56" s="640"/>
      <c r="F56" s="1949" t="e">
        <f t="shared" si="15"/>
        <v>#DIV/0!</v>
      </c>
      <c r="G56" s="3507"/>
      <c r="H56" s="1954">
        <f>项目基本情况!B43</f>
        <v>0</v>
      </c>
      <c r="I56" s="1952">
        <f>SUMIF(修正!$A$45:$A$56,H56,修正!D45:D56)</f>
        <v>0</v>
      </c>
      <c r="J56" s="1558"/>
      <c r="K56" s="2158"/>
      <c r="L56" s="2158"/>
      <c r="M56" s="2158"/>
      <c r="N56" s="2158"/>
      <c r="O56" s="2158"/>
      <c r="P56" s="2158"/>
      <c r="Q56" s="2158"/>
      <c r="R56" s="2158"/>
      <c r="S56" s="2158"/>
      <c r="T56" s="2158"/>
      <c r="U56" s="2158"/>
      <c r="V56" s="2158"/>
      <c r="W56" s="2158"/>
      <c r="X56" s="2158"/>
      <c r="Y56" s="2158"/>
      <c r="Z56" s="2158"/>
      <c r="AA56" s="2158"/>
      <c r="AB56" s="2158"/>
      <c r="AC56" s="2158"/>
    </row>
    <row r="57" spans="1:29" s="1346" customFormat="1" ht="12.75">
      <c r="A57" s="638" t="s">
        <v>569</v>
      </c>
      <c r="B57" s="639" t="e">
        <f t="shared" si="17"/>
        <v>#DIV/0!</v>
      </c>
      <c r="C57" s="379">
        <f t="shared" si="16"/>
        <v>0</v>
      </c>
      <c r="D57" s="2232">
        <v>0.25</v>
      </c>
      <c r="E57" s="640"/>
      <c r="F57" s="1949" t="e">
        <f t="shared" si="15"/>
        <v>#DIV/0!</v>
      </c>
      <c r="G57" s="3507"/>
      <c r="H57" s="1954">
        <f>项目基本情况!B43</f>
        <v>0</v>
      </c>
      <c r="I57" s="1952">
        <f>SUMIF(修正!$A$45:$A$56,H57,修正!E45:E56)</f>
        <v>0</v>
      </c>
      <c r="J57" s="1558"/>
      <c r="K57" s="2158"/>
      <c r="L57" s="2158"/>
      <c r="M57" s="2158"/>
      <c r="N57" s="2158"/>
      <c r="O57" s="2158"/>
      <c r="P57" s="2158"/>
      <c r="Q57" s="2158"/>
      <c r="R57" s="2158"/>
      <c r="S57" s="2158"/>
      <c r="T57" s="2158"/>
      <c r="U57" s="2158"/>
      <c r="V57" s="2158"/>
      <c r="W57" s="2158"/>
      <c r="X57" s="2158"/>
      <c r="Y57" s="2158"/>
      <c r="Z57" s="2158"/>
      <c r="AA57" s="2158"/>
      <c r="AB57" s="2158"/>
      <c r="AC57" s="2158"/>
    </row>
    <row r="58" spans="1:29" s="1346" customFormat="1" ht="12.75">
      <c r="A58" s="2334" t="s">
        <v>2335</v>
      </c>
      <c r="B58" s="639" t="e">
        <f t="shared" si="17"/>
        <v>#DIV/0!</v>
      </c>
      <c r="C58" s="379">
        <f t="shared" si="16"/>
        <v>0</v>
      </c>
      <c r="D58" s="2232">
        <v>0.25</v>
      </c>
      <c r="E58" s="642">
        <f>'数据-汇总表'!E11</f>
        <v>0</v>
      </c>
      <c r="F58" s="1949" t="e">
        <f t="shared" si="15"/>
        <v>#DIV/0!</v>
      </c>
      <c r="G58" s="1955" t="s">
        <v>2294</v>
      </c>
      <c r="H58" s="1954">
        <f>项目基本情况!C43</f>
        <v>0</v>
      </c>
      <c r="I58" s="1952">
        <f>SUMIF(修正!$A$45:$A$56,H58,修正!F45:F56)</f>
        <v>0</v>
      </c>
      <c r="J58" s="1558"/>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570</v>
      </c>
      <c r="B59" s="639" t="e">
        <f t="shared" si="17"/>
        <v>#DIV/0!</v>
      </c>
      <c r="C59" s="379">
        <f t="shared" si="16"/>
        <v>0</v>
      </c>
      <c r="D59" s="2232">
        <v>0.25</v>
      </c>
      <c r="E59" s="642">
        <f>'数据-汇总表'!E12</f>
        <v>0</v>
      </c>
      <c r="F59" s="1949" t="e">
        <f t="shared" si="15"/>
        <v>#DIV/0!</v>
      </c>
      <c r="G59" s="1945" t="s">
        <v>1680</v>
      </c>
      <c r="H59" s="1953">
        <f>IF(G59="商业",项目基本情况!B43,IF(G59="办公",项目基本情况!C43,IF(G59="住宅",项目基本情况!D43,项目基本情况!E43)))</f>
        <v>0</v>
      </c>
      <c r="I59" s="1952">
        <f>SUMIF(修正!$A$45:$A$56,H59,修正!G45:G56)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571</v>
      </c>
      <c r="B60" s="639" t="e">
        <f t="shared" si="17"/>
        <v>#DIV/0!</v>
      </c>
      <c r="C60" s="379">
        <f t="shared" si="16"/>
        <v>0</v>
      </c>
      <c r="D60" s="2232">
        <v>0.25</v>
      </c>
      <c r="E60" s="642">
        <f>'数据-汇总表'!E13</f>
        <v>0</v>
      </c>
      <c r="F60" s="1949" t="e">
        <f t="shared" si="15"/>
        <v>#DIV/0!</v>
      </c>
      <c r="G60" s="1945" t="s">
        <v>925</v>
      </c>
      <c r="H60" s="1953">
        <f>IF(G60="商业",项目基本情况!B43,IF(G60="办公",项目基本情况!C43,IF(G60="住宅",项目基本情况!D43,项目基本情况!E43)))</f>
        <v>0</v>
      </c>
      <c r="I60" s="1952">
        <f>SUMIF(修正!$A$45:$A$56,H60,修正!H45:H56)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572</v>
      </c>
      <c r="B61" s="639" t="e">
        <f t="shared" si="17"/>
        <v>#DIV/0!</v>
      </c>
      <c r="C61" s="379">
        <f t="shared" si="16"/>
        <v>0</v>
      </c>
      <c r="D61" s="2232">
        <v>0.25</v>
      </c>
      <c r="E61" s="642">
        <f>'数据-汇总表'!E14</f>
        <v>0</v>
      </c>
      <c r="F61" s="1949" t="e">
        <f t="shared" si="15"/>
        <v>#DIV/0!</v>
      </c>
      <c r="G61" s="1955" t="s">
        <v>2293</v>
      </c>
      <c r="H61" s="1954">
        <f>项目基本情况!B43</f>
        <v>0</v>
      </c>
      <c r="I61" s="1952">
        <f>SUMIF(修正!$A$45:$A$56,H61,修正!H45:H56)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3.5" thickBot="1">
      <c r="A62" s="638" t="s">
        <v>573</v>
      </c>
      <c r="B62" s="639" t="e">
        <f t="shared" si="17"/>
        <v>#DIV/0!</v>
      </c>
      <c r="C62" s="379">
        <f t="shared" si="16"/>
        <v>0</v>
      </c>
      <c r="D62" s="2232">
        <v>0.25</v>
      </c>
      <c r="E62" s="642">
        <f>'数据-汇总表'!E15</f>
        <v>0</v>
      </c>
      <c r="F62" s="1949" t="e">
        <f t="shared" si="15"/>
        <v>#DIV/0!</v>
      </c>
      <c r="G62" s="1956" t="s">
        <v>2294</v>
      </c>
      <c r="H62" s="1957">
        <f>项目基本情况!C43</f>
        <v>0</v>
      </c>
      <c r="I62" s="1952">
        <f>SUMIF(修正!$A$45:$A$56,H62,修正!H45:H56)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3.5" thickBot="1">
      <c r="A63" s="643" t="s">
        <v>574</v>
      </c>
      <c r="B63" s="644" t="s">
        <v>17</v>
      </c>
      <c r="C63" s="644" t="s">
        <v>18</v>
      </c>
      <c r="D63" s="644" t="s">
        <v>2302</v>
      </c>
      <c r="E63" s="644">
        <f>IF(B43="楼面地价",SUM(E53:E62),'数据-汇总表'!D3)</f>
        <v>184048</v>
      </c>
      <c r="F63" s="645"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32" t="str">
        <f>YEAR(C9)&amp;"-"&amp;MONTH(C9)&amp;"-1"</f>
        <v>2017-8-1</v>
      </c>
      <c r="D65" s="2831">
        <f>EDATE(C65,-3)</f>
        <v>42856</v>
      </c>
      <c r="E65" s="2831">
        <f t="shared" ref="E65:N65" si="18">EDATE(D65,-3)</f>
        <v>42767</v>
      </c>
      <c r="F65" s="2831">
        <f t="shared" si="18"/>
        <v>42675</v>
      </c>
      <c r="G65" s="2831">
        <f t="shared" si="18"/>
        <v>42583</v>
      </c>
      <c r="H65" s="2831">
        <f t="shared" si="18"/>
        <v>42491</v>
      </c>
      <c r="I65" s="2831">
        <f t="shared" si="18"/>
        <v>42401</v>
      </c>
      <c r="J65" s="2831">
        <f t="shared" si="18"/>
        <v>42309</v>
      </c>
      <c r="K65" s="2831">
        <f t="shared" si="18"/>
        <v>42217</v>
      </c>
      <c r="L65" s="2831">
        <f t="shared" si="18"/>
        <v>42125</v>
      </c>
      <c r="M65" s="2831">
        <f t="shared" si="18"/>
        <v>42036</v>
      </c>
      <c r="N65" s="2831">
        <f t="shared" si="18"/>
        <v>41944</v>
      </c>
      <c r="O65" s="2148"/>
      <c r="P65" s="2148"/>
      <c r="Q65" s="2148"/>
      <c r="R65" s="2148"/>
      <c r="S65" s="2148"/>
      <c r="T65" s="2148"/>
      <c r="U65" s="2148"/>
      <c r="V65" s="2148"/>
      <c r="W65" s="2148"/>
      <c r="X65" s="2148"/>
      <c r="Y65" s="2148"/>
      <c r="Z65" s="2148"/>
      <c r="AA65" s="2148"/>
      <c r="AB65" s="2148"/>
      <c r="AC65" s="2148"/>
    </row>
    <row r="66" spans="1:29" ht="21.75" thickBot="1">
      <c r="A66" s="1584" t="s">
        <v>575</v>
      </c>
      <c r="B66" s="1559"/>
      <c r="C66" s="1583"/>
      <c r="D66" s="1583"/>
      <c r="E66" s="1583"/>
      <c r="F66" s="1585"/>
      <c r="G66" s="1585"/>
      <c r="H66" s="1583"/>
      <c r="I66" s="1583"/>
      <c r="J66" s="1583"/>
      <c r="K66" s="1586"/>
      <c r="L66" s="1582"/>
      <c r="M66" s="1583"/>
      <c r="N66" s="1583"/>
      <c r="O66" s="2160"/>
      <c r="P66" s="2160"/>
      <c r="Q66" s="2161"/>
      <c r="R66" s="2148"/>
      <c r="S66" s="2148"/>
      <c r="T66" s="2148"/>
      <c r="U66" s="2148"/>
      <c r="V66" s="2148"/>
      <c r="W66" s="2148"/>
      <c r="X66" s="2148"/>
      <c r="Y66" s="2148"/>
      <c r="Z66" s="2148"/>
      <c r="AA66" s="2148"/>
      <c r="AB66" s="2148"/>
      <c r="AC66" s="2148"/>
    </row>
    <row r="67" spans="1:29" s="1347" customFormat="1" ht="15">
      <c r="A67" s="2596" t="s">
        <v>2542</v>
      </c>
      <c r="B67" s="647"/>
      <c r="C67" s="2826" t="str">
        <f>YEAR(C65)&amp;"-"&amp;ROUNDUP(MONTH(C65)/3,0)</f>
        <v>2017-3</v>
      </c>
      <c r="D67" s="2833" t="str">
        <f t="shared" ref="D67:N67" si="19">YEAR(D65)&amp;"-"&amp;ROUNDUP(MONTH(D65)/3,0)</f>
        <v>2017-2</v>
      </c>
      <c r="E67" s="2833" t="str">
        <f t="shared" si="19"/>
        <v>2017-1</v>
      </c>
      <c r="F67" s="2833" t="str">
        <f t="shared" si="19"/>
        <v>2016-4</v>
      </c>
      <c r="G67" s="2833" t="str">
        <f t="shared" si="19"/>
        <v>2016-3</v>
      </c>
      <c r="H67" s="2833" t="str">
        <f t="shared" si="19"/>
        <v>2016-2</v>
      </c>
      <c r="I67" s="2833" t="str">
        <f t="shared" si="19"/>
        <v>2016-1</v>
      </c>
      <c r="J67" s="2833" t="str">
        <f t="shared" si="19"/>
        <v>2015-4</v>
      </c>
      <c r="K67" s="2833" t="str">
        <f t="shared" si="19"/>
        <v>2015-3</v>
      </c>
      <c r="L67" s="2833" t="str">
        <f t="shared" si="19"/>
        <v>2015-2</v>
      </c>
      <c r="M67" s="2833" t="str">
        <f t="shared" si="19"/>
        <v>2015-1</v>
      </c>
      <c r="N67" s="2833" t="str">
        <f t="shared" si="19"/>
        <v>2014-4</v>
      </c>
      <c r="O67" s="2162"/>
      <c r="P67" s="2163"/>
      <c r="Q67" s="2164"/>
      <c r="R67" s="2164"/>
      <c r="S67" s="2164"/>
      <c r="T67" s="2164"/>
      <c r="U67" s="2164"/>
      <c r="V67" s="2164"/>
      <c r="W67" s="2164"/>
      <c r="X67" s="2164"/>
      <c r="Y67" s="2164"/>
      <c r="Z67" s="2164"/>
      <c r="AA67" s="2164"/>
      <c r="AB67" s="2164"/>
      <c r="AC67" s="2164"/>
    </row>
    <row r="68" spans="1:29" s="1220" customFormat="1" ht="27.75" customHeight="1">
      <c r="A68" s="2830" t="s">
        <v>2661</v>
      </c>
      <c r="B68" s="480" t="str">
        <f>"北京市平均增长率"&amp;TEXT(基准地价!P24,"0.00%")</f>
        <v>北京市平均增长率1.37%</v>
      </c>
      <c r="C68" s="894">
        <v>100</v>
      </c>
      <c r="D68" s="731"/>
      <c r="E68" s="731"/>
      <c r="F68" s="731"/>
      <c r="G68" s="731"/>
      <c r="H68" s="731"/>
      <c r="I68" s="731"/>
      <c r="J68" s="731"/>
      <c r="K68" s="731"/>
      <c r="L68" s="731"/>
      <c r="M68" s="2824"/>
      <c r="N68" s="2825"/>
      <c r="O68" s="2165"/>
      <c r="P68" s="2161"/>
      <c r="Q68" s="1992"/>
      <c r="R68" s="1992"/>
      <c r="S68" s="1992"/>
      <c r="T68" s="1992"/>
      <c r="U68" s="1992"/>
      <c r="V68" s="1992"/>
      <c r="W68" s="1992"/>
      <c r="X68" s="1992"/>
      <c r="Y68" s="1992"/>
      <c r="Z68" s="1992"/>
      <c r="AA68" s="1992"/>
      <c r="AB68" s="1992"/>
      <c r="AC68" s="1992"/>
    </row>
    <row r="69" spans="1:29" s="1220" customFormat="1" ht="15.75" thickBot="1">
      <c r="A69" s="654" t="s">
        <v>576</v>
      </c>
      <c r="B69" s="655"/>
      <c r="C69" s="2822"/>
      <c r="D69" s="2823"/>
      <c r="E69" s="2823"/>
      <c r="F69" s="2823"/>
      <c r="G69" s="2823"/>
      <c r="H69" s="2823"/>
      <c r="I69" s="2823"/>
      <c r="J69" s="2823"/>
      <c r="K69" s="2823"/>
      <c r="L69" s="2823"/>
      <c r="M69" s="2823"/>
      <c r="N69" s="2823"/>
      <c r="O69" s="2165"/>
      <c r="P69" s="2161"/>
      <c r="Q69" s="2161"/>
      <c r="R69" s="1992"/>
      <c r="S69" s="1992"/>
      <c r="T69" s="1992"/>
      <c r="U69" s="1992"/>
      <c r="V69" s="1992"/>
      <c r="W69" s="1992"/>
      <c r="X69" s="1992"/>
      <c r="Y69" s="1992"/>
      <c r="Z69" s="1992"/>
      <c r="AA69" s="1992"/>
      <c r="AB69" s="1992"/>
      <c r="AC69" s="1992"/>
    </row>
    <row r="70" spans="1:29" s="1220" customFormat="1" ht="15">
      <c r="A70" s="660" t="s">
        <v>532</v>
      </c>
      <c r="B70" s="649"/>
      <c r="C70" s="661" t="s">
        <v>577</v>
      </c>
      <c r="D70" s="662"/>
      <c r="E70" s="662"/>
      <c r="F70" s="662"/>
      <c r="G70" s="662"/>
      <c r="H70" s="662"/>
      <c r="I70" s="662"/>
      <c r="J70" s="662"/>
      <c r="K70" s="662"/>
      <c r="L70" s="663"/>
      <c r="M70" s="664"/>
      <c r="N70" s="2165"/>
      <c r="O70" s="2165"/>
      <c r="P70" s="2166"/>
      <c r="Q70" s="2161"/>
      <c r="R70" s="1992"/>
      <c r="S70" s="1992"/>
      <c r="T70" s="1992"/>
      <c r="U70" s="1992"/>
      <c r="V70" s="1992"/>
      <c r="W70" s="1992"/>
      <c r="X70" s="1992"/>
      <c r="Y70" s="1992"/>
      <c r="Z70" s="1992"/>
      <c r="AA70" s="1992"/>
      <c r="AB70" s="1992"/>
      <c r="AC70" s="1992"/>
    </row>
    <row r="71" spans="1:29" s="1220" customFormat="1" ht="15.75" thickBot="1">
      <c r="A71" s="660"/>
      <c r="B71" s="649"/>
      <c r="C71" s="650">
        <v>100</v>
      </c>
      <c r="D71" s="651"/>
      <c r="E71" s="651"/>
      <c r="F71" s="651"/>
      <c r="G71" s="651"/>
      <c r="H71" s="651"/>
      <c r="I71" s="651"/>
      <c r="J71" s="651"/>
      <c r="K71" s="651"/>
      <c r="L71" s="651"/>
      <c r="M71" s="653"/>
      <c r="N71" s="2165"/>
      <c r="O71" s="2165"/>
      <c r="P71" s="2161"/>
      <c r="Q71" s="2161"/>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7"/>
      <c r="O72" s="2167"/>
      <c r="P72" s="2168"/>
      <c r="Q72" s="2161"/>
      <c r="R72" s="2148"/>
      <c r="S72" s="2148"/>
      <c r="T72" s="2148"/>
      <c r="U72" s="2148"/>
      <c r="V72" s="2148"/>
      <c r="W72" s="2148"/>
      <c r="X72" s="2148"/>
      <c r="Y72" s="2148"/>
      <c r="Z72" s="2148"/>
      <c r="AA72" s="2148"/>
      <c r="AB72" s="2148"/>
      <c r="AC72" s="2148"/>
    </row>
    <row r="73" spans="1:29" ht="15.75" thickBot="1">
      <c r="A73" s="670"/>
      <c r="B73" s="671"/>
      <c r="C73" s="672"/>
      <c r="D73" s="672"/>
      <c r="E73" s="672"/>
      <c r="F73" s="672"/>
      <c r="G73" s="672"/>
      <c r="H73" s="672"/>
      <c r="I73" s="672"/>
      <c r="J73" s="672"/>
      <c r="K73" s="672"/>
      <c r="L73" s="672"/>
      <c r="M73" s="673"/>
      <c r="N73" s="2169"/>
      <c r="O73" s="2169"/>
      <c r="P73" s="2168"/>
      <c r="Q73" s="2161"/>
      <c r="R73" s="2148"/>
      <c r="S73" s="2148"/>
      <c r="T73" s="2148"/>
      <c r="U73" s="2148"/>
      <c r="V73" s="2148"/>
      <c r="W73" s="2148"/>
      <c r="X73" s="2148"/>
      <c r="Y73" s="2148"/>
      <c r="Z73" s="2148"/>
      <c r="AA73" s="2148"/>
      <c r="AB73" s="2148"/>
      <c r="AC73" s="2148"/>
    </row>
    <row r="74" spans="1:29" ht="27.75" thickTop="1">
      <c r="A74" s="670"/>
      <c r="B74" s="674" t="s">
        <v>538</v>
      </c>
      <c r="C74" s="675"/>
      <c r="D74" s="675"/>
      <c r="E74" s="675"/>
      <c r="F74" s="675"/>
      <c r="G74" s="675"/>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c r="D75" s="680"/>
      <c r="E75" s="680"/>
      <c r="F75" s="680"/>
      <c r="G75" s="680"/>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0"/>
      <c r="B77" s="684"/>
      <c r="C77" s="542"/>
      <c r="D77" s="542"/>
      <c r="E77" s="542"/>
      <c r="F77" s="542"/>
      <c r="G77" s="542"/>
      <c r="H77" s="542"/>
      <c r="I77" s="542"/>
      <c r="J77" s="542"/>
      <c r="K77" s="685"/>
      <c r="L77" s="686"/>
      <c r="M77" s="687"/>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9"/>
      <c r="O78" s="2169"/>
      <c r="P78" s="2168"/>
      <c r="Q78" s="2161"/>
      <c r="R78" s="2148"/>
      <c r="S78" s="2148"/>
      <c r="T78" s="2148"/>
      <c r="U78" s="2148"/>
      <c r="V78" s="2148"/>
      <c r="W78" s="2148"/>
      <c r="X78" s="2148"/>
      <c r="Y78" s="2148"/>
      <c r="Z78" s="2148"/>
      <c r="AA78" s="2148"/>
      <c r="AB78" s="2148"/>
      <c r="AC78" s="2148"/>
    </row>
    <row r="79" spans="1:29" s="1339" customFormat="1" ht="15.75" thickTop="1">
      <c r="A79" s="688"/>
      <c r="B79" s="674">
        <f>B14</f>
        <v>111</v>
      </c>
      <c r="C79" s="689"/>
      <c r="D79" s="689"/>
      <c r="E79" s="689"/>
      <c r="F79" s="689"/>
      <c r="G79" s="689"/>
      <c r="H79" s="690"/>
      <c r="I79" s="690"/>
      <c r="J79" s="690"/>
      <c r="K79" s="690"/>
      <c r="L79" s="691"/>
      <c r="M79" s="692"/>
      <c r="N79" s="2170"/>
      <c r="O79" s="2170"/>
      <c r="P79" s="2171"/>
      <c r="Q79" s="2172"/>
      <c r="R79" s="2173"/>
      <c r="S79" s="2173"/>
      <c r="T79" s="2173"/>
      <c r="U79" s="2173"/>
      <c r="V79" s="2173"/>
      <c r="W79" s="2173"/>
      <c r="X79" s="2173"/>
      <c r="Y79" s="2173"/>
      <c r="Z79" s="2173"/>
      <c r="AA79" s="2173"/>
      <c r="AB79" s="2173"/>
      <c r="AC79" s="2173"/>
    </row>
    <row r="80" spans="1:29" s="1339" customFormat="1" ht="15.75" thickBot="1">
      <c r="A80" s="688"/>
      <c r="B80" s="679"/>
      <c r="C80" s="693"/>
      <c r="D80" s="672"/>
      <c r="E80" s="672"/>
      <c r="F80" s="672"/>
      <c r="G80" s="672"/>
      <c r="H80" s="672"/>
      <c r="I80" s="672"/>
      <c r="J80" s="672"/>
      <c r="K80" s="672"/>
      <c r="L80" s="672"/>
      <c r="M80" s="673"/>
      <c r="N80" s="2169"/>
      <c r="O80" s="2169"/>
      <c r="P80" s="2171"/>
      <c r="Q80" s="2172"/>
      <c r="R80" s="2173"/>
      <c r="S80" s="2173"/>
      <c r="T80" s="2173"/>
      <c r="U80" s="2173"/>
      <c r="V80" s="2173"/>
      <c r="W80" s="2173"/>
      <c r="X80" s="2173"/>
      <c r="Y80" s="2173"/>
      <c r="Z80" s="2173"/>
      <c r="AA80" s="2173"/>
      <c r="AB80" s="2173"/>
      <c r="AC80" s="2173"/>
    </row>
    <row r="81" spans="1:29" s="1339" customFormat="1" ht="15.75" thickTop="1">
      <c r="A81" s="688"/>
      <c r="B81" s="674">
        <f>B15</f>
        <v>111</v>
      </c>
      <c r="C81" s="689"/>
      <c r="D81" s="689"/>
      <c r="E81" s="689"/>
      <c r="F81" s="689"/>
      <c r="G81" s="689"/>
      <c r="H81" s="690"/>
      <c r="I81" s="690"/>
      <c r="J81" s="690"/>
      <c r="K81" s="690"/>
      <c r="L81" s="691"/>
      <c r="M81" s="692"/>
      <c r="N81" s="2170"/>
      <c r="O81" s="2170"/>
      <c r="P81" s="2174"/>
      <c r="Q81" s="2175"/>
      <c r="R81" s="2173"/>
      <c r="S81" s="2173"/>
      <c r="T81" s="2173"/>
      <c r="U81" s="2173"/>
      <c r="V81" s="2173"/>
      <c r="W81" s="2173"/>
      <c r="X81" s="2173"/>
      <c r="Y81" s="2173"/>
      <c r="Z81" s="2173"/>
      <c r="AA81" s="2173"/>
      <c r="AB81" s="2173"/>
      <c r="AC81" s="2173"/>
    </row>
    <row r="82" spans="1:29" s="1339" customFormat="1" ht="15.75" thickBot="1">
      <c r="A82" s="688"/>
      <c r="B82" s="679"/>
      <c r="C82" s="693"/>
      <c r="D82" s="693"/>
      <c r="E82" s="693"/>
      <c r="F82" s="693"/>
      <c r="G82" s="693"/>
      <c r="H82" s="694"/>
      <c r="I82" s="694"/>
      <c r="J82" s="694"/>
      <c r="K82" s="694"/>
      <c r="L82" s="694"/>
      <c r="M82" s="695"/>
      <c r="N82" s="2170"/>
      <c r="O82" s="2170"/>
      <c r="P82" s="2171"/>
      <c r="Q82" s="2172"/>
      <c r="R82" s="2173"/>
      <c r="S82" s="2173"/>
      <c r="T82" s="2173"/>
      <c r="U82" s="2173"/>
      <c r="V82" s="2173"/>
      <c r="W82" s="2173"/>
      <c r="X82" s="2173"/>
      <c r="Y82" s="2173"/>
      <c r="Z82" s="2173"/>
      <c r="AA82" s="2173"/>
      <c r="AB82" s="2173"/>
      <c r="AC82" s="2173"/>
    </row>
    <row r="83" spans="1:29" s="1339" customFormat="1" ht="15.75" thickTop="1">
      <c r="A83" s="688"/>
      <c r="B83" s="682">
        <f>B16</f>
        <v>111</v>
      </c>
      <c r="C83" s="662"/>
      <c r="D83" s="662"/>
      <c r="E83" s="662"/>
      <c r="F83" s="662"/>
      <c r="G83" s="662"/>
      <c r="H83" s="696"/>
      <c r="I83" s="696"/>
      <c r="J83" s="696"/>
      <c r="K83" s="696"/>
      <c r="L83" s="697"/>
      <c r="M83" s="698"/>
      <c r="N83" s="2170"/>
      <c r="O83" s="2170"/>
      <c r="P83" s="2176"/>
      <c r="Q83" s="2172"/>
      <c r="R83" s="2173"/>
      <c r="S83" s="2173"/>
      <c r="T83" s="2173"/>
      <c r="U83" s="2173"/>
      <c r="V83" s="2173"/>
      <c r="W83" s="2173"/>
      <c r="X83" s="2173"/>
      <c r="Y83" s="2173"/>
      <c r="Z83" s="2173"/>
      <c r="AA83" s="2173"/>
      <c r="AB83" s="2173"/>
      <c r="AC83" s="2173"/>
    </row>
    <row r="84" spans="1:29" s="1339" customFormat="1" ht="15.75" thickBot="1">
      <c r="A84" s="699"/>
      <c r="B84" s="700"/>
      <c r="C84" s="701"/>
      <c r="D84" s="701"/>
      <c r="E84" s="701"/>
      <c r="F84" s="701"/>
      <c r="G84" s="701"/>
      <c r="H84" s="702"/>
      <c r="I84" s="702"/>
      <c r="J84" s="702"/>
      <c r="K84" s="702"/>
      <c r="L84" s="702"/>
      <c r="M84" s="703"/>
      <c r="N84" s="2170"/>
      <c r="O84" s="2170"/>
      <c r="P84" s="2171"/>
      <c r="Q84" s="2172"/>
      <c r="R84" s="2173"/>
      <c r="S84" s="2173"/>
      <c r="T84" s="2173"/>
      <c r="U84" s="2173"/>
      <c r="V84" s="2173"/>
      <c r="W84" s="2173"/>
      <c r="X84" s="2173"/>
      <c r="Y84" s="2173"/>
      <c r="Z84" s="2173"/>
      <c r="AA84" s="2173"/>
      <c r="AB84" s="2173"/>
      <c r="AC84" s="2173"/>
    </row>
    <row r="85" spans="1:29">
      <c r="A85" s="665" t="s">
        <v>540</v>
      </c>
      <c r="B85" s="666" t="s">
        <v>603</v>
      </c>
      <c r="C85" s="704" t="s">
        <v>580</v>
      </c>
      <c r="D85" s="704" t="s">
        <v>581</v>
      </c>
      <c r="E85" s="704" t="s">
        <v>582</v>
      </c>
      <c r="F85" s="704" t="s">
        <v>583</v>
      </c>
      <c r="G85" s="704" t="s">
        <v>584</v>
      </c>
      <c r="H85" s="705"/>
      <c r="I85" s="705"/>
      <c r="J85" s="705"/>
      <c r="K85" s="706"/>
      <c r="L85" s="707"/>
      <c r="M85" s="708"/>
      <c r="N85" s="2167"/>
      <c r="O85" s="2167"/>
      <c r="P85" s="2177"/>
      <c r="Q85" s="2161"/>
      <c r="R85" s="2148"/>
      <c r="S85" s="2148"/>
      <c r="T85" s="2148"/>
      <c r="U85" s="2148"/>
      <c r="V85" s="2148"/>
      <c r="W85" s="2148"/>
      <c r="X85" s="2148"/>
      <c r="Y85" s="2148"/>
      <c r="Z85" s="2148"/>
      <c r="AA85" s="2148"/>
      <c r="AB85" s="2148"/>
      <c r="AC85" s="2148"/>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9"/>
      <c r="O86" s="2169"/>
      <c r="P86" s="2168"/>
      <c r="Q86" s="2161"/>
      <c r="R86" s="2148"/>
      <c r="S86" s="2148"/>
      <c r="T86" s="2148"/>
      <c r="U86" s="2148"/>
      <c r="V86" s="2148"/>
      <c r="W86" s="2148"/>
      <c r="X86" s="2148"/>
      <c r="Y86" s="2148"/>
      <c r="Z86" s="2148"/>
      <c r="AA86" s="2148"/>
      <c r="AB86" s="2148"/>
      <c r="AC86" s="2148"/>
    </row>
    <row r="87" spans="1:29" ht="15.75" thickTop="1">
      <c r="A87" s="670"/>
      <c r="B87" s="674" t="s">
        <v>587</v>
      </c>
      <c r="C87" s="709" t="s">
        <v>580</v>
      </c>
      <c r="D87" s="709" t="s">
        <v>581</v>
      </c>
      <c r="E87" s="709" t="s">
        <v>582</v>
      </c>
      <c r="F87" s="709" t="s">
        <v>583</v>
      </c>
      <c r="G87" s="709" t="s">
        <v>584</v>
      </c>
      <c r="H87" s="675"/>
      <c r="I87" s="675"/>
      <c r="J87" s="675"/>
      <c r="K87" s="676"/>
      <c r="L87" s="677"/>
      <c r="M87" s="678"/>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9"/>
      <c r="O88" s="2169"/>
      <c r="P88" s="2168"/>
      <c r="Q88" s="2161"/>
      <c r="R88" s="2148"/>
      <c r="S88" s="2148"/>
      <c r="T88" s="2148"/>
      <c r="U88" s="2148"/>
      <c r="V88" s="2148"/>
      <c r="W88" s="2148"/>
      <c r="X88" s="2148"/>
      <c r="Y88" s="2148"/>
      <c r="Z88" s="2148"/>
      <c r="AA88" s="2148"/>
      <c r="AB88" s="2148"/>
      <c r="AC88" s="2148"/>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5"/>
      <c r="O89" s="2165"/>
      <c r="P89" s="2168"/>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9"/>
      <c r="O90" s="2169"/>
      <c r="P90" s="2168"/>
      <c r="Q90" s="2161"/>
      <c r="R90" s="1992"/>
      <c r="S90" s="1992"/>
      <c r="T90" s="1992"/>
      <c r="U90" s="1992"/>
      <c r="V90" s="1992"/>
      <c r="W90" s="1992"/>
      <c r="X90" s="1992"/>
      <c r="Y90" s="1992"/>
      <c r="Z90" s="1992"/>
      <c r="AA90" s="1992"/>
      <c r="AB90" s="1992"/>
      <c r="AC90" s="1992"/>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5"/>
      <c r="O91" s="2165"/>
      <c r="P91" s="2168"/>
      <c r="Q91" s="2161"/>
      <c r="R91" s="1992"/>
      <c r="S91" s="1992"/>
      <c r="T91" s="1992"/>
      <c r="U91" s="1992"/>
      <c r="V91" s="1992"/>
      <c r="W91" s="1992"/>
      <c r="X91" s="1992"/>
      <c r="Y91" s="1992"/>
      <c r="Z91" s="1992"/>
      <c r="AA91" s="1992"/>
      <c r="AB91" s="1992"/>
      <c r="AC91" s="1992"/>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9"/>
      <c r="O92" s="2169"/>
      <c r="P92" s="2168"/>
      <c r="Q92" s="2161"/>
      <c r="R92" s="1992"/>
      <c r="S92" s="1992"/>
      <c r="T92" s="1992"/>
      <c r="U92" s="1992"/>
      <c r="V92" s="1992"/>
      <c r="W92" s="1992"/>
      <c r="X92" s="1992"/>
      <c r="Y92" s="1992"/>
      <c r="Z92" s="1992"/>
      <c r="AA92" s="1992"/>
      <c r="AB92" s="1992"/>
      <c r="AC92" s="1992"/>
    </row>
    <row r="93" spans="1:29" s="1339" customFormat="1" ht="15.75" thickTop="1">
      <c r="A93" s="688"/>
      <c r="B93" s="1895" t="s">
        <v>2557</v>
      </c>
      <c r="C93" s="704" t="s">
        <v>580</v>
      </c>
      <c r="D93" s="704" t="s">
        <v>581</v>
      </c>
      <c r="E93" s="704" t="s">
        <v>582</v>
      </c>
      <c r="F93" s="704" t="s">
        <v>583</v>
      </c>
      <c r="G93" s="704" t="s">
        <v>584</v>
      </c>
      <c r="H93" s="714"/>
      <c r="I93" s="714"/>
      <c r="J93" s="714"/>
      <c r="K93" s="714"/>
      <c r="L93" s="715"/>
      <c r="M93" s="716"/>
      <c r="N93" s="2170"/>
      <c r="O93" s="2170"/>
      <c r="P93" s="2171"/>
      <c r="Q93" s="2172"/>
      <c r="R93" s="2173"/>
      <c r="S93" s="2173"/>
      <c r="T93" s="2173"/>
      <c r="U93" s="2173"/>
      <c r="V93" s="2173"/>
      <c r="W93" s="2173"/>
      <c r="X93" s="2173"/>
      <c r="Y93" s="2173"/>
      <c r="Z93" s="2173"/>
      <c r="AA93" s="2173"/>
      <c r="AB93" s="2173"/>
      <c r="AC93" s="2173"/>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70"/>
      <c r="O94" s="2170"/>
      <c r="P94" s="2171"/>
      <c r="Q94" s="2172"/>
      <c r="R94" s="2173"/>
      <c r="S94" s="2173"/>
      <c r="T94" s="2173"/>
      <c r="U94" s="2173"/>
      <c r="V94" s="2173"/>
      <c r="W94" s="2173"/>
      <c r="X94" s="2173"/>
      <c r="Y94" s="2173"/>
      <c r="Z94" s="2173"/>
      <c r="AA94" s="2173"/>
      <c r="AB94" s="2173"/>
      <c r="AC94" s="2173"/>
    </row>
    <row r="95" spans="1:29" s="1339" customFormat="1" ht="15.75" thickTop="1">
      <c r="A95" s="688"/>
      <c r="B95" s="2625" t="s">
        <v>2559</v>
      </c>
      <c r="C95" s="2626" t="s">
        <v>2560</v>
      </c>
      <c r="D95" s="2626" t="s">
        <v>2561</v>
      </c>
      <c r="E95" s="2626" t="s">
        <v>2562</v>
      </c>
      <c r="F95" s="2626" t="s">
        <v>2563</v>
      </c>
      <c r="G95" s="2626" t="s">
        <v>2564</v>
      </c>
      <c r="H95" s="714"/>
      <c r="I95" s="714"/>
      <c r="J95" s="714"/>
      <c r="K95" s="714"/>
      <c r="L95" s="714"/>
      <c r="M95" s="716"/>
      <c r="N95" s="2170"/>
      <c r="O95" s="2170"/>
      <c r="P95" s="2171"/>
      <c r="Q95" s="2172"/>
      <c r="R95" s="2173"/>
      <c r="S95" s="2173"/>
      <c r="T95" s="2173"/>
      <c r="U95" s="2173"/>
      <c r="V95" s="2173"/>
      <c r="W95" s="2173"/>
      <c r="X95" s="2173"/>
      <c r="Y95" s="2173"/>
      <c r="Z95" s="2173"/>
      <c r="AA95" s="2173"/>
      <c r="AB95" s="2173"/>
      <c r="AC95" s="2173"/>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8"/>
      <c r="N96" s="2170"/>
      <c r="O96" s="2170"/>
      <c r="P96" s="2171"/>
      <c r="Q96" s="2172"/>
      <c r="R96" s="2173"/>
      <c r="S96" s="2173"/>
      <c r="T96" s="2173"/>
      <c r="U96" s="2173"/>
      <c r="V96" s="2173"/>
      <c r="W96" s="2173"/>
      <c r="X96" s="2173"/>
      <c r="Y96" s="2173"/>
      <c r="Z96" s="2173"/>
      <c r="AA96" s="2173"/>
      <c r="AB96" s="2173"/>
      <c r="AC96" s="2173"/>
    </row>
    <row r="97" spans="1:29" ht="15.75" thickTop="1">
      <c r="A97" s="670"/>
      <c r="B97" s="674" t="str">
        <f>B29</f>
        <v>临街状况</v>
      </c>
      <c r="C97" s="675" t="s">
        <v>590</v>
      </c>
      <c r="D97" s="675" t="s">
        <v>591</v>
      </c>
      <c r="E97" s="675" t="s">
        <v>592</v>
      </c>
      <c r="F97" s="675" t="s">
        <v>593</v>
      </c>
      <c r="G97" s="675"/>
      <c r="H97" s="675"/>
      <c r="I97" s="675"/>
      <c r="J97" s="675"/>
      <c r="K97" s="676"/>
      <c r="L97" s="677"/>
      <c r="M97" s="678"/>
      <c r="N97" s="2167"/>
      <c r="O97" s="2167"/>
      <c r="P97" s="2168"/>
      <c r="Q97" s="2161"/>
      <c r="R97" s="2148"/>
      <c r="S97" s="2148"/>
      <c r="T97" s="2148"/>
      <c r="U97" s="2148"/>
      <c r="V97" s="2148"/>
      <c r="W97" s="2148"/>
      <c r="X97" s="2148"/>
      <c r="Y97" s="2148"/>
      <c r="Z97" s="2148"/>
      <c r="AA97" s="2148"/>
      <c r="AB97" s="2148"/>
      <c r="AC97" s="2148"/>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0"/>
      <c r="B99" s="674" t="s">
        <v>549</v>
      </c>
      <c r="C99" s="689"/>
      <c r="D99" s="689"/>
      <c r="E99" s="689"/>
      <c r="F99" s="689"/>
      <c r="G99" s="689"/>
      <c r="H99" s="719"/>
      <c r="I99" s="719"/>
      <c r="J99" s="719"/>
      <c r="K99" s="720"/>
      <c r="L99" s="721"/>
      <c r="M99" s="722"/>
      <c r="N99" s="2167"/>
      <c r="O99" s="2167"/>
      <c r="P99" s="2168"/>
      <c r="Q99" s="2161"/>
      <c r="R99" s="2148"/>
      <c r="S99" s="2148"/>
      <c r="T99" s="2148"/>
      <c r="U99" s="2148"/>
      <c r="V99" s="2148"/>
      <c r="W99" s="2148"/>
      <c r="X99" s="2148"/>
      <c r="Y99" s="2148"/>
      <c r="Z99" s="2148"/>
      <c r="AA99" s="2148"/>
      <c r="AB99" s="2148"/>
      <c r="AC99" s="2148"/>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0"/>
      <c r="B101" s="674" t="s">
        <v>550</v>
      </c>
      <c r="C101" s="719"/>
      <c r="D101" s="719"/>
      <c r="E101" s="719"/>
      <c r="F101" s="719"/>
      <c r="G101" s="719"/>
      <c r="H101" s="719"/>
      <c r="I101" s="719"/>
      <c r="J101" s="719"/>
      <c r="K101" s="720"/>
      <c r="L101" s="721"/>
      <c r="M101" s="72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0"/>
      <c r="B103" s="682">
        <f>B33</f>
        <v>111</v>
      </c>
      <c r="C103" s="689"/>
      <c r="D103" s="689"/>
      <c r="E103" s="689"/>
      <c r="F103" s="689"/>
      <c r="G103" s="723"/>
      <c r="H103" s="723"/>
      <c r="I103" s="723"/>
      <c r="J103" s="723"/>
      <c r="K103" s="724"/>
      <c r="L103" s="725"/>
      <c r="M103" s="726"/>
      <c r="N103" s="2167"/>
      <c r="O103" s="2167"/>
      <c r="P103" s="2168"/>
      <c r="Q103" s="2161"/>
      <c r="R103" s="2148"/>
      <c r="S103" s="2148"/>
      <c r="T103" s="2148"/>
      <c r="U103" s="2148"/>
      <c r="V103" s="2148"/>
      <c r="W103" s="2148"/>
      <c r="X103" s="2148"/>
      <c r="Y103" s="2148"/>
      <c r="Z103" s="2148"/>
      <c r="AA103" s="2148"/>
      <c r="AB103" s="2148"/>
      <c r="AC103" s="2148"/>
    </row>
    <row r="104" spans="1:29" ht="15.75" thickBot="1">
      <c r="A104" s="670"/>
      <c r="B104" s="700"/>
      <c r="C104" s="693"/>
      <c r="D104" s="672"/>
      <c r="E104" s="672"/>
      <c r="F104" s="672"/>
      <c r="G104" s="727"/>
      <c r="H104" s="727"/>
      <c r="I104" s="727"/>
      <c r="J104" s="727"/>
      <c r="K104" s="727"/>
      <c r="L104" s="727"/>
      <c r="M104" s="728"/>
      <c r="N104" s="2169"/>
      <c r="O104" s="2169"/>
      <c r="P104" s="2168"/>
      <c r="Q104" s="2161"/>
      <c r="R104" s="2148"/>
      <c r="S104" s="2148"/>
      <c r="T104" s="2148"/>
      <c r="U104" s="2148"/>
      <c r="V104" s="2148"/>
      <c r="W104" s="2148"/>
      <c r="X104" s="2148"/>
      <c r="Y104" s="2148"/>
      <c r="Z104" s="2148"/>
      <c r="AA104" s="2148"/>
      <c r="AB104" s="2148"/>
      <c r="AC104" s="2148"/>
    </row>
    <row r="105" spans="1:29" ht="15" thickTop="1">
      <c r="A105" s="588"/>
      <c r="B105" s="674">
        <f>B34</f>
        <v>111</v>
      </c>
      <c r="C105" s="689"/>
      <c r="D105" s="689"/>
      <c r="E105" s="689"/>
      <c r="F105" s="68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93"/>
      <c r="D106" s="693"/>
      <c r="E106" s="693"/>
      <c r="F106" s="693"/>
      <c r="G106" s="672"/>
      <c r="H106" s="672"/>
      <c r="I106" s="672"/>
      <c r="J106" s="672"/>
      <c r="K106" s="672"/>
      <c r="L106" s="672"/>
      <c r="M106" s="673"/>
      <c r="N106" s="2169"/>
      <c r="O106" s="2169"/>
      <c r="P106" s="2168"/>
      <c r="Q106" s="2161"/>
      <c r="R106" s="2148"/>
      <c r="S106" s="2148"/>
      <c r="T106" s="2148"/>
      <c r="U106" s="2148"/>
      <c r="V106" s="2148"/>
      <c r="W106" s="2148"/>
      <c r="X106" s="2148"/>
      <c r="Y106" s="2148"/>
      <c r="Z106" s="2148"/>
      <c r="AA106" s="2148"/>
      <c r="AB106" s="2148"/>
      <c r="AC106" s="2148"/>
    </row>
    <row r="107" spans="1:29" s="1339" customFormat="1" ht="15" thickTop="1">
      <c r="A107" s="729"/>
      <c r="B107" s="730">
        <f>B35</f>
        <v>111</v>
      </c>
      <c r="C107" s="662"/>
      <c r="D107" s="662"/>
      <c r="E107" s="662"/>
      <c r="F107" s="662"/>
      <c r="G107" s="731"/>
      <c r="H107" s="731"/>
      <c r="I107" s="731"/>
      <c r="J107" s="732"/>
      <c r="K107" s="732"/>
      <c r="L107" s="733"/>
      <c r="M107" s="734"/>
      <c r="N107" s="2170"/>
      <c r="O107" s="2170"/>
      <c r="P107" s="2171"/>
      <c r="Q107" s="2172"/>
      <c r="R107" s="2173"/>
      <c r="S107" s="2173"/>
      <c r="T107" s="2173"/>
      <c r="U107" s="2173"/>
      <c r="V107" s="2173"/>
      <c r="W107" s="2173"/>
      <c r="X107" s="2173"/>
      <c r="Y107" s="2173"/>
      <c r="Z107" s="2173"/>
      <c r="AA107" s="2173"/>
      <c r="AB107" s="2173"/>
      <c r="AC107" s="2173"/>
    </row>
    <row r="108" spans="1:29" s="1339" customFormat="1" ht="15.75" thickBot="1">
      <c r="A108" s="688"/>
      <c r="B108" s="682"/>
      <c r="C108" s="701"/>
      <c r="D108" s="701"/>
      <c r="E108" s="701"/>
      <c r="F108" s="701"/>
      <c r="G108" s="593"/>
      <c r="H108" s="593"/>
      <c r="I108" s="593"/>
      <c r="J108" s="593"/>
      <c r="K108" s="593"/>
      <c r="L108" s="593"/>
      <c r="M108" s="735"/>
      <c r="N108" s="2169"/>
      <c r="O108" s="2169"/>
      <c r="P108" s="2171"/>
      <c r="Q108" s="2172"/>
      <c r="R108" s="2173"/>
      <c r="S108" s="2173"/>
      <c r="T108" s="2173"/>
      <c r="U108" s="2173"/>
      <c r="V108" s="2173"/>
      <c r="W108" s="2173"/>
      <c r="X108" s="2173"/>
      <c r="Y108" s="2173"/>
      <c r="Z108" s="2173"/>
      <c r="AA108" s="2173"/>
      <c r="AB108" s="2173"/>
      <c r="AC108" s="2173"/>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4" t="str">
        <f t="shared" si="25"/>
        <v>(含)-</v>
      </c>
      <c r="L109" s="3125" t="str">
        <f t="shared" si="25"/>
        <v>(含)-</v>
      </c>
      <c r="M109" s="3126"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0"/>
      <c r="B110" s="682"/>
      <c r="C110" s="731"/>
      <c r="D110" s="731"/>
      <c r="E110" s="731"/>
      <c r="F110" s="731"/>
      <c r="G110" s="731"/>
      <c r="H110" s="731"/>
      <c r="I110" s="731"/>
      <c r="J110" s="732"/>
      <c r="K110" s="732"/>
      <c r="L110" s="733"/>
      <c r="M110" s="734"/>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01"/>
      <c r="D111" s="727"/>
      <c r="E111" s="727"/>
      <c r="F111" s="727"/>
      <c r="G111" s="727"/>
      <c r="H111" s="727"/>
      <c r="I111" s="727"/>
      <c r="J111" s="727"/>
      <c r="K111" s="727"/>
      <c r="L111" s="727"/>
      <c r="M111" s="728"/>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74" t="s">
        <v>595</v>
      </c>
      <c r="C112" s="719"/>
      <c r="D112" s="719"/>
      <c r="E112" s="719"/>
      <c r="F112" s="719"/>
      <c r="G112" s="719"/>
      <c r="H112" s="719"/>
      <c r="I112" s="719"/>
      <c r="J112" s="719"/>
      <c r="K112" s="720"/>
      <c r="L112" s="721"/>
      <c r="M112" s="722"/>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9"/>
      <c r="O113" s="2169"/>
      <c r="P113" s="2168"/>
      <c r="Q113" s="2161"/>
      <c r="R113" s="2148"/>
      <c r="S113" s="2148"/>
      <c r="T113" s="2148"/>
      <c r="U113" s="2148"/>
      <c r="V113" s="2148"/>
      <c r="W113" s="2148"/>
      <c r="X113" s="2148"/>
      <c r="Y113" s="2148"/>
      <c r="Z113" s="2148"/>
      <c r="AA113" s="2148"/>
      <c r="AB113" s="2148"/>
      <c r="AC113" s="2148"/>
    </row>
    <row r="114" spans="1:29" s="1339" customFormat="1" ht="15" thickTop="1">
      <c r="A114" s="729"/>
      <c r="B114" s="1895" t="s">
        <v>2432</v>
      </c>
      <c r="C114" s="1377"/>
      <c r="D114" s="1377"/>
      <c r="E114" s="1377"/>
      <c r="F114" s="1377"/>
      <c r="G114" s="1377"/>
      <c r="H114" s="719"/>
      <c r="I114" s="719"/>
      <c r="J114" s="719"/>
      <c r="K114" s="720"/>
      <c r="L114" s="721"/>
      <c r="M114" s="722"/>
      <c r="N114" s="2170"/>
      <c r="O114" s="2170"/>
      <c r="P114" s="2171"/>
      <c r="Q114" s="2172"/>
      <c r="R114" s="2173"/>
      <c r="S114" s="2173"/>
      <c r="T114" s="2173"/>
      <c r="U114" s="2173"/>
      <c r="V114" s="2173"/>
      <c r="W114" s="2173"/>
      <c r="X114" s="2173"/>
      <c r="Y114" s="2173"/>
      <c r="Z114" s="2173"/>
      <c r="AA114" s="2173"/>
      <c r="AB114" s="2173"/>
      <c r="AC114" s="2173"/>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6"/>
      <c r="B116" s="674" t="s">
        <v>597</v>
      </c>
      <c r="C116" s="689"/>
      <c r="D116" s="689"/>
      <c r="E116" s="719"/>
      <c r="F116" s="719"/>
      <c r="G116" s="71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f>B40</f>
        <v>111</v>
      </c>
      <c r="C118" s="689"/>
      <c r="D118" s="689"/>
      <c r="E118" s="689"/>
      <c r="F118" s="689"/>
      <c r="G118" s="68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ht="15" thickTop="1">
      <c r="A120" s="736"/>
      <c r="B120" s="674">
        <f>B41</f>
        <v>111</v>
      </c>
      <c r="C120" s="689"/>
      <c r="D120" s="689"/>
      <c r="E120" s="689"/>
      <c r="F120" s="689"/>
      <c r="G120" s="719"/>
      <c r="H120" s="719"/>
      <c r="I120" s="719"/>
      <c r="J120" s="719"/>
      <c r="K120" s="720"/>
      <c r="L120" s="721"/>
      <c r="M120" s="722"/>
      <c r="N120" s="2167"/>
      <c r="O120" s="2167"/>
      <c r="P120" s="2168"/>
      <c r="Q120" s="2161"/>
      <c r="R120" s="2148"/>
      <c r="S120" s="2148"/>
      <c r="T120" s="2148"/>
      <c r="U120" s="2148"/>
      <c r="V120" s="2148"/>
      <c r="W120" s="2148"/>
      <c r="X120" s="2148"/>
      <c r="Y120" s="2148"/>
      <c r="Z120" s="2148"/>
      <c r="AA120" s="2148"/>
      <c r="AB120" s="2148"/>
      <c r="AC120" s="2148"/>
    </row>
    <row r="121" spans="1:29" ht="15.75" thickBot="1">
      <c r="A121" s="670"/>
      <c r="B121" s="679"/>
      <c r="C121" s="693"/>
      <c r="D121" s="693"/>
      <c r="E121" s="693"/>
      <c r="F121" s="693"/>
      <c r="G121" s="672"/>
      <c r="H121" s="672"/>
      <c r="I121" s="672"/>
      <c r="J121" s="672"/>
      <c r="K121" s="672"/>
      <c r="L121" s="672"/>
      <c r="M121" s="673"/>
      <c r="N121" s="2169"/>
      <c r="O121" s="2169"/>
      <c r="P121" s="2168"/>
      <c r="Q121" s="2161"/>
      <c r="R121" s="2148"/>
      <c r="S121" s="2148"/>
      <c r="T121" s="2148"/>
      <c r="U121" s="2148"/>
      <c r="V121" s="2148"/>
      <c r="W121" s="2148"/>
      <c r="X121" s="2148"/>
      <c r="Y121" s="2148"/>
      <c r="Z121" s="2148"/>
      <c r="AA121" s="2148"/>
      <c r="AB121" s="2148"/>
      <c r="AC121" s="2148"/>
    </row>
    <row r="122" spans="1:29" s="1339" customFormat="1" ht="15" thickTop="1">
      <c r="A122" s="729"/>
      <c r="B122" s="674">
        <f>B42</f>
        <v>111</v>
      </c>
      <c r="C122" s="662"/>
      <c r="D122" s="662"/>
      <c r="E122" s="662"/>
      <c r="F122" s="662"/>
      <c r="G122" s="690"/>
      <c r="H122" s="690"/>
      <c r="I122" s="690"/>
      <c r="J122" s="690"/>
      <c r="K122" s="690"/>
      <c r="L122" s="691"/>
      <c r="M122" s="692"/>
      <c r="N122" s="2170"/>
      <c r="O122" s="2170"/>
      <c r="P122" s="2171"/>
      <c r="Q122" s="2172"/>
      <c r="R122" s="2173"/>
      <c r="S122" s="2173"/>
      <c r="T122" s="2173"/>
      <c r="U122" s="2173"/>
      <c r="V122" s="2173"/>
      <c r="W122" s="2173"/>
      <c r="X122" s="2173"/>
      <c r="Y122" s="2173"/>
      <c r="Z122" s="2173"/>
      <c r="AA122" s="2173"/>
      <c r="AB122" s="2173"/>
      <c r="AC122" s="2173"/>
    </row>
    <row r="123" spans="1:29" s="1339" customFormat="1" ht="15.75" thickBot="1">
      <c r="A123" s="699"/>
      <c r="B123" s="737"/>
      <c r="C123" s="701"/>
      <c r="D123" s="701"/>
      <c r="E123" s="701"/>
      <c r="F123" s="701"/>
      <c r="G123" s="727"/>
      <c r="H123" s="727"/>
      <c r="I123" s="727"/>
      <c r="J123" s="727"/>
      <c r="K123" s="727"/>
      <c r="L123" s="727"/>
      <c r="M123" s="728"/>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2433</v>
      </c>
      <c r="D1" s="1521">
        <f>SUM(D29:D30,D33:D39)</f>
        <v>0</v>
      </c>
      <c r="E1" s="1406" t="s">
        <v>2434</v>
      </c>
      <c r="F1" s="2480"/>
      <c r="G1" s="1401"/>
      <c r="H1" s="1401"/>
      <c r="I1" s="1401"/>
      <c r="J1" s="1401"/>
      <c r="K1" s="1401"/>
      <c r="L1" s="1881" t="s">
        <v>2246</v>
      </c>
      <c r="M1" s="1882">
        <f>SUMPRODUCT((区片价!B5:B9=I2)*(区片价!C3:F3=E2)*(区片价!C5:F9))</f>
        <v>0</v>
      </c>
      <c r="N1" s="1883">
        <f>SUMPRODUCT((因素修正幅度!B5:B9=I2)*(因素修正幅度!C3:F3=E2)*(因素修正幅度!C5:F9))</f>
        <v>0</v>
      </c>
      <c r="O1" s="2192"/>
      <c r="P1" s="2192"/>
      <c r="Q1" s="2192"/>
      <c r="R1" s="2968" t="s">
        <v>2774</v>
      </c>
      <c r="S1" s="2968" t="s">
        <v>2775</v>
      </c>
      <c r="T1" s="2968" t="s">
        <v>2796</v>
      </c>
      <c r="U1" s="2968" t="s">
        <v>2797</v>
      </c>
      <c r="V1" s="2968" t="s">
        <v>2798</v>
      </c>
      <c r="W1" s="2192"/>
      <c r="X1" s="2192"/>
      <c r="Y1" s="2192"/>
      <c r="Z1" s="2192"/>
      <c r="AA1" s="2192"/>
      <c r="AB1" s="2192"/>
      <c r="AC1" s="2193"/>
    </row>
    <row r="2" spans="1:39" ht="15.75">
      <c r="A2" s="1406" t="s">
        <v>922</v>
      </c>
      <c r="B2" s="1038"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4" t="s">
        <v>2247</v>
      </c>
      <c r="M2" s="1885">
        <f>SUMPRODUCT((区片价!B10:B28=I2)*(区片价!C3:F3=E2)*(区片价!C10:F28))</f>
        <v>0</v>
      </c>
      <c r="N2" s="1886">
        <f>SUMPRODUCT((因素修正幅度!B10:B28=I2)*(因素修正幅度!C3:F3=E2)*(因素修正幅度!C10:F28))</f>
        <v>0</v>
      </c>
      <c r="O2" s="2192"/>
      <c r="P2" s="2192"/>
      <c r="Q2" s="2192"/>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2"/>
      <c r="X2" s="2192"/>
      <c r="Y2" s="2192"/>
      <c r="Z2" s="2192"/>
      <c r="AA2" s="2192"/>
      <c r="AB2" s="2192"/>
      <c r="AC2" s="2193"/>
    </row>
    <row r="3" spans="1:39" ht="15.75">
      <c r="A3" s="1411" t="s">
        <v>1690</v>
      </c>
      <c r="B3" s="1038" t="e">
        <f>ROUND(B2*10000/D1,0)</f>
        <v>#DIV/0!</v>
      </c>
      <c r="C3" s="1407" t="s">
        <v>929</v>
      </c>
      <c r="D3" s="1408" t="s">
        <v>930</v>
      </c>
      <c r="E3" s="1412"/>
      <c r="F3" s="1413" t="s">
        <v>2948</v>
      </c>
      <c r="G3" s="1039">
        <f>IF(F3="宗地容积率",'数据-汇总表'!I4,IF(F3="估价对象容积率",'数据-汇总表'!I6,'数据-汇总表'!I7))</f>
        <v>1.2</v>
      </c>
      <c r="H3" s="1414" t="s">
        <v>931</v>
      </c>
      <c r="I3" s="1040">
        <v>8</v>
      </c>
      <c r="J3" s="1410" t="s">
        <v>932</v>
      </c>
      <c r="K3" s="1401"/>
      <c r="L3" s="1884" t="s">
        <v>2248</v>
      </c>
      <c r="M3" s="1885">
        <f>SUMPRODUCT((区片价!B29:B48=I2)*(区片价!C3:F3=E2)*(区片价!C29:F48))</f>
        <v>0</v>
      </c>
      <c r="N3" s="1886">
        <f>SUMPRODUCT((因素修正幅度!B29:B48=I2)*(因素修正幅度!C3:F3=E2)*(因素修正幅度!C29:F48))</f>
        <v>0</v>
      </c>
      <c r="O3" s="2192"/>
      <c r="P3" s="2192"/>
      <c r="Q3" s="2192"/>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2"/>
      <c r="X3" s="2192"/>
      <c r="Y3" s="2192"/>
      <c r="Z3" s="2192"/>
      <c r="AA3" s="2192"/>
      <c r="AB3" s="2192"/>
      <c r="AC3" s="2193"/>
    </row>
    <row r="4" spans="1:39" ht="28.5">
      <c r="A4" s="1890" t="s">
        <v>2288</v>
      </c>
      <c r="B4" s="2481" t="e">
        <f>ROUND(B2*10000/F1,0)</f>
        <v>#DIV/0!</v>
      </c>
      <c r="C4" s="1893" t="s">
        <v>2262</v>
      </c>
      <c r="D4" s="1893" t="e">
        <f>ROUND(B2/(F1/666.67),0)</f>
        <v>#DIV/0!</v>
      </c>
      <c r="E4" s="1893" t="s">
        <v>2263</v>
      </c>
      <c r="F4" s="1891"/>
      <c r="G4" s="1891"/>
      <c r="H4" s="1891"/>
      <c r="I4" s="1891"/>
      <c r="J4" s="1892"/>
      <c r="K4" s="1401"/>
      <c r="L4" s="1884" t="s">
        <v>2249</v>
      </c>
      <c r="M4" s="1885">
        <f>SUMPRODUCT((区片价!B49:B75=I2)*(区片价!C3:F3=E2)*(区片价!C49:F75))</f>
        <v>0</v>
      </c>
      <c r="N4" s="1886">
        <f>SUMPRODUCT((因素修正幅度!B49:B75=I2)*(因素修正幅度!C3:F3=E2)*(因素修正幅度!C49:F75))</f>
        <v>0</v>
      </c>
      <c r="O4" s="2192"/>
      <c r="P4" s="2192"/>
      <c r="Q4" s="2192"/>
      <c r="R4" s="2969">
        <v>3</v>
      </c>
      <c r="S4" s="2969">
        <f>ROUND(IF(G3&gt;1,IF(R4&lt;7,SUMPRODUCT((B93:B98=R4)*(C92:N92=G2)*(C93:N98)),SUMIF(C92:N92,G2,C100:N100)),IF(R4&lt;7,SUMPRODUCT((B102:B107=R4)*(C92:N92=G2)*(C102:N107)),SUMIF(C92:N92,G2,C109:N109))),4)</f>
        <v>0</v>
      </c>
      <c r="T4" s="2969" t="e">
        <f t="shared" si="0"/>
        <v>#DIV/0!</v>
      </c>
      <c r="U4" s="2958"/>
      <c r="V4" s="2969" t="e">
        <f t="shared" si="1"/>
        <v>#DIV/0!</v>
      </c>
      <c r="W4" s="2192"/>
      <c r="X4" s="2192"/>
      <c r="Y4" s="2192"/>
      <c r="Z4" s="2192"/>
      <c r="AA4" s="2192"/>
      <c r="AB4" s="2192"/>
      <c r="AC4" s="2193"/>
    </row>
    <row r="5" spans="1:39" s="1421" customFormat="1" ht="15.75" thickBot="1">
      <c r="A5" s="1638" t="s">
        <v>1827</v>
      </c>
      <c r="B5" s="1415" t="s">
        <v>933</v>
      </c>
      <c r="C5" s="1041" t="e">
        <f>ROUND(IF(E2="商业",IF(F16="增加",C6*C7+C16,C6*C7-C16),IF(E2="住宅",IF(F16="增加",C6*C12+C16,C6*C12-C16),IF(F16="增加",C6+C16,C6-C16))),0)</f>
        <v>#DIV/0!</v>
      </c>
      <c r="D5" s="3156">
        <f>ROUND(IF(E2="商业",IF(F16="增加",C6+C16,C6-C16)),0)</f>
        <v>0</v>
      </c>
      <c r="E5" s="1416"/>
      <c r="F5" s="1416"/>
      <c r="G5" s="1417"/>
      <c r="H5" s="1417"/>
      <c r="I5" s="1417"/>
      <c r="J5" s="1418"/>
      <c r="K5" s="1594"/>
      <c r="L5" s="1884" t="s">
        <v>2250</v>
      </c>
      <c r="M5" s="1885">
        <f>SUMPRODUCT((区片价!B76:B109=I2)*(区片价!C3:F3=E2)*(区片价!C76:F109))</f>
        <v>0</v>
      </c>
      <c r="N5" s="1886">
        <f>SUMPRODUCT((因素修正幅度!B76:B109=I2)*(因素修正幅度!C3:F3=E2)*(因素修正幅度!C76:F109))</f>
        <v>0</v>
      </c>
      <c r="O5" s="2192"/>
      <c r="P5" s="2192"/>
      <c r="Q5" s="2192"/>
      <c r="R5" s="2969">
        <v>4</v>
      </c>
      <c r="S5" s="2969">
        <f>ROUND(IF(G3&gt;1,IF(R5&lt;7,SUMPRODUCT((B93:B98=R5)*(C92:N92=G2)*(C93:N98)),SUMIF(C92:N92,G2,C100:N100)),IF(R5&lt;7,SUMPRODUCT((B102:B107=R5)*(C92:N92=G2)*(C102:N107)),SUMIF(C92:N92,G2,C109:N109))),4)</f>
        <v>0</v>
      </c>
      <c r="T5" s="2969" t="e">
        <f t="shared" si="0"/>
        <v>#DIV/0!</v>
      </c>
      <c r="U5" s="2958"/>
      <c r="V5" s="2969" t="e">
        <f t="shared" si="1"/>
        <v>#DIV/0!</v>
      </c>
      <c r="W5" s="2192"/>
      <c r="X5" s="2192"/>
      <c r="Y5" s="2192"/>
      <c r="Z5" s="2192"/>
      <c r="AA5" s="2192"/>
      <c r="AB5" s="2192"/>
      <c r="AC5" s="2194"/>
      <c r="AD5" s="1419"/>
      <c r="AE5" s="1419"/>
      <c r="AF5" s="1419"/>
      <c r="AG5" s="1419"/>
      <c r="AH5" s="1419"/>
      <c r="AI5" s="1419"/>
      <c r="AJ5" s="1420"/>
      <c r="AK5" s="1420"/>
      <c r="AL5" s="1420"/>
      <c r="AM5" s="1420"/>
    </row>
    <row r="6" spans="1:39" ht="15.75" thickBot="1">
      <c r="A6" s="1639" t="s">
        <v>1874</v>
      </c>
      <c r="B6" s="1422" t="s">
        <v>933</v>
      </c>
      <c r="C6" s="1042">
        <f>SUMIF(L1:L12,基准地价!G2,M1:M12)</f>
        <v>0</v>
      </c>
      <c r="D6" s="1423" t="s">
        <v>1698</v>
      </c>
      <c r="E6" s="1424"/>
      <c r="F6" s="1424"/>
      <c r="G6" s="1425"/>
      <c r="H6" s="1425"/>
      <c r="I6" s="1425"/>
      <c r="J6" s="1426"/>
      <c r="K6" s="1595"/>
      <c r="L6" s="1884" t="s">
        <v>2251</v>
      </c>
      <c r="M6" s="1885">
        <f>SUMPRODUCT((区片价!B110:B157=I2)*(区片价!C3:F3=E2)*(区片价!C110:F157))</f>
        <v>0</v>
      </c>
      <c r="N6" s="1886">
        <f>SUMPRODUCT((因素修正幅度!B110:B157=I2)*(因素修正幅度!C3:F3=E2)*(因素修正幅度!C110:F157))</f>
        <v>0</v>
      </c>
      <c r="O6" s="2192"/>
      <c r="P6" s="2192"/>
      <c r="Q6" s="2192"/>
      <c r="R6" s="2969">
        <v>5</v>
      </c>
      <c r="S6" s="2969">
        <f>ROUND(IF(G3&gt;1,IF(R6&lt;7,SUMPRODUCT((B93:B98=R6)*(C92:N92=G2)*(C93:N98)),SUMIF(C92:N92,G2,C100:N100)),IF(R6&lt;7,SUMPRODUCT((B102:B107=R6)*(C92:N92=G2)*(C102:N107)),SUMIF(C92:N92,G2,C109:N109))),4)</f>
        <v>0</v>
      </c>
      <c r="T6" s="2969" t="e">
        <f t="shared" si="0"/>
        <v>#DIV/0!</v>
      </c>
      <c r="U6" s="2958"/>
      <c r="V6" s="2969" t="e">
        <f t="shared" si="1"/>
        <v>#DIV/0!</v>
      </c>
      <c r="W6" s="2192"/>
      <c r="X6" s="2192"/>
      <c r="Y6" s="2192"/>
      <c r="Z6" s="2192"/>
      <c r="AA6" s="2192"/>
      <c r="AB6" s="2192"/>
      <c r="AC6" s="2194"/>
      <c r="AD6" s="1419"/>
      <c r="AE6" s="1419"/>
      <c r="AF6" s="1419"/>
      <c r="AG6" s="1419"/>
      <c r="AH6" s="1419"/>
      <c r="AI6" s="1419"/>
      <c r="AJ6" s="1420"/>
    </row>
    <row r="7" spans="1:39" ht="24">
      <c r="A7" s="3517" t="str">
        <f>IF(E2="商业",IF(C8="不临58条商业街","",2),"")</f>
        <v/>
      </c>
      <c r="B7" s="1427" t="s">
        <v>934</v>
      </c>
      <c r="C7" s="1043" t="e">
        <f>IF(C8="不临58条商业街",1,ROUND(1+(1.6*E8+1.2*E9+0.8*E10+0.4*E11)*C9,4))</f>
        <v>#DIV/0!</v>
      </c>
      <c r="D7" s="1428" t="s">
        <v>935</v>
      </c>
      <c r="E7" s="1044"/>
      <c r="F7" s="1429"/>
      <c r="G7" s="1430"/>
      <c r="H7" s="1430"/>
      <c r="I7" s="1430"/>
      <c r="J7" s="1431"/>
      <c r="K7" s="1595"/>
      <c r="L7" s="1884" t="s">
        <v>2252</v>
      </c>
      <c r="M7" s="1885">
        <f>SUMPRODUCT((区片价!B158:B205=I2)*(区片价!C3:F3=E2)*(区片价!C158:F205))</f>
        <v>0</v>
      </c>
      <c r="N7" s="1886">
        <f>SUMPRODUCT((因素修正幅度!B158:B205=I2)*(因素修正幅度!C3:F3=E2)*(因素修正幅度!C158:F205))</f>
        <v>0</v>
      </c>
      <c r="O7" s="2192"/>
      <c r="P7" s="2192"/>
      <c r="Q7" s="2192"/>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2777</v>
      </c>
      <c r="X7" s="2959">
        <f>G2</f>
        <v>0</v>
      </c>
      <c r="Y7" s="2959" t="s">
        <v>2778</v>
      </c>
      <c r="Z7" s="2960">
        <f>G3</f>
        <v>1.2</v>
      </c>
      <c r="AA7" s="2195"/>
      <c r="AB7" s="2195"/>
      <c r="AC7" s="2196"/>
      <c r="AD7" s="2961"/>
      <c r="AE7" s="2961"/>
      <c r="AF7" s="2961"/>
      <c r="AG7" s="2961"/>
      <c r="AH7" s="2961"/>
      <c r="AI7" s="2961"/>
      <c r="AJ7" s="2962"/>
    </row>
    <row r="8" spans="1:39" ht="15">
      <c r="A8" s="3518"/>
      <c r="B8" s="1414" t="s">
        <v>936</v>
      </c>
      <c r="C8" s="1529"/>
      <c r="D8" s="1045" t="s">
        <v>937</v>
      </c>
      <c r="E8" s="1046" t="e">
        <f>ROUND(C11/E7,4)</f>
        <v>#DIV/0!</v>
      </c>
      <c r="F8" s="1432" t="s">
        <v>938</v>
      </c>
      <c r="G8" s="1433"/>
      <c r="H8" s="1433"/>
      <c r="I8" s="1433"/>
      <c r="J8" s="1434"/>
      <c r="K8" s="1401"/>
      <c r="L8" s="1884" t="s">
        <v>2253</v>
      </c>
      <c r="M8" s="1885">
        <f>SUMPRODUCT((区片价!B206:B244=I2)*(区片价!C3:F3=E2)*(区片价!C206:F244))</f>
        <v>0</v>
      </c>
      <c r="N8" s="1886">
        <f>SUMPRODUCT((因素修正幅度!B206:B244=I2)*(因素修正幅度!C3:F3=E2)*(因素修正幅度!C206:F244))</f>
        <v>0</v>
      </c>
      <c r="O8" s="2192"/>
      <c r="P8" s="2192"/>
      <c r="Q8" s="2192"/>
      <c r="R8" s="2969">
        <v>7</v>
      </c>
      <c r="S8" s="2958"/>
      <c r="T8" s="2969" t="e">
        <f t="shared" si="0"/>
        <v>#DIV/0!</v>
      </c>
      <c r="U8" s="2958"/>
      <c r="V8" s="2969" t="e">
        <f t="shared" si="1"/>
        <v>#DIV/0!</v>
      </c>
      <c r="W8" s="3509" t="s">
        <v>2795</v>
      </c>
      <c r="X8" s="3510"/>
      <c r="Y8" s="1848" t="s">
        <v>2779</v>
      </c>
      <c r="Z8" s="1848" t="s">
        <v>2780</v>
      </c>
      <c r="AA8" s="1848" t="s">
        <v>2781</v>
      </c>
      <c r="AB8" s="1848" t="s">
        <v>2782</v>
      </c>
      <c r="AC8" s="1848" t="s">
        <v>2783</v>
      </c>
      <c r="AD8" s="1848" t="s">
        <v>2784</v>
      </c>
      <c r="AE8" s="1848" t="s">
        <v>2785</v>
      </c>
      <c r="AF8" s="1848" t="s">
        <v>2786</v>
      </c>
      <c r="AG8" s="1848" t="s">
        <v>2787</v>
      </c>
      <c r="AH8" s="1848" t="s">
        <v>2788</v>
      </c>
      <c r="AI8" s="1848" t="s">
        <v>2789</v>
      </c>
      <c r="AJ8" s="1848" t="s">
        <v>2790</v>
      </c>
    </row>
    <row r="9" spans="1:39" ht="15">
      <c r="A9" s="3518"/>
      <c r="B9" s="1414" t="s">
        <v>939</v>
      </c>
      <c r="C9" s="1047">
        <f>SUMIF(修正!C59:C119,C8,修正!E59:E119)</f>
        <v>0</v>
      </c>
      <c r="D9" s="1048" t="s">
        <v>940</v>
      </c>
      <c r="E9" s="1048" t="e">
        <f>ROUND(C11/E7,4)</f>
        <v>#DIV/0!</v>
      </c>
      <c r="F9" s="1432" t="s">
        <v>941</v>
      </c>
      <c r="G9" s="1433"/>
      <c r="H9" s="1433"/>
      <c r="I9" s="1433"/>
      <c r="J9" s="1434"/>
      <c r="K9" s="1401"/>
      <c r="L9" s="1884" t="s">
        <v>2254</v>
      </c>
      <c r="M9" s="1885">
        <f>SUMPRODUCT((区片价!B245:B289=I2)*(区片价!C3:F3=E2)*(区片价!C245:F289))</f>
        <v>0</v>
      </c>
      <c r="N9" s="1886">
        <f>SUMPRODUCT((因素修正幅度!B245:B289=I2)*(因素修正幅度!C3:F3=E2)*(因素修正幅度!C245:F289))</f>
        <v>0</v>
      </c>
      <c r="O9" s="2192"/>
      <c r="P9" s="2192"/>
      <c r="Q9" s="2192"/>
      <c r="R9" s="2969">
        <v>8</v>
      </c>
      <c r="S9" s="2958"/>
      <c r="T9" s="2969" t="e">
        <f t="shared" si="0"/>
        <v>#DIV/0!</v>
      </c>
      <c r="U9" s="2958"/>
      <c r="V9" s="2969" t="e">
        <f t="shared" si="1"/>
        <v>#DIV/0!</v>
      </c>
      <c r="W9" s="3508" t="s">
        <v>2791</v>
      </c>
      <c r="X9" s="2963" t="s">
        <v>2792</v>
      </c>
      <c r="Y9" s="3130"/>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518"/>
      <c r="B10" s="1414" t="s">
        <v>942</v>
      </c>
      <c r="C10" s="1048">
        <f>SUMIF(修正!C59:C119,C8,修正!F59:F119)</f>
        <v>0</v>
      </c>
      <c r="D10" s="1048" t="s">
        <v>943</v>
      </c>
      <c r="E10" s="1048" t="e">
        <f>ROUND(C11/E7,4)</f>
        <v>#DIV/0!</v>
      </c>
      <c r="F10" s="1432" t="s">
        <v>944</v>
      </c>
      <c r="G10" s="1433"/>
      <c r="H10" s="1433"/>
      <c r="I10" s="1433"/>
      <c r="J10" s="1434"/>
      <c r="K10" s="1401"/>
      <c r="L10" s="1884" t="s">
        <v>2255</v>
      </c>
      <c r="M10" s="1885">
        <f>SUMPRODUCT((区片价!B290:B316=I2)*(区片价!C3:F3=E2)*(区片价!C290:F316))</f>
        <v>0</v>
      </c>
      <c r="N10" s="1886">
        <f>SUMPRODUCT((因素修正幅度!B290:B316=I2)*(因素修正幅度!C3:F3=E2)*(因素修正幅度!C290:F316))</f>
        <v>0</v>
      </c>
      <c r="O10" s="2192"/>
      <c r="P10" s="2192"/>
      <c r="Q10" s="2192"/>
      <c r="R10" s="2969">
        <v>9</v>
      </c>
      <c r="S10" s="2958"/>
      <c r="T10" s="2969" t="e">
        <f t="shared" si="0"/>
        <v>#DIV/0!</v>
      </c>
      <c r="U10" s="2958"/>
      <c r="V10" s="2969" t="e">
        <f t="shared" si="1"/>
        <v>#DIV/0!</v>
      </c>
      <c r="W10" s="3508"/>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518"/>
      <c r="B11" s="1435" t="s">
        <v>945</v>
      </c>
      <c r="C11" s="1049">
        <f>C10/4</f>
        <v>0</v>
      </c>
      <c r="D11" s="1049" t="s">
        <v>946</v>
      </c>
      <c r="E11" s="1049" t="e">
        <f>ROUND(C11/E7,4)</f>
        <v>#DIV/0!</v>
      </c>
      <c r="F11" s="1436" t="s">
        <v>947</v>
      </c>
      <c r="G11" s="1437"/>
      <c r="H11" s="1437"/>
      <c r="I11" s="1437"/>
      <c r="J11" s="1438"/>
      <c r="K11" s="1401"/>
      <c r="L11" s="1884" t="s">
        <v>2256</v>
      </c>
      <c r="M11" s="1885">
        <f>SUMPRODUCT((区片价!B317:B337=I2)*(区片价!C3:F3=E2)*(区片价!C317:F337))</f>
        <v>0</v>
      </c>
      <c r="N11" s="1886">
        <f>SUMPRODUCT((因素修正幅度!B317:B337=I2)*(因素修正幅度!C3:F3=E2)*(因素修正幅度!C317:F337))</f>
        <v>0</v>
      </c>
      <c r="O11" s="2192"/>
      <c r="P11" s="2192"/>
      <c r="Q11" s="2192"/>
      <c r="R11" s="2969">
        <v>10</v>
      </c>
      <c r="S11" s="2958"/>
      <c r="T11" s="2969" t="e">
        <f t="shared" si="0"/>
        <v>#DIV/0!</v>
      </c>
      <c r="U11" s="2958"/>
      <c r="V11" s="2969" t="e">
        <f t="shared" si="1"/>
        <v>#DIV/0!</v>
      </c>
      <c r="W11" s="3508" t="s">
        <v>2793</v>
      </c>
      <c r="X11" s="1048" t="s">
        <v>2778</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517" t="s">
        <v>1875</v>
      </c>
      <c r="B12" s="1439" t="s">
        <v>948</v>
      </c>
      <c r="C12" s="1043">
        <f>ROUND(C15*D15*E15*F15*G15*H15*I15*J15,4)</f>
        <v>1</v>
      </c>
      <c r="D12" s="1440" t="s">
        <v>949</v>
      </c>
      <c r="E12" s="1441"/>
      <c r="F12" s="1441"/>
      <c r="G12" s="1442"/>
      <c r="H12" s="1442"/>
      <c r="I12" s="1442"/>
      <c r="J12" s="1443"/>
      <c r="K12" s="1401"/>
      <c r="L12" s="1887" t="s">
        <v>2257</v>
      </c>
      <c r="M12" s="1888">
        <f>SUMPRODUCT((区片价!B338:B344=I2)*(区片价!C3:F3=E2)*(区片价!C338:F344))</f>
        <v>0</v>
      </c>
      <c r="N12" s="1889">
        <f>SUMPRODUCT((因素修正幅度!B338:B344=I2)*(因素修正幅度!C3:F3=E2)*(因素修正幅度!C338:F344))</f>
        <v>0</v>
      </c>
      <c r="O12" s="2192"/>
      <c r="P12" s="2192"/>
      <c r="Q12" s="2192"/>
      <c r="R12" s="2969">
        <v>11</v>
      </c>
      <c r="S12" s="2958"/>
      <c r="T12" s="2969" t="e">
        <f t="shared" si="0"/>
        <v>#DIV/0!</v>
      </c>
      <c r="U12" s="2958"/>
      <c r="V12" s="2969" t="e">
        <f t="shared" si="1"/>
        <v>#DIV/0!</v>
      </c>
      <c r="W12" s="3508"/>
      <c r="X12" s="2966" t="s">
        <v>2794</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519"/>
      <c r="B13" s="1444" t="s">
        <v>1699</v>
      </c>
      <c r="C13" s="1445" t="s">
        <v>1700</v>
      </c>
      <c r="D13" s="1089" t="s">
        <v>1701</v>
      </c>
      <c r="E13" s="1089" t="s">
        <v>1702</v>
      </c>
      <c r="F13" s="1446" t="s">
        <v>950</v>
      </c>
      <c r="G13" s="1447" t="s">
        <v>1645</v>
      </c>
      <c r="H13" s="1448" t="s">
        <v>1645</v>
      </c>
      <c r="I13" s="1449" t="s">
        <v>1645</v>
      </c>
      <c r="J13" s="1450" t="s">
        <v>1645</v>
      </c>
      <c r="K13" s="1401"/>
      <c r="L13" s="2192"/>
      <c r="M13" s="2192"/>
      <c r="N13" s="2192"/>
      <c r="O13" s="2192"/>
      <c r="P13" s="2192"/>
      <c r="Q13" s="2192"/>
      <c r="R13" s="2969">
        <v>12</v>
      </c>
      <c r="S13" s="2958"/>
      <c r="T13" s="2969" t="e">
        <f t="shared" si="0"/>
        <v>#DIV/0!</v>
      </c>
      <c r="U13" s="2958"/>
      <c r="V13" s="2969" t="e">
        <f t="shared" si="1"/>
        <v>#DIV/0!</v>
      </c>
      <c r="W13" s="3508"/>
      <c r="X13" s="2966"/>
      <c r="Y13" s="2965">
        <f>(-0.163*(Y12^2)-0.59*Y12+7617)*(10^(-4))/Y11</f>
        <v>0.63475000000000004</v>
      </c>
      <c r="Z13" s="2965">
        <f t="shared" ref="Z13:AJ13" si="5">(-0.163*(Z12^2)-0.59*Z12+7617)*(10^(-4))/Z11</f>
        <v>0.63475000000000004</v>
      </c>
      <c r="AA13" s="2965">
        <f t="shared" si="5"/>
        <v>0.63475000000000004</v>
      </c>
      <c r="AB13" s="2965">
        <f t="shared" si="5"/>
        <v>0.63475000000000004</v>
      </c>
      <c r="AC13" s="2965">
        <f t="shared" si="5"/>
        <v>0.63475000000000004</v>
      </c>
      <c r="AD13" s="2965">
        <f t="shared" si="5"/>
        <v>0.63475000000000004</v>
      </c>
      <c r="AE13" s="2965">
        <f t="shared" si="5"/>
        <v>0.63475000000000004</v>
      </c>
      <c r="AF13" s="2965">
        <f t="shared" si="5"/>
        <v>0.63475000000000004</v>
      </c>
      <c r="AG13" s="2965">
        <f t="shared" si="5"/>
        <v>0.63475000000000004</v>
      </c>
      <c r="AH13" s="2965">
        <f t="shared" si="5"/>
        <v>0.63475000000000004</v>
      </c>
      <c r="AI13" s="2965">
        <f t="shared" si="5"/>
        <v>0.63475000000000004</v>
      </c>
      <c r="AJ13" s="2965">
        <f t="shared" si="5"/>
        <v>0.63475000000000004</v>
      </c>
    </row>
    <row r="14" spans="1:39" ht="12.75" customHeight="1" thickBot="1">
      <c r="A14" s="3519"/>
      <c r="B14" s="1451"/>
      <c r="C14" s="1452"/>
      <c r="D14" s="1453"/>
      <c r="E14" s="1453"/>
      <c r="F14" s="1454"/>
      <c r="G14" s="1455" t="s">
        <v>951</v>
      </c>
      <c r="H14" s="1456"/>
      <c r="I14" s="1457"/>
      <c r="J14" s="1458"/>
      <c r="K14" s="1401"/>
      <c r="L14" s="2192"/>
      <c r="M14" s="2192"/>
      <c r="N14" s="2192"/>
      <c r="O14" s="2192"/>
      <c r="P14" s="2192"/>
      <c r="Q14" s="2192"/>
      <c r="R14" s="2969">
        <v>13</v>
      </c>
      <c r="S14" s="2958"/>
      <c r="T14" s="2969" t="e">
        <f t="shared" si="0"/>
        <v>#DIV/0!</v>
      </c>
      <c r="U14" s="2958"/>
      <c r="V14" s="2969" t="e">
        <f t="shared" si="1"/>
        <v>#DIV/0!</v>
      </c>
      <c r="W14" s="2192"/>
      <c r="X14" s="2192"/>
      <c r="Y14" s="2192"/>
      <c r="Z14" s="2192"/>
      <c r="AA14" s="2192"/>
      <c r="AB14" s="2192"/>
      <c r="AC14" s="2193"/>
    </row>
    <row r="15" spans="1:39" ht="13.5" customHeight="1" thickBot="1">
      <c r="A15" s="3520"/>
      <c r="B15" s="1459" t="s">
        <v>1703</v>
      </c>
      <c r="C15" s="1051">
        <f>IF(C14="有",1.1,1)</f>
        <v>1</v>
      </c>
      <c r="D15" s="1051">
        <f>IF(D14="有",1.1,1)</f>
        <v>1</v>
      </c>
      <c r="E15" s="1051">
        <f>IF(E14="有",1.1,1)</f>
        <v>1</v>
      </c>
      <c r="F15" s="1051">
        <f>IF(F14="500米范围内",1.2,IF(F14="500-1000米",1.1,1))</f>
        <v>1</v>
      </c>
      <c r="G15" s="1052">
        <v>1</v>
      </c>
      <c r="H15" s="1052">
        <v>1</v>
      </c>
      <c r="I15" s="1052">
        <v>1</v>
      </c>
      <c r="J15" s="1053">
        <v>1</v>
      </c>
      <c r="K15" s="1401"/>
      <c r="L15" s="1598" t="s">
        <v>900</v>
      </c>
      <c r="M15" s="1428" t="s">
        <v>986</v>
      </c>
      <c r="N15" s="1428" t="s">
        <v>987</v>
      </c>
      <c r="O15" s="1428" t="s">
        <v>904</v>
      </c>
      <c r="P15" s="1476" t="s">
        <v>988</v>
      </c>
      <c r="Q15" s="2192"/>
      <c r="R15" s="2969">
        <v>14</v>
      </c>
      <c r="S15" s="2958"/>
      <c r="T15" s="2969" t="e">
        <f t="shared" si="0"/>
        <v>#DIV/0!</v>
      </c>
      <c r="U15" s="2958"/>
      <c r="V15" s="2969" t="e">
        <f t="shared" si="1"/>
        <v>#DIV/0!</v>
      </c>
      <c r="W15" s="2192"/>
      <c r="X15" s="2192"/>
      <c r="Y15" s="2192"/>
      <c r="Z15" s="2192"/>
      <c r="AA15" s="2192"/>
      <c r="AB15" s="2192"/>
      <c r="AC15" s="2193"/>
    </row>
    <row r="16" spans="1:39" ht="24">
      <c r="A16" s="3517" t="s">
        <v>1842</v>
      </c>
      <c r="B16" s="1427" t="s">
        <v>952</v>
      </c>
      <c r="C16" s="1054" t="e">
        <f>ROUND(SUM(G17:J17)/C17,0)</f>
        <v>#DIV/0!</v>
      </c>
      <c r="D16" s="1460" t="s">
        <v>953</v>
      </c>
      <c r="E16" s="1461"/>
      <c r="F16" s="1462"/>
      <c r="G16" s="1463"/>
      <c r="H16" s="1463"/>
      <c r="I16" s="1463"/>
      <c r="J16" s="1463"/>
      <c r="K16" s="1401"/>
      <c r="L16" s="1464" t="s">
        <v>990</v>
      </c>
      <c r="M16" s="1047">
        <v>0.25</v>
      </c>
      <c r="N16" s="1047">
        <v>0.2</v>
      </c>
      <c r="O16" s="1047">
        <v>0.15</v>
      </c>
      <c r="P16" s="1539">
        <v>0.1</v>
      </c>
      <c r="Q16" s="2195"/>
      <c r="R16" s="2969">
        <v>15</v>
      </c>
      <c r="S16" s="2958"/>
      <c r="T16" s="2969" t="e">
        <f t="shared" si="0"/>
        <v>#DIV/0!</v>
      </c>
      <c r="U16" s="2958"/>
      <c r="V16" s="2969" t="e">
        <f t="shared" si="1"/>
        <v>#DIV/0!</v>
      </c>
      <c r="W16" s="2195"/>
      <c r="X16" s="2195"/>
      <c r="Y16" s="2195"/>
      <c r="Z16" s="2195"/>
      <c r="AA16" s="2195"/>
      <c r="AB16" s="2195"/>
      <c r="AC16" s="2196"/>
    </row>
    <row r="17" spans="1:40" ht="13.5" thickBot="1">
      <c r="A17" s="3518"/>
      <c r="B17" s="1465" t="s">
        <v>955</v>
      </c>
      <c r="C17" s="1055">
        <f>SUMPRODUCT((修正!A2:A5=E2)*(修正!B1:M1=G2)*(修正!B2:M5))</f>
        <v>0</v>
      </c>
      <c r="D17" s="1467" t="s">
        <v>956</v>
      </c>
      <c r="E17" s="1468" t="str">
        <f>IF(OR(G2="八级",G2="九级",G2="十级",G2="十一级",G2="十二级"),"五通一平","七通一平")</f>
        <v>七通一平</v>
      </c>
      <c r="F17" s="1466"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5"/>
      <c r="R17" s="2196"/>
      <c r="S17" s="2196"/>
      <c r="T17" s="2196"/>
      <c r="U17" s="2196"/>
      <c r="V17" s="2196"/>
      <c r="W17" s="2195"/>
      <c r="X17" s="2195"/>
      <c r="Y17" s="2195"/>
      <c r="Z17" s="2195"/>
      <c r="AA17" s="2195"/>
      <c r="AB17" s="2195"/>
      <c r="AC17" s="2196"/>
      <c r="AH17" s="1402"/>
      <c r="AI17" s="1402"/>
      <c r="AJ17" s="1405"/>
      <c r="AK17" s="1405"/>
      <c r="AL17" s="1405"/>
      <c r="AM17" s="1405"/>
    </row>
    <row r="18" spans="1:40" s="1421" customFormat="1" ht="15.75" thickBot="1">
      <c r="A18" s="1641" t="s">
        <v>1833</v>
      </c>
      <c r="B18" s="2804" t="s">
        <v>958</v>
      </c>
      <c r="C18" s="2805">
        <f>SUMIF(修正!C18:C39,E3,修正!E18:E39)</f>
        <v>0</v>
      </c>
      <c r="D18" s="2806"/>
      <c r="E18" s="2807"/>
      <c r="F18" s="2808"/>
      <c r="G18" s="2802"/>
      <c r="H18" s="2802"/>
      <c r="I18" s="2802"/>
      <c r="J18" s="2809"/>
      <c r="K18" s="1481"/>
      <c r="L18" s="1481"/>
      <c r="M18" s="1481"/>
      <c r="N18" s="1481"/>
      <c r="O18" s="1597"/>
      <c r="P18" s="1597"/>
      <c r="Q18" s="2197"/>
      <c r="R18" s="2197"/>
      <c r="S18" s="2197"/>
      <c r="T18" s="2197"/>
      <c r="U18" s="2197"/>
      <c r="V18" s="2197"/>
      <c r="W18" s="2196"/>
      <c r="X18" s="2196"/>
      <c r="Y18" s="2196"/>
      <c r="Z18" s="2196"/>
      <c r="AA18" s="2195"/>
      <c r="AB18" s="2195"/>
      <c r="AC18" s="2198"/>
      <c r="AD18" s="1472"/>
      <c r="AE18" s="1472"/>
      <c r="AF18" s="1472"/>
      <c r="AG18" s="1472"/>
      <c r="AH18" s="1403"/>
      <c r="AI18" s="1403"/>
      <c r="AJ18" s="1404"/>
      <c r="AK18" s="1404"/>
      <c r="AL18" s="1404"/>
    </row>
    <row r="19" spans="1:40" s="1421" customFormat="1" ht="27.75" thickBot="1">
      <c r="A19" s="1640" t="s">
        <v>1839</v>
      </c>
      <c r="B19" s="1470" t="s">
        <v>959</v>
      </c>
      <c r="C19" s="1057" t="e">
        <f>ROUND(IF(H19="按公示增长率计算",SUMPRODUCT((地价!A3:A19=YEAR(G19)&amp;"-"&amp;ROUNDUP(MONTH(G19)/3,0))*(地价!X2:AB2=E2)*(地价!X3:AB19)),IF(H19="地价指数",M20/M19,(1+I19)^O19)),4)</f>
        <v>#DIV/0!</v>
      </c>
      <c r="D19" s="1474" t="s">
        <v>960</v>
      </c>
      <c r="E19" s="1058">
        <v>41640</v>
      </c>
      <c r="F19" s="1474" t="s">
        <v>961</v>
      </c>
      <c r="G19" s="1059">
        <f>'数据-取费表'!B2</f>
        <v>42969</v>
      </c>
      <c r="H19" s="1475" t="s">
        <v>2949</v>
      </c>
      <c r="I19" s="2816" t="str">
        <f>IF(H19="季度增幅（自定义）",SUMIF(N21:N24,E2,O21:O24),"")</f>
        <v/>
      </c>
      <c r="J19" s="1471"/>
      <c r="K19" s="1481"/>
      <c r="L19" s="3071" t="s">
        <v>2853</v>
      </c>
      <c r="M19" s="3072">
        <f>ROUND(SUMIF(地价!B2:F2,E2,地价!B19:F19),0)</f>
        <v>0</v>
      </c>
      <c r="N19" s="2818" t="s">
        <v>1679</v>
      </c>
      <c r="O19" s="2817">
        <f>ROUNDDOWN(DATEDIF(E19,G19,"M")/3,0)</f>
        <v>14</v>
      </c>
      <c r="P19" s="1596"/>
      <c r="R19" s="2957"/>
      <c r="S19" s="2957"/>
      <c r="T19" s="2957"/>
      <c r="U19" s="2957"/>
      <c r="V19" s="2957"/>
      <c r="W19" s="2198"/>
      <c r="X19" s="2198"/>
      <c r="Y19" s="2198"/>
      <c r="Z19" s="2198"/>
      <c r="AA19" s="2198"/>
      <c r="AB19" s="2198"/>
      <c r="AC19" s="2198"/>
      <c r="AD19" s="1403"/>
      <c r="AE19" s="1403"/>
      <c r="AF19" s="1403"/>
      <c r="AG19" s="1403"/>
      <c r="AH19" s="1472"/>
      <c r="AI19" s="1473"/>
      <c r="AJ19" s="1477"/>
      <c r="AK19" s="1404"/>
      <c r="AL19" s="1420"/>
      <c r="AM19" s="1420"/>
      <c r="AN19" s="1420"/>
    </row>
    <row r="20" spans="1:40" s="1421" customFormat="1" ht="27.75" thickBot="1">
      <c r="A20" s="2810" t="s">
        <v>1840</v>
      </c>
      <c r="B20" s="2811" t="s">
        <v>974</v>
      </c>
      <c r="C20" s="2812" t="e">
        <f>ROUND(POWER(1+G20,J20-I20)*(POWER(1+G20,I20)-1)/(POWER(1+G20,J20)-1),4)</f>
        <v>#DIV/0!</v>
      </c>
      <c r="D20" s="2813" t="s">
        <v>975</v>
      </c>
      <c r="E20" s="3127">
        <f ca="1">存贷款利率!I4/100</f>
        <v>4.3499999999999997E-2</v>
      </c>
      <c r="F20" s="2813" t="s">
        <v>976</v>
      </c>
      <c r="G20" s="2814">
        <f>SUMIF(M15:P15,E2,M17:P17)</f>
        <v>0</v>
      </c>
      <c r="H20" s="2813" t="s">
        <v>977</v>
      </c>
      <c r="I20" s="2803" t="e">
        <f>SUMIF('数据-取费表'!C6:C15,E2,'数据-取费表'!F6:F15)/COUNTIF('数据-取费表'!C6:C15,E2)</f>
        <v>#DIV/0!</v>
      </c>
      <c r="J20" s="2815">
        <f>IF(E2="住宅",70,IF(E2="商业",40,50))</f>
        <v>50</v>
      </c>
      <c r="K20" s="1481"/>
      <c r="L20" s="3073" t="s">
        <v>2854</v>
      </c>
      <c r="M20" s="3074">
        <f>ROUND(SUMPRODUCT((地价!A4:A19=YEAR(G19)&amp;"-"&amp;ROUNDUP(MONTH(G19)/3,0))*(地价!B2:F2=E2)*(地价!B4:F19)),0)</f>
        <v>0</v>
      </c>
      <c r="N20" s="2821" t="s">
        <v>2657</v>
      </c>
      <c r="O20" s="2819" t="s">
        <v>2656</v>
      </c>
      <c r="P20" s="2820" t="s">
        <v>2662</v>
      </c>
      <c r="R20" s="2957"/>
      <c r="S20" s="2957"/>
      <c r="T20" s="2957"/>
      <c r="U20" s="2957"/>
      <c r="V20" s="2957"/>
      <c r="W20" s="2198"/>
      <c r="X20" s="2198"/>
      <c r="Y20" s="2198"/>
      <c r="Z20" s="2198"/>
      <c r="AA20" s="2198"/>
      <c r="AB20" s="2198"/>
      <c r="AC20" s="2198"/>
      <c r="AD20" s="1472"/>
      <c r="AE20" s="1472"/>
      <c r="AF20" s="1472"/>
      <c r="AG20" s="1472"/>
      <c r="AH20" s="1472"/>
      <c r="AI20" s="1472"/>
    </row>
    <row r="21" spans="1:40" s="1421" customFormat="1" ht="14.25">
      <c r="A21" s="1642" t="s">
        <v>1841</v>
      </c>
      <c r="B21" s="1480" t="s">
        <v>2773</v>
      </c>
      <c r="C21" s="1158">
        <f>IF(B21="容积率修正",IF(G3&lt;=10,D22,J22),C23)</f>
        <v>0</v>
      </c>
      <c r="D21" s="1481"/>
      <c r="E21" s="1481"/>
      <c r="F21" s="1481"/>
      <c r="G21" s="1481"/>
      <c r="H21" s="1481"/>
      <c r="I21" s="1481"/>
      <c r="J21" s="1482"/>
      <c r="K21" s="1481"/>
      <c r="L21" s="1481"/>
      <c r="M21" s="1481"/>
      <c r="N21" s="1478" t="s">
        <v>978</v>
      </c>
      <c r="O21" s="1542"/>
      <c r="P21" s="2801">
        <f>SUMPRODUCT((地价!A3:A19=YEAR(G19)&amp;"-"&amp;ROUNDUP(MONTH(G19)/3,0))*(地价!AD2:AH2=N21)*(地价!AD3:AH19))</f>
        <v>1.6E-2</v>
      </c>
      <c r="R21" s="2957"/>
      <c r="S21" s="2957"/>
      <c r="T21" s="2957"/>
      <c r="U21" s="2957"/>
      <c r="V21" s="2957"/>
      <c r="W21" s="2198"/>
      <c r="X21" s="2198"/>
      <c r="Y21" s="2198"/>
      <c r="Z21" s="2198"/>
      <c r="AA21" s="2198"/>
      <c r="AB21" s="2198"/>
      <c r="AC21" s="2198"/>
      <c r="AD21" s="1403"/>
      <c r="AE21" s="1403"/>
      <c r="AF21" s="1403"/>
      <c r="AG21" s="1403"/>
      <c r="AH21" s="1472"/>
      <c r="AI21" s="1472"/>
    </row>
    <row r="22" spans="1:40" s="1421" customFormat="1" ht="14.25">
      <c r="A22" s="1643" t="s">
        <v>1874</v>
      </c>
      <c r="B22" s="1483" t="s">
        <v>979</v>
      </c>
      <c r="C22" s="1060" t="s">
        <v>1705</v>
      </c>
      <c r="D22" s="1060" t="b">
        <f>IF(E22=G22,F22,IF(G3&lt;=10,ROUND(F22+(H22-F22)*(G3-E22)/(G22-E22),4),"——"))</f>
        <v>0</v>
      </c>
      <c r="E22" s="1039">
        <f>ROUNDDOWN(G3,1)</f>
        <v>1.2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1"/>
      <c r="L22" s="1481"/>
      <c r="M22" s="1481"/>
      <c r="N22" s="1478" t="s">
        <v>981</v>
      </c>
      <c r="O22" s="1542"/>
      <c r="P22" s="2801">
        <f>SUMPRODUCT((地价!A3:A19=YEAR(G19)&amp;"-"&amp;ROUNDUP(MONTH(G19)/3,0))*(地价!AD2:AH2=N22)*(地价!AD3:AH19))</f>
        <v>1.6E-2</v>
      </c>
      <c r="R22" s="2957"/>
      <c r="S22" s="2957"/>
      <c r="T22" s="2957"/>
      <c r="U22" s="2957"/>
      <c r="V22" s="2957"/>
      <c r="W22" s="2198"/>
      <c r="X22" s="2198"/>
      <c r="Y22" s="2198"/>
      <c r="Z22" s="2198"/>
      <c r="AA22" s="2198"/>
      <c r="AB22" s="2198"/>
      <c r="AC22" s="2198"/>
      <c r="AD22" s="1472"/>
      <c r="AE22" s="1472"/>
      <c r="AF22" s="1472"/>
      <c r="AG22" s="1472"/>
      <c r="AH22" s="1472"/>
      <c r="AI22" s="1472"/>
    </row>
    <row r="23" spans="1:40" ht="27.75" thickBot="1">
      <c r="A23" s="1643" t="s">
        <v>1875</v>
      </c>
      <c r="B23" s="1483" t="s">
        <v>982</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1">
        <f>SUMPRODUCT((地价!A3:A19=YEAR(G19)&amp;"-"&amp;ROUNDUP(MONTH(G19)/3,0))*(地价!AD2:AH2=N23)*(地价!AD3:AH19))</f>
        <v>2.75E-2</v>
      </c>
      <c r="R23" s="2957"/>
      <c r="S23" s="2957"/>
      <c r="T23" s="2957"/>
      <c r="U23" s="2957"/>
      <c r="V23" s="2957"/>
      <c r="W23" s="2198"/>
      <c r="X23" s="2198"/>
      <c r="Y23" s="2198"/>
      <c r="Z23" s="2198"/>
      <c r="AA23" s="2198"/>
      <c r="AB23" s="2198"/>
      <c r="AC23" s="2198"/>
      <c r="AN23" s="1404"/>
    </row>
    <row r="24" spans="1:40" s="1421" customFormat="1" ht="15.75" thickBot="1">
      <c r="A24" s="1641" t="s">
        <v>1876</v>
      </c>
      <c r="B24" s="1415" t="s">
        <v>983</v>
      </c>
      <c r="C24" s="1062">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7"/>
      <c r="S24" s="2957"/>
      <c r="T24" s="2957"/>
      <c r="U24" s="2957"/>
      <c r="V24" s="2957"/>
      <c r="W24" s="2198"/>
      <c r="X24" s="2198"/>
      <c r="Y24" s="2198"/>
      <c r="Z24" s="2198"/>
      <c r="AA24" s="2198"/>
      <c r="AB24" s="2198"/>
      <c r="AC24" s="2198"/>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198"/>
      <c r="M25" s="2198"/>
      <c r="N25" s="2829" t="s">
        <v>2660</v>
      </c>
      <c r="O25" s="2198"/>
      <c r="P25" s="1541">
        <f>SUMPRODUCT((地价!A3:A19=YEAR(G19)&amp;"-"&amp;ROUNDUP(MONTH(G19)/3,0))*(地价!AD2:AH2=N25)*(地价!AD3:AH19))</f>
        <v>2.46E-2</v>
      </c>
      <c r="R25" s="2957"/>
      <c r="S25" s="2957"/>
      <c r="T25" s="2957"/>
      <c r="U25" s="2957"/>
      <c r="V25" s="2957"/>
      <c r="W25" s="2198"/>
      <c r="X25" s="2198"/>
      <c r="Y25" s="2198"/>
      <c r="Z25" s="2198"/>
      <c r="AA25" s="2198"/>
      <c r="AB25" s="2198"/>
      <c r="AC25" s="2198"/>
    </row>
    <row r="26" spans="1:40" ht="14.25">
      <c r="A26" s="1489"/>
      <c r="B26" s="1483" t="s">
        <v>989</v>
      </c>
      <c r="C26" s="1063" t="e">
        <f>E29+SUM(E33:E39)</f>
        <v>#DIV/0!</v>
      </c>
      <c r="D26" s="1490"/>
      <c r="E26" s="1456"/>
      <c r="F26" s="1491"/>
      <c r="G26" s="1456"/>
      <c r="H26" s="1456"/>
      <c r="I26" s="1456"/>
      <c r="J26" s="1492"/>
      <c r="K26" s="1401"/>
      <c r="L26" s="2198"/>
      <c r="M26" s="2198"/>
      <c r="N26" s="2198"/>
      <c r="O26" s="2198"/>
      <c r="P26" s="2198"/>
      <c r="Q26" s="2198"/>
      <c r="R26" s="2957"/>
      <c r="S26" s="2957"/>
      <c r="T26" s="2957"/>
      <c r="U26" s="2957"/>
      <c r="V26" s="2957"/>
      <c r="W26" s="2198"/>
      <c r="X26" s="2198"/>
      <c r="Y26" s="2198"/>
      <c r="Z26" s="2198"/>
      <c r="AA26" s="2198"/>
      <c r="AB26" s="2198"/>
      <c r="AC26" s="2198"/>
      <c r="AD26" s="1472"/>
      <c r="AE26" s="1472"/>
      <c r="AF26" s="1472"/>
      <c r="AG26" s="1472"/>
    </row>
    <row r="27" spans="1:40" ht="15" thickBot="1">
      <c r="A27" s="1489"/>
      <c r="B27" s="1493" t="s">
        <v>991</v>
      </c>
      <c r="C27" s="1064" t="e">
        <f>E30+SUM(I33:I39)</f>
        <v>#DIV/0!</v>
      </c>
      <c r="D27" s="1494"/>
      <c r="E27" s="1495"/>
      <c r="F27" s="1496"/>
      <c r="G27" s="1495"/>
      <c r="H27" s="1495"/>
      <c r="I27" s="1495"/>
      <c r="J27" s="1497"/>
      <c r="K27" s="1401"/>
      <c r="L27" s="2198"/>
      <c r="M27" s="2198"/>
      <c r="N27" s="2198"/>
      <c r="O27" s="2198"/>
      <c r="P27" s="2198"/>
      <c r="Q27" s="2198"/>
      <c r="R27" s="2957"/>
      <c r="S27" s="2957"/>
      <c r="T27" s="2957"/>
      <c r="U27" s="2957"/>
      <c r="V27" s="2957"/>
      <c r="W27" s="2198"/>
      <c r="X27" s="2198"/>
      <c r="Y27" s="2198"/>
      <c r="Z27" s="2198"/>
      <c r="AA27" s="2198"/>
      <c r="AB27" s="2198"/>
      <c r="AC27" s="2198"/>
    </row>
    <row r="28" spans="1:40" ht="14.25">
      <c r="A28" s="1485"/>
      <c r="B28" s="1498" t="s">
        <v>992</v>
      </c>
      <c r="C28" s="1499" t="s">
        <v>993</v>
      </c>
      <c r="D28" s="1499" t="s">
        <v>994</v>
      </c>
      <c r="E28" s="1500" t="s">
        <v>995</v>
      </c>
      <c r="F28" s="1501"/>
      <c r="G28" s="1442"/>
      <c r="H28" s="1442"/>
      <c r="I28" s="1442"/>
      <c r="J28" s="1443"/>
      <c r="K28" s="1401"/>
      <c r="L28" s="2198"/>
      <c r="M28" s="2198"/>
      <c r="N28" s="2198"/>
      <c r="O28" s="2198"/>
      <c r="P28" s="2198"/>
      <c r="Q28" s="2198"/>
      <c r="R28" s="2957"/>
      <c r="S28" s="2957"/>
      <c r="T28" s="2957"/>
      <c r="U28" s="2957"/>
      <c r="V28" s="2957"/>
      <c r="W28" s="2198"/>
      <c r="X28" s="2198"/>
      <c r="Y28" s="2198"/>
      <c r="Z28" s="2198"/>
      <c r="AA28" s="2198"/>
      <c r="AB28" s="2198"/>
      <c r="AC28" s="2198"/>
      <c r="AD28" s="1472"/>
      <c r="AE28" s="1472"/>
      <c r="AF28" s="1472"/>
      <c r="AG28" s="1472"/>
    </row>
    <row r="29" spans="1:40" ht="24">
      <c r="A29" s="1502"/>
      <c r="B29" s="1503" t="s">
        <v>996</v>
      </c>
      <c r="C29" s="1063" t="e">
        <f>ROUND(C5*C18*C19*C20*C21*C24,0)</f>
        <v>#DIV/0!</v>
      </c>
      <c r="D29" s="1504"/>
      <c r="E29" s="1848" t="e">
        <f>ROUND(C29*D29/10000,0)</f>
        <v>#DIV/0!</v>
      </c>
      <c r="F29" s="1505" t="s">
        <v>1704</v>
      </c>
      <c r="G29" s="1506"/>
      <c r="H29" s="1506"/>
      <c r="I29" s="1506"/>
      <c r="J29" s="1507"/>
      <c r="K29" s="1401"/>
      <c r="L29" s="2198"/>
      <c r="M29" s="2198"/>
      <c r="N29" s="2198"/>
      <c r="O29" s="2198"/>
      <c r="P29" s="2198"/>
      <c r="Q29" s="2198"/>
      <c r="R29" s="2957"/>
      <c r="S29" s="2957"/>
      <c r="T29" s="2957"/>
      <c r="U29" s="2957"/>
      <c r="V29" s="2957"/>
      <c r="W29" s="2198"/>
      <c r="X29" s="2198"/>
      <c r="Y29" s="2198"/>
      <c r="Z29" s="2198"/>
      <c r="AA29" s="2198"/>
      <c r="AB29" s="2198"/>
      <c r="AC29" s="2198"/>
      <c r="AH29" s="1402"/>
      <c r="AI29" s="1402"/>
      <c r="AJ29" s="1405"/>
      <c r="AK29" s="1405"/>
      <c r="AL29" s="1405"/>
      <c r="AM29" s="1405"/>
    </row>
    <row r="30" spans="1:40" ht="24.75" thickBot="1">
      <c r="A30" s="1508"/>
      <c r="B30" s="1509" t="s">
        <v>997</v>
      </c>
      <c r="C30" s="1051" t="e">
        <f>ROUND(IF(E2="工业",C29*M39,C29*M38),0)</f>
        <v>#DIV/0!</v>
      </c>
      <c r="D30" s="1510"/>
      <c r="E30" s="1848" t="e">
        <f>ROUND(C30*D30/10000,0)</f>
        <v>#DIV/0!</v>
      </c>
      <c r="F30" s="1511" t="s">
        <v>998</v>
      </c>
      <c r="G30" s="1512"/>
      <c r="H30" s="1512"/>
      <c r="I30" s="1512"/>
      <c r="J30" s="1513"/>
      <c r="K30" s="1401"/>
      <c r="L30" s="2192"/>
      <c r="M30" s="2192"/>
      <c r="N30" s="2192"/>
      <c r="O30" s="2192"/>
      <c r="P30" s="2192"/>
      <c r="Q30" s="2192"/>
      <c r="R30" s="2193"/>
      <c r="S30" s="2193"/>
      <c r="T30" s="2193"/>
      <c r="U30" s="2193"/>
      <c r="V30" s="2193"/>
      <c r="W30" s="2192"/>
      <c r="X30" s="2192"/>
      <c r="Y30" s="2192"/>
      <c r="Z30" s="2192"/>
      <c r="AA30" s="2192"/>
      <c r="AB30" s="2192"/>
      <c r="AC30" s="2192"/>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2"/>
      <c r="M31" s="2192"/>
      <c r="N31" s="2192"/>
      <c r="O31" s="2192"/>
      <c r="P31" s="2192"/>
      <c r="Q31" s="2192"/>
      <c r="R31" s="2193"/>
      <c r="S31" s="2193"/>
      <c r="T31" s="2193"/>
      <c r="U31" s="2193"/>
      <c r="V31" s="2193"/>
      <c r="W31" s="2192"/>
      <c r="X31" s="2192"/>
      <c r="Y31" s="2192"/>
      <c r="Z31" s="2192"/>
      <c r="AA31" s="2192"/>
      <c r="AB31" s="2192"/>
      <c r="AC31" s="2192"/>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2"/>
      <c r="M32" s="2192"/>
      <c r="N32" s="2192"/>
      <c r="O32" s="2192"/>
      <c r="P32" s="2192"/>
      <c r="Q32" s="2192"/>
      <c r="R32" s="2193"/>
      <c r="S32" s="2193"/>
      <c r="T32" s="2193"/>
      <c r="U32" s="2193"/>
      <c r="V32" s="2193"/>
      <c r="W32" s="2192"/>
      <c r="X32" s="2192"/>
      <c r="Y32" s="2192"/>
      <c r="Z32" s="2192"/>
      <c r="AA32" s="2192"/>
      <c r="AB32" s="2192"/>
      <c r="AC32" s="2192"/>
      <c r="AD32" s="1402"/>
      <c r="AE32" s="1402"/>
      <c r="AF32" s="1402"/>
      <c r="AG32" s="1402"/>
      <c r="AH32" s="1402"/>
      <c r="AI32" s="1402"/>
      <c r="AJ32" s="1405"/>
      <c r="AK32" s="1405"/>
      <c r="AL32" s="1405"/>
      <c r="AM32" s="1405"/>
    </row>
    <row r="33" spans="1:40" ht="12.75">
      <c r="A33" s="3523" t="s">
        <v>2976</v>
      </c>
      <c r="B33" s="1524" t="s">
        <v>1002</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2"/>
      <c r="M33" s="2192"/>
      <c r="N33" s="2192"/>
      <c r="O33" s="2192"/>
      <c r="P33" s="2192"/>
      <c r="Q33" s="2192"/>
      <c r="R33" s="2193"/>
      <c r="S33" s="2193"/>
      <c r="T33" s="2193"/>
      <c r="U33" s="2193"/>
      <c r="V33" s="2193"/>
      <c r="W33" s="2192"/>
      <c r="X33" s="2192"/>
      <c r="Y33" s="2192"/>
      <c r="Z33" s="2192"/>
      <c r="AA33" s="2192"/>
      <c r="AB33" s="2192"/>
      <c r="AC33" s="2193"/>
    </row>
    <row r="34" spans="1:40" ht="12.75">
      <c r="A34" s="3524"/>
      <c r="B34" s="1445" t="s">
        <v>1003</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2"/>
      <c r="M34" s="2192"/>
      <c r="N34" s="2192"/>
      <c r="O34" s="2192"/>
      <c r="P34" s="2192"/>
      <c r="Q34" s="2192"/>
      <c r="R34" s="2193"/>
      <c r="S34" s="2193"/>
      <c r="T34" s="2193"/>
      <c r="U34" s="2193"/>
      <c r="V34" s="2193"/>
      <c r="W34" s="2192"/>
      <c r="X34" s="2192"/>
      <c r="Y34" s="2192"/>
      <c r="Z34" s="2192"/>
      <c r="AA34" s="2192"/>
      <c r="AB34" s="2192"/>
      <c r="AC34" s="2193"/>
    </row>
    <row r="35" spans="1:40" ht="12.75">
      <c r="A35" s="3524"/>
      <c r="B35" s="1445" t="s">
        <v>1004</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25"/>
      <c r="B36" s="1445" t="s">
        <v>1005</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2"/>
      <c r="M36" s="2192"/>
      <c r="N36" s="2192"/>
      <c r="O36" s="2192"/>
      <c r="P36" s="2192"/>
      <c r="Q36" s="2192"/>
      <c r="R36" s="2193"/>
      <c r="S36" s="2193"/>
      <c r="T36" s="2193"/>
      <c r="U36" s="2193"/>
      <c r="V36" s="2193"/>
      <c r="W36" s="2192"/>
      <c r="X36" s="2192"/>
      <c r="Y36" s="2192"/>
      <c r="Z36" s="2192"/>
      <c r="AA36" s="2192"/>
      <c r="AB36" s="2192"/>
      <c r="AC36" s="2193"/>
    </row>
    <row r="37" spans="1:40" ht="12.75">
      <c r="A37" s="1523"/>
      <c r="B37" s="1445" t="s">
        <v>1006</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1706</v>
      </c>
      <c r="M37" s="1545"/>
      <c r="N37" s="2192"/>
      <c r="O37" s="2192"/>
      <c r="P37" s="2192"/>
      <c r="Q37" s="2192"/>
      <c r="R37" s="2193"/>
      <c r="S37" s="2193"/>
      <c r="T37" s="2193"/>
      <c r="U37" s="2193"/>
      <c r="V37" s="2193"/>
      <c r="W37" s="2192"/>
      <c r="X37" s="2192"/>
      <c r="Y37" s="2192"/>
      <c r="Z37" s="2192"/>
      <c r="AA37" s="2192"/>
      <c r="AB37" s="2192"/>
      <c r="AC37" s="2193"/>
    </row>
    <row r="38" spans="1:40" ht="12.75">
      <c r="A38" s="1523"/>
      <c r="B38" s="1445" t="s">
        <v>1007</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1708</v>
      </c>
      <c r="M38" s="1547">
        <v>0.25</v>
      </c>
      <c r="N38" s="2192"/>
      <c r="O38" s="2192"/>
      <c r="P38" s="2192"/>
      <c r="Q38" s="2192"/>
      <c r="R38" s="2193"/>
      <c r="S38" s="2193"/>
      <c r="T38" s="2193"/>
      <c r="U38" s="2193"/>
      <c r="V38" s="2193"/>
      <c r="W38" s="2192"/>
      <c r="X38" s="2192"/>
      <c r="Y38" s="2192"/>
      <c r="Z38" s="2192"/>
      <c r="AA38" s="2192"/>
      <c r="AB38" s="2192"/>
      <c r="AC38" s="2193"/>
    </row>
    <row r="39" spans="1:40" ht="13.5" thickBot="1">
      <c r="A39" s="1508"/>
      <c r="B39" s="1526" t="s">
        <v>1008</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1707</v>
      </c>
      <c r="M39" s="1549">
        <v>0.15</v>
      </c>
      <c r="N39" s="2192"/>
      <c r="O39" s="2192"/>
      <c r="P39" s="2192"/>
      <c r="Q39" s="2192"/>
      <c r="R39" s="2193"/>
      <c r="S39" s="2193"/>
      <c r="T39" s="2193"/>
      <c r="U39" s="2193"/>
      <c r="V39" s="2193"/>
      <c r="W39" s="2192"/>
      <c r="X39" s="2192"/>
      <c r="Y39" s="2192"/>
      <c r="Z39" s="2192"/>
      <c r="AA39" s="2192"/>
      <c r="AB39" s="2192"/>
      <c r="AC39" s="2193"/>
    </row>
    <row r="40" spans="1:40" s="1402"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3"/>
      <c r="AE40" s="1403"/>
      <c r="AF40" s="1403"/>
      <c r="AG40" s="1403"/>
      <c r="AH40" s="1403"/>
      <c r="AI40" s="1403"/>
      <c r="AJ40" s="1403"/>
      <c r="AK40" s="1403"/>
      <c r="AL40" s="1403"/>
      <c r="AM40" s="1403"/>
    </row>
    <row r="41" spans="1:40" s="1402" customFormat="1">
      <c r="A41" s="1403"/>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3"/>
      <c r="AE41" s="1403"/>
      <c r="AF41" s="1403"/>
      <c r="AG41" s="1403"/>
      <c r="AH41" s="1403"/>
      <c r="AI41" s="1403"/>
      <c r="AJ41" s="1403"/>
      <c r="AK41" s="1403"/>
      <c r="AL41" s="1403"/>
      <c r="AM41" s="1403"/>
    </row>
    <row r="42" spans="1:40" s="1402" customFormat="1">
      <c r="A42" s="1403"/>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3"/>
      <c r="AE42" s="1403"/>
      <c r="AF42" s="1403"/>
      <c r="AG42" s="1403"/>
      <c r="AH42" s="1403"/>
      <c r="AI42" s="1403"/>
      <c r="AJ42" s="1403"/>
      <c r="AK42" s="1403"/>
      <c r="AL42" s="1403"/>
      <c r="AM42" s="1403"/>
    </row>
    <row r="43" spans="1:40" s="1402" customFormat="1">
      <c r="A43" s="1403"/>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3"/>
      <c r="AE43" s="1403"/>
      <c r="AF43" s="1403"/>
      <c r="AG43" s="1403"/>
      <c r="AH43" s="1403"/>
      <c r="AI43" s="1403"/>
      <c r="AJ43" s="1403"/>
      <c r="AK43" s="1403"/>
      <c r="AL43" s="1403"/>
      <c r="AM43" s="1403"/>
    </row>
    <row r="44" spans="1:40" s="1402" customFormat="1" ht="15" thickBot="1">
      <c r="A44" s="2447" t="s">
        <v>1009</v>
      </c>
      <c r="B44" s="2448"/>
      <c r="C44" s="2449"/>
      <c r="D44" s="2450"/>
      <c r="E44" s="2450"/>
      <c r="F44" s="2451"/>
      <c r="G44" s="1066"/>
      <c r="H44" s="2451"/>
      <c r="I44" s="1066"/>
      <c r="J44" s="1066"/>
      <c r="K44" s="1066"/>
      <c r="L44" s="1066"/>
      <c r="M44" s="1066"/>
      <c r="O44" s="2199"/>
      <c r="P44" s="2199"/>
      <c r="Q44" s="2199"/>
      <c r="R44" s="2200"/>
      <c r="S44" s="2200"/>
      <c r="T44" s="2200"/>
      <c r="U44" s="2200"/>
      <c r="V44" s="2200"/>
      <c r="W44" s="2199"/>
      <c r="X44" s="2199"/>
      <c r="Y44" s="2199"/>
      <c r="Z44" s="2199"/>
      <c r="AA44" s="2199"/>
      <c r="AB44" s="2199"/>
      <c r="AC44" s="2200"/>
      <c r="AD44" s="1403"/>
      <c r="AE44" s="1403"/>
      <c r="AF44" s="1403"/>
      <c r="AG44" s="1403"/>
      <c r="AH44" s="1403"/>
      <c r="AI44" s="1403"/>
      <c r="AJ44" s="1403"/>
      <c r="AK44" s="1403"/>
      <c r="AL44" s="1403"/>
      <c r="AM44" s="1403"/>
    </row>
    <row r="45" spans="1:40" s="1402" customFormat="1" ht="15">
      <c r="A45" s="2452" t="s">
        <v>1010</v>
      </c>
      <c r="B45" s="2453">
        <f>1+E47</f>
        <v>1</v>
      </c>
      <c r="C45" s="2454"/>
      <c r="D45" s="2455"/>
      <c r="E45" s="2456"/>
      <c r="F45" s="2457"/>
      <c r="G45" s="2451"/>
      <c r="H45" s="2451"/>
      <c r="I45" s="1066"/>
      <c r="J45" s="1066"/>
      <c r="K45" s="1066"/>
      <c r="L45" s="1066"/>
      <c r="M45" s="1066"/>
      <c r="O45" s="2199"/>
      <c r="P45" s="2199"/>
      <c r="Q45" s="2199"/>
      <c r="R45" s="2200"/>
      <c r="S45" s="2200"/>
      <c r="T45" s="2200"/>
      <c r="U45" s="2200"/>
      <c r="V45" s="2200"/>
      <c r="W45" s="2199"/>
      <c r="X45" s="2199"/>
      <c r="Y45" s="2199"/>
      <c r="Z45" s="2199"/>
      <c r="AA45" s="2199"/>
      <c r="AB45" s="2199"/>
      <c r="AC45" s="2200"/>
      <c r="AD45" s="1403"/>
      <c r="AE45" s="1403"/>
      <c r="AF45" s="1403"/>
      <c r="AG45" s="1403"/>
      <c r="AH45" s="1403"/>
      <c r="AI45" s="1403"/>
      <c r="AJ45" s="1403"/>
      <c r="AK45" s="1403"/>
      <c r="AL45" s="1403"/>
      <c r="AM45" s="1403"/>
    </row>
    <row r="46" spans="1:40" s="1402" customFormat="1" ht="24">
      <c r="A46" s="1067" t="s">
        <v>1011</v>
      </c>
      <c r="B46" s="2436" t="s">
        <v>1012</v>
      </c>
      <c r="C46" s="2458" t="s">
        <v>1013</v>
      </c>
      <c r="D46" s="2459" t="s">
        <v>1014</v>
      </c>
      <c r="E46" s="2460" t="s">
        <v>1016</v>
      </c>
      <c r="F46" s="2461" t="s">
        <v>2258</v>
      </c>
      <c r="G46" s="2459" t="s">
        <v>1017</v>
      </c>
      <c r="H46" s="2442" t="s">
        <v>2425</v>
      </c>
      <c r="I46" s="2459" t="s">
        <v>1015</v>
      </c>
      <c r="J46" s="2462" t="s">
        <v>1018</v>
      </c>
      <c r="K46" s="2462" t="s">
        <v>1019</v>
      </c>
      <c r="L46" s="2462" t="s">
        <v>1020</v>
      </c>
      <c r="M46" s="2462" t="s">
        <v>1021</v>
      </c>
      <c r="N46" s="2462" t="s">
        <v>1022</v>
      </c>
      <c r="P46" s="2199"/>
      <c r="Q46" s="2199"/>
      <c r="R46" s="2200"/>
      <c r="S46" s="2200"/>
      <c r="T46" s="2200"/>
      <c r="U46" s="2200"/>
      <c r="V46" s="2200"/>
      <c r="W46" s="2199"/>
      <c r="X46" s="2199"/>
      <c r="Y46" s="2199"/>
      <c r="Z46" s="2199"/>
      <c r="AA46" s="2199"/>
      <c r="AB46" s="2199"/>
      <c r="AC46" s="2199"/>
      <c r="AD46" s="2200"/>
      <c r="AE46" s="1403"/>
      <c r="AF46" s="1403"/>
      <c r="AG46" s="1403"/>
      <c r="AH46" s="1403"/>
      <c r="AI46" s="1403"/>
      <c r="AJ46" s="1403"/>
      <c r="AK46" s="1403"/>
      <c r="AL46" s="1403"/>
      <c r="AM46" s="1403"/>
      <c r="AN46" s="1403"/>
    </row>
    <row r="47" spans="1:40" s="1402" customFormat="1" ht="36">
      <c r="A47" s="1067" t="s">
        <v>1023</v>
      </c>
      <c r="B47" s="2439" t="str">
        <f>估价对象房地状况!C16</f>
        <v>估价对象位于XX商圈，周边商业氛围成熟，人流量大，商业繁华度好</v>
      </c>
      <c r="C47" s="1050"/>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199"/>
      <c r="Q47" s="2199"/>
      <c r="R47" s="2200"/>
      <c r="S47" s="2200"/>
      <c r="T47" s="2200"/>
      <c r="U47" s="2200"/>
      <c r="V47" s="2200"/>
      <c r="W47" s="2199"/>
      <c r="X47" s="2199"/>
      <c r="Y47" s="2199"/>
      <c r="Z47" s="2199"/>
      <c r="AA47" s="2199"/>
      <c r="AB47" s="2199"/>
      <c r="AC47" s="2199"/>
      <c r="AD47" s="2200"/>
      <c r="AE47" s="1403"/>
      <c r="AF47" s="1403"/>
      <c r="AG47" s="1403"/>
      <c r="AH47" s="1403"/>
      <c r="AI47" s="1403"/>
      <c r="AJ47" s="1403"/>
      <c r="AK47" s="1403"/>
      <c r="AL47" s="1403"/>
      <c r="AM47" s="1403"/>
      <c r="AN47" s="1403"/>
    </row>
    <row r="48" spans="1:40" s="1402" customFormat="1" ht="48">
      <c r="A48" s="1067" t="s">
        <v>1024</v>
      </c>
      <c r="B48" s="2436" t="str">
        <f>估价对象房地状况!C18</f>
        <v>估价对象周边道路状况、公共交通通达情况、停车便捷程度，综合评价交通便捷度较好</v>
      </c>
      <c r="C48" s="1050"/>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199"/>
      <c r="Q48" s="2199"/>
      <c r="R48" s="2200"/>
      <c r="S48" s="2200"/>
      <c r="T48" s="2200"/>
      <c r="U48" s="2200"/>
      <c r="V48" s="2200"/>
      <c r="W48" s="2199"/>
      <c r="X48" s="2199"/>
      <c r="Y48" s="2199"/>
      <c r="Z48" s="2199"/>
      <c r="AA48" s="2199"/>
      <c r="AB48" s="2199"/>
      <c r="AC48" s="2199"/>
      <c r="AD48" s="2200"/>
      <c r="AE48" s="1403"/>
      <c r="AF48" s="1403"/>
      <c r="AG48" s="1403"/>
      <c r="AH48" s="1403"/>
      <c r="AI48" s="1403"/>
      <c r="AJ48" s="1403"/>
      <c r="AK48" s="1403"/>
      <c r="AL48" s="1403"/>
      <c r="AM48" s="1403"/>
      <c r="AN48" s="1403"/>
    </row>
    <row r="49" spans="1:40" s="1402" customFormat="1" ht="24">
      <c r="A49" s="1067" t="s">
        <v>1025</v>
      </c>
      <c r="B49" s="2436">
        <f>估价对象房地状况!C19</f>
        <v>0</v>
      </c>
      <c r="C49" s="1050"/>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199"/>
      <c r="Q49" s="2199"/>
      <c r="R49" s="2200"/>
      <c r="S49" s="2200"/>
      <c r="T49" s="2200"/>
      <c r="U49" s="2200"/>
      <c r="V49" s="2200"/>
      <c r="W49" s="2199"/>
      <c r="X49" s="2199"/>
      <c r="Y49" s="2199"/>
      <c r="Z49" s="2199"/>
      <c r="AA49" s="2199"/>
      <c r="AB49" s="2199"/>
      <c r="AC49" s="2199"/>
      <c r="AD49" s="2200"/>
      <c r="AE49" s="1403"/>
      <c r="AF49" s="1403"/>
      <c r="AG49" s="1403"/>
      <c r="AH49" s="1403"/>
      <c r="AI49" s="1403"/>
      <c r="AJ49" s="1403"/>
      <c r="AK49" s="1403"/>
      <c r="AL49" s="1403"/>
      <c r="AM49" s="1403"/>
      <c r="AN49" s="1403"/>
    </row>
    <row r="50" spans="1:40" s="1402" customFormat="1" ht="36">
      <c r="A50" s="1067" t="s">
        <v>1026</v>
      </c>
      <c r="B50" s="3129" t="s">
        <v>2951</v>
      </c>
      <c r="C50" s="1050"/>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199"/>
      <c r="Q50" s="2199"/>
      <c r="R50" s="2200"/>
      <c r="S50" s="2200"/>
      <c r="T50" s="2200"/>
      <c r="U50" s="2200"/>
      <c r="V50" s="2200"/>
      <c r="W50" s="2199"/>
      <c r="X50" s="2199"/>
      <c r="Y50" s="2199"/>
      <c r="Z50" s="2199"/>
      <c r="AA50" s="2199"/>
      <c r="AB50" s="2199"/>
      <c r="AC50" s="2199"/>
      <c r="AD50" s="2200"/>
      <c r="AE50" s="1403"/>
      <c r="AF50" s="1403"/>
      <c r="AG50" s="1403"/>
      <c r="AH50" s="1403"/>
      <c r="AI50" s="1403"/>
      <c r="AJ50" s="1403"/>
      <c r="AK50" s="1403"/>
      <c r="AL50" s="1403"/>
      <c r="AM50" s="1403"/>
      <c r="AN50" s="1403"/>
    </row>
    <row r="51" spans="1:40" s="1402" customFormat="1" ht="24">
      <c r="A51" s="1067" t="s">
        <v>1027</v>
      </c>
      <c r="B51" s="2436">
        <f>估价对象房地状况!C24</f>
        <v>0</v>
      </c>
      <c r="C51" s="1050"/>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199"/>
      <c r="Q51" s="2199"/>
      <c r="R51" s="2200"/>
      <c r="S51" s="2200"/>
      <c r="T51" s="2200"/>
      <c r="U51" s="2200"/>
      <c r="V51" s="2200"/>
      <c r="W51" s="2199"/>
      <c r="X51" s="2199"/>
      <c r="Y51" s="2199"/>
      <c r="Z51" s="2199"/>
      <c r="AA51" s="2199"/>
      <c r="AB51" s="2199"/>
      <c r="AC51" s="2199"/>
      <c r="AD51" s="2200"/>
      <c r="AE51" s="1403"/>
      <c r="AF51" s="1403"/>
      <c r="AG51" s="1403"/>
      <c r="AH51" s="1403"/>
      <c r="AI51" s="1403"/>
      <c r="AJ51" s="1403"/>
      <c r="AK51" s="1403"/>
      <c r="AL51" s="1403"/>
      <c r="AM51" s="1403"/>
      <c r="AN51" s="1403"/>
    </row>
    <row r="52" spans="1:40" s="1402" customFormat="1" ht="24">
      <c r="A52" s="1067" t="s">
        <v>1028</v>
      </c>
      <c r="B52" s="3128" t="s">
        <v>2950</v>
      </c>
      <c r="C52" s="1050"/>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199"/>
      <c r="Q52" s="2199"/>
      <c r="R52" s="2200"/>
      <c r="S52" s="2200"/>
      <c r="T52" s="2200"/>
      <c r="U52" s="2200"/>
      <c r="V52" s="2200"/>
      <c r="W52" s="2199"/>
      <c r="X52" s="2199"/>
      <c r="Y52" s="2199"/>
      <c r="Z52" s="2199"/>
      <c r="AA52" s="2199"/>
      <c r="AB52" s="2199"/>
      <c r="AC52" s="2199"/>
      <c r="AD52" s="2200"/>
      <c r="AE52" s="1403"/>
      <c r="AF52" s="1403"/>
      <c r="AG52" s="1403"/>
      <c r="AH52" s="1403"/>
      <c r="AI52" s="1403"/>
      <c r="AJ52" s="1403"/>
      <c r="AK52" s="1403"/>
      <c r="AL52" s="1403"/>
      <c r="AM52" s="1403"/>
      <c r="AN52" s="1403"/>
    </row>
    <row r="53" spans="1:40" s="1402" customFormat="1" ht="24">
      <c r="A53" s="2468" t="s">
        <v>1029</v>
      </c>
      <c r="B53" s="2437" t="str">
        <f>估价对象房地状况!C21</f>
        <v>估价对象所在区域公共配套设施齐备情况</v>
      </c>
      <c r="C53" s="1050"/>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199"/>
      <c r="Q53" s="2199"/>
      <c r="R53" s="2200"/>
      <c r="S53" s="2200"/>
      <c r="T53" s="2200"/>
      <c r="U53" s="2200"/>
      <c r="V53" s="2200"/>
      <c r="W53" s="2199"/>
      <c r="X53" s="2199"/>
      <c r="Y53" s="2199"/>
      <c r="Z53" s="2199"/>
      <c r="AA53" s="2199"/>
      <c r="AB53" s="2199"/>
      <c r="AC53" s="2199"/>
      <c r="AD53" s="2200"/>
      <c r="AE53" s="1403"/>
      <c r="AF53" s="1403"/>
      <c r="AG53" s="1403"/>
      <c r="AH53" s="1403"/>
      <c r="AI53" s="1403"/>
      <c r="AJ53" s="1403"/>
      <c r="AK53" s="1403"/>
      <c r="AL53" s="1403"/>
      <c r="AM53" s="1403"/>
      <c r="AN53" s="1403"/>
    </row>
    <row r="54" spans="1:40" s="1402" customFormat="1" ht="24">
      <c r="A54" s="2468" t="s">
        <v>1030</v>
      </c>
      <c r="B54" s="2436" t="str">
        <f>估价对象房地状况!C22</f>
        <v>估价对象所在区域基础设施水平</v>
      </c>
      <c r="C54" s="1050"/>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199"/>
      <c r="Q54" s="2199"/>
      <c r="R54" s="2200"/>
      <c r="S54" s="2200"/>
      <c r="T54" s="2200"/>
      <c r="U54" s="2200"/>
      <c r="V54" s="2200"/>
      <c r="W54" s="2199"/>
      <c r="X54" s="2199"/>
      <c r="Y54" s="2199"/>
      <c r="Z54" s="2199"/>
      <c r="AA54" s="2199"/>
      <c r="AB54" s="2199"/>
      <c r="AC54" s="2199"/>
      <c r="AD54" s="2200"/>
      <c r="AE54" s="1403"/>
      <c r="AF54" s="1403"/>
      <c r="AG54" s="1403"/>
      <c r="AH54" s="1403"/>
      <c r="AI54" s="1403"/>
      <c r="AJ54" s="1403"/>
      <c r="AK54" s="1403"/>
      <c r="AL54" s="1403"/>
      <c r="AM54" s="1403"/>
      <c r="AN54" s="1403"/>
    </row>
    <row r="55" spans="1:40" s="1402" customFormat="1" ht="36.75" thickBot="1">
      <c r="A55" s="2469" t="s">
        <v>1031</v>
      </c>
      <c r="B55" s="2440" t="str">
        <f>估价对象房地状况!C20</f>
        <v>区域自然环境：；人文环境；综合评价环境状况一般</v>
      </c>
      <c r="C55" s="1050"/>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199"/>
      <c r="Q55" s="2199"/>
      <c r="R55" s="2200"/>
      <c r="S55" s="2200"/>
      <c r="T55" s="2200"/>
      <c r="U55" s="2200"/>
      <c r="V55" s="2200"/>
      <c r="W55" s="2199"/>
      <c r="X55" s="2199"/>
      <c r="Y55" s="2199"/>
      <c r="Z55" s="2199"/>
      <c r="AA55" s="2199"/>
      <c r="AB55" s="2199"/>
      <c r="AC55" s="2199"/>
      <c r="AD55" s="2200"/>
      <c r="AE55" s="1403"/>
      <c r="AF55" s="1403"/>
      <c r="AG55" s="1403"/>
      <c r="AH55" s="1403"/>
      <c r="AI55" s="1403"/>
      <c r="AJ55" s="1403"/>
      <c r="AK55" s="1403"/>
      <c r="AL55" s="1403"/>
      <c r="AM55" s="1403"/>
      <c r="AN55" s="1403"/>
    </row>
    <row r="56" spans="1:40" s="1402" customFormat="1" ht="15">
      <c r="A56" s="2452" t="s">
        <v>1032</v>
      </c>
      <c r="B56" s="2453">
        <f>1+E58</f>
        <v>1</v>
      </c>
      <c r="C56" s="2472"/>
      <c r="D56" s="2455"/>
      <c r="E56" s="2456"/>
      <c r="F56" s="2457"/>
      <c r="G56" s="2451"/>
      <c r="H56" s="2451"/>
      <c r="I56" s="2451"/>
      <c r="J56" s="1066"/>
      <c r="K56" s="1066"/>
      <c r="L56" s="1066"/>
      <c r="M56" s="1066"/>
      <c r="N56" s="1066"/>
      <c r="P56" s="2199"/>
      <c r="Q56" s="2199"/>
      <c r="R56" s="2200"/>
      <c r="S56" s="2200"/>
      <c r="T56" s="2200"/>
      <c r="U56" s="2200"/>
      <c r="V56" s="2200"/>
      <c r="W56" s="2199"/>
      <c r="X56" s="2199"/>
      <c r="Y56" s="2199"/>
      <c r="Z56" s="2199"/>
      <c r="AA56" s="2199"/>
      <c r="AB56" s="2199"/>
      <c r="AC56" s="2199"/>
      <c r="AD56" s="2200"/>
      <c r="AE56" s="1403"/>
      <c r="AF56" s="1403"/>
      <c r="AG56" s="1403"/>
      <c r="AH56" s="1403"/>
      <c r="AI56" s="1403"/>
      <c r="AJ56" s="1403"/>
      <c r="AK56" s="1403"/>
      <c r="AL56" s="1403"/>
      <c r="AM56" s="1403"/>
      <c r="AN56" s="1403"/>
    </row>
    <row r="57" spans="1:40" s="1402" customFormat="1" ht="24">
      <c r="A57" s="1067" t="s">
        <v>1011</v>
      </c>
      <c r="B57" s="2436"/>
      <c r="C57" s="2458" t="s">
        <v>1013</v>
      </c>
      <c r="D57" s="2459" t="s">
        <v>1014</v>
      </c>
      <c r="E57" s="2460" t="s">
        <v>1016</v>
      </c>
      <c r="F57" s="2461" t="s">
        <v>2259</v>
      </c>
      <c r="G57" s="2459" t="s">
        <v>1017</v>
      </c>
      <c r="H57" s="2442" t="s">
        <v>2425</v>
      </c>
      <c r="I57" s="2459" t="s">
        <v>1015</v>
      </c>
      <c r="J57" s="2462" t="s">
        <v>1018</v>
      </c>
      <c r="K57" s="2462" t="s">
        <v>1019</v>
      </c>
      <c r="L57" s="2462" t="s">
        <v>1020</v>
      </c>
      <c r="M57" s="2462" t="s">
        <v>1021</v>
      </c>
      <c r="N57" s="2462" t="s">
        <v>1022</v>
      </c>
      <c r="P57" s="2199"/>
      <c r="Q57" s="2199"/>
      <c r="R57" s="2200"/>
      <c r="S57" s="2200"/>
      <c r="T57" s="2200"/>
      <c r="U57" s="2200"/>
      <c r="V57" s="2200"/>
      <c r="W57" s="2199"/>
      <c r="X57" s="2199"/>
      <c r="Y57" s="2199"/>
      <c r="Z57" s="2199"/>
      <c r="AA57" s="2199"/>
      <c r="AB57" s="2199"/>
      <c r="AC57" s="2199"/>
      <c r="AD57" s="2200"/>
      <c r="AE57" s="1403"/>
      <c r="AF57" s="1403"/>
      <c r="AG57" s="1403"/>
      <c r="AH57" s="1403"/>
      <c r="AI57" s="1403"/>
      <c r="AJ57" s="1403"/>
      <c r="AK57" s="1403"/>
      <c r="AL57" s="1403"/>
      <c r="AM57" s="1403"/>
      <c r="AN57" s="1403"/>
    </row>
    <row r="58" spans="1:40" s="1402" customFormat="1" ht="36">
      <c r="A58" s="1067" t="s">
        <v>1033</v>
      </c>
      <c r="B58" s="2439" t="str">
        <f>估价对象房地状况!C17</f>
        <v>估价对象位于XX商圈，周边办公楼项目较多，入驻率高，办公集聚程度较好</v>
      </c>
      <c r="C58" s="1050"/>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199"/>
      <c r="Q58" s="2199"/>
      <c r="R58" s="2200"/>
      <c r="S58" s="2200"/>
      <c r="T58" s="2200"/>
      <c r="U58" s="2200"/>
      <c r="V58" s="2200"/>
      <c r="W58" s="2199"/>
      <c r="X58" s="2199"/>
      <c r="Y58" s="2199"/>
      <c r="Z58" s="2199"/>
      <c r="AA58" s="2199"/>
      <c r="AB58" s="2199"/>
      <c r="AC58" s="2199"/>
      <c r="AD58" s="2200"/>
      <c r="AE58" s="1403"/>
      <c r="AF58" s="1403"/>
      <c r="AG58" s="1403"/>
      <c r="AH58" s="1403"/>
      <c r="AI58" s="1403"/>
      <c r="AJ58" s="1403"/>
      <c r="AK58" s="1403"/>
      <c r="AL58" s="1403"/>
      <c r="AM58" s="1403"/>
      <c r="AN58" s="1403"/>
    </row>
    <row r="59" spans="1:40" s="1402" customFormat="1" ht="48">
      <c r="A59" s="1067" t="s">
        <v>1024</v>
      </c>
      <c r="B59" s="2436" t="str">
        <f>估价对象房地状况!C18</f>
        <v>估价对象周边道路状况、公共交通通达情况、停车便捷程度，综合评价交通便捷度较好</v>
      </c>
      <c r="C59" s="1050"/>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199"/>
      <c r="Q59" s="2199"/>
      <c r="R59" s="2200"/>
      <c r="S59" s="2200"/>
      <c r="T59" s="2200"/>
      <c r="U59" s="2200"/>
      <c r="V59" s="2200"/>
      <c r="W59" s="2199"/>
      <c r="X59" s="2199"/>
      <c r="Y59" s="2199"/>
      <c r="Z59" s="2199"/>
      <c r="AA59" s="2199"/>
      <c r="AB59" s="2199"/>
      <c r="AC59" s="2199"/>
      <c r="AD59" s="2200"/>
      <c r="AE59" s="1403"/>
      <c r="AF59" s="1403"/>
      <c r="AG59" s="1403"/>
      <c r="AH59" s="1403"/>
      <c r="AI59" s="1403"/>
      <c r="AJ59" s="1403"/>
      <c r="AK59" s="1403"/>
      <c r="AL59" s="1403"/>
      <c r="AM59" s="1403"/>
      <c r="AN59" s="1403"/>
    </row>
    <row r="60" spans="1:40" s="1402" customFormat="1" ht="24">
      <c r="A60" s="1067" t="s">
        <v>1025</v>
      </c>
      <c r="B60" s="2436">
        <f>估价对象房地状况!C19</f>
        <v>0</v>
      </c>
      <c r="C60" s="1050"/>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199"/>
      <c r="Q60" s="2199"/>
      <c r="R60" s="2200"/>
      <c r="S60" s="2200"/>
      <c r="T60" s="2200"/>
      <c r="U60" s="2200"/>
      <c r="V60" s="2200"/>
      <c r="W60" s="2199"/>
      <c r="X60" s="2199"/>
      <c r="Y60" s="2199"/>
      <c r="Z60" s="2199"/>
      <c r="AA60" s="2199"/>
      <c r="AB60" s="2199"/>
      <c r="AC60" s="2199"/>
      <c r="AD60" s="2200"/>
      <c r="AE60" s="1403"/>
      <c r="AF60" s="1403"/>
      <c r="AG60" s="1403"/>
      <c r="AH60" s="1403"/>
      <c r="AI60" s="1403"/>
      <c r="AJ60" s="1403"/>
      <c r="AK60" s="1403"/>
      <c r="AL60" s="1403"/>
      <c r="AM60" s="1403"/>
      <c r="AN60" s="1403"/>
    </row>
    <row r="61" spans="1:40" s="1402" customFormat="1" ht="36">
      <c r="A61" s="1067" t="s">
        <v>1026</v>
      </c>
      <c r="B61" s="3129" t="s">
        <v>2952</v>
      </c>
      <c r="C61" s="1050"/>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199"/>
      <c r="Q61" s="2199"/>
      <c r="R61" s="2200"/>
      <c r="S61" s="2200"/>
      <c r="T61" s="2200"/>
      <c r="U61" s="2200"/>
      <c r="V61" s="2200"/>
      <c r="W61" s="2199"/>
      <c r="X61" s="2199"/>
      <c r="Y61" s="2199"/>
      <c r="Z61" s="2199"/>
      <c r="AA61" s="2199"/>
      <c r="AB61" s="2199"/>
      <c r="AC61" s="2199"/>
      <c r="AD61" s="2200"/>
      <c r="AE61" s="1403"/>
      <c r="AF61" s="1403"/>
      <c r="AG61" s="1403"/>
      <c r="AH61" s="1403"/>
      <c r="AI61" s="1403"/>
      <c r="AJ61" s="1403"/>
      <c r="AK61" s="1403"/>
      <c r="AL61" s="1403"/>
      <c r="AM61" s="1403"/>
      <c r="AN61" s="1403"/>
    </row>
    <row r="62" spans="1:40" s="1402" customFormat="1" ht="24">
      <c r="A62" s="1067" t="s">
        <v>1027</v>
      </c>
      <c r="B62" s="2436">
        <f>估价对象房地状况!C24</f>
        <v>0</v>
      </c>
      <c r="C62" s="1050"/>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199"/>
      <c r="Q62" s="2199"/>
      <c r="R62" s="2200"/>
      <c r="S62" s="2200"/>
      <c r="T62" s="2200"/>
      <c r="U62" s="2200"/>
      <c r="V62" s="2200"/>
      <c r="W62" s="2199"/>
      <c r="X62" s="2199"/>
      <c r="Y62" s="2199"/>
      <c r="Z62" s="2199"/>
      <c r="AA62" s="2199"/>
      <c r="AB62" s="2199"/>
      <c r="AC62" s="2199"/>
      <c r="AD62" s="2200"/>
      <c r="AE62" s="1403"/>
      <c r="AF62" s="1403"/>
      <c r="AG62" s="1403"/>
      <c r="AH62" s="1403"/>
      <c r="AI62" s="1403"/>
      <c r="AJ62" s="1403"/>
      <c r="AK62" s="1403"/>
      <c r="AL62" s="1403"/>
      <c r="AM62" s="1403"/>
      <c r="AN62" s="1403"/>
    </row>
    <row r="63" spans="1:40" s="1402" customFormat="1" ht="24">
      <c r="A63" s="1067" t="s">
        <v>1028</v>
      </c>
      <c r="B63" s="3128" t="s">
        <v>2950</v>
      </c>
      <c r="C63" s="1050"/>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199"/>
      <c r="Q63" s="2199"/>
      <c r="R63" s="2200"/>
      <c r="S63" s="2200"/>
      <c r="T63" s="2200"/>
      <c r="U63" s="2200"/>
      <c r="V63" s="2200"/>
      <c r="W63" s="2199"/>
      <c r="X63" s="2199"/>
      <c r="Y63" s="2199"/>
      <c r="Z63" s="2199"/>
      <c r="AA63" s="2199"/>
      <c r="AB63" s="2199"/>
      <c r="AC63" s="2199"/>
      <c r="AD63" s="2200"/>
      <c r="AE63" s="1403"/>
      <c r="AF63" s="1403"/>
      <c r="AG63" s="1403"/>
      <c r="AH63" s="1403"/>
      <c r="AI63" s="1403"/>
      <c r="AJ63" s="1403"/>
      <c r="AK63" s="1403"/>
      <c r="AL63" s="1403"/>
      <c r="AM63" s="1403"/>
      <c r="AN63" s="1403"/>
    </row>
    <row r="64" spans="1:40" s="1402" customFormat="1" ht="24">
      <c r="A64" s="1067" t="s">
        <v>1029</v>
      </c>
      <c r="B64" s="2437" t="str">
        <f>估价对象房地状况!C21</f>
        <v>估价对象所在区域公共配套设施齐备情况</v>
      </c>
      <c r="C64" s="1050"/>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199"/>
      <c r="Q64" s="2199"/>
      <c r="R64" s="2200"/>
      <c r="S64" s="2200"/>
      <c r="T64" s="2200"/>
      <c r="U64" s="2200"/>
      <c r="V64" s="2200"/>
      <c r="W64" s="2199"/>
      <c r="X64" s="2199"/>
      <c r="Y64" s="2199"/>
      <c r="Z64" s="2199"/>
      <c r="AA64" s="2199"/>
      <c r="AB64" s="2199"/>
      <c r="AC64" s="2199"/>
      <c r="AD64" s="2200"/>
      <c r="AE64" s="1403"/>
      <c r="AF64" s="1403"/>
      <c r="AG64" s="1403"/>
      <c r="AH64" s="1403"/>
      <c r="AI64" s="1403"/>
      <c r="AJ64" s="1403"/>
      <c r="AK64" s="1403"/>
      <c r="AL64" s="1403"/>
      <c r="AM64" s="1403"/>
      <c r="AN64" s="1403"/>
    </row>
    <row r="65" spans="1:40" s="1402" customFormat="1" ht="24">
      <c r="A65" s="1067" t="s">
        <v>1030</v>
      </c>
      <c r="B65" s="2437" t="str">
        <f>估价对象房地状况!C22</f>
        <v>估价对象所在区域基础设施水平</v>
      </c>
      <c r="C65" s="1050"/>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199"/>
      <c r="Q65" s="2199"/>
      <c r="R65" s="2200"/>
      <c r="S65" s="2200"/>
      <c r="T65" s="2200"/>
      <c r="U65" s="2200"/>
      <c r="V65" s="2200"/>
      <c r="W65" s="2199"/>
      <c r="X65" s="2199"/>
      <c r="Y65" s="2199"/>
      <c r="Z65" s="2199"/>
      <c r="AA65" s="2199"/>
      <c r="AB65" s="2199"/>
      <c r="AC65" s="2199"/>
      <c r="AD65" s="2200"/>
      <c r="AE65" s="1403"/>
      <c r="AF65" s="1403"/>
      <c r="AG65" s="1403"/>
      <c r="AH65" s="1403"/>
      <c r="AI65" s="1403"/>
      <c r="AJ65" s="1403"/>
      <c r="AK65" s="1403"/>
      <c r="AL65" s="1403"/>
      <c r="AM65" s="1403"/>
      <c r="AN65" s="1403"/>
    </row>
    <row r="66" spans="1:40" s="1402" customFormat="1" ht="36.75" thickBot="1">
      <c r="A66" s="2469" t="s">
        <v>1031</v>
      </c>
      <c r="B66" s="2441" t="str">
        <f>估价对象房地状况!C20</f>
        <v>区域自然环境：；人文环境；综合评价环境状况一般</v>
      </c>
      <c r="C66" s="1050"/>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199"/>
      <c r="Q66" s="2199"/>
      <c r="R66" s="2200"/>
      <c r="S66" s="2200"/>
      <c r="T66" s="2200"/>
      <c r="U66" s="2200"/>
      <c r="V66" s="2200"/>
      <c r="W66" s="2199"/>
      <c r="X66" s="2199"/>
      <c r="Y66" s="2199"/>
      <c r="Z66" s="2199"/>
      <c r="AA66" s="2199"/>
      <c r="AB66" s="2199"/>
      <c r="AC66" s="2199"/>
      <c r="AD66" s="2200"/>
      <c r="AE66" s="1403"/>
      <c r="AF66" s="1403"/>
      <c r="AG66" s="1403"/>
      <c r="AH66" s="1403"/>
      <c r="AI66" s="1403"/>
      <c r="AJ66" s="1403"/>
      <c r="AK66" s="1403"/>
      <c r="AL66" s="1403"/>
      <c r="AM66" s="1403"/>
      <c r="AN66" s="1403"/>
    </row>
    <row r="67" spans="1:40" s="1402" customFormat="1" ht="15">
      <c r="A67" s="2452" t="s">
        <v>1034</v>
      </c>
      <c r="B67" s="2453">
        <f>1+E69</f>
        <v>1</v>
      </c>
      <c r="C67" s="2472"/>
      <c r="D67" s="2455"/>
      <c r="E67" s="2456"/>
      <c r="F67" s="2457"/>
      <c r="G67" s="2451"/>
      <c r="H67" s="2451"/>
      <c r="I67" s="2451"/>
      <c r="J67" s="1066"/>
      <c r="K67" s="1066"/>
      <c r="L67" s="1066"/>
      <c r="M67" s="1066"/>
      <c r="N67" s="1066"/>
      <c r="P67" s="2199"/>
      <c r="Q67" s="2199"/>
      <c r="R67" s="2200"/>
      <c r="S67" s="2200"/>
      <c r="T67" s="2200"/>
      <c r="U67" s="2200"/>
      <c r="V67" s="2200"/>
      <c r="W67" s="2199"/>
      <c r="X67" s="2199"/>
      <c r="Y67" s="2199"/>
      <c r="Z67" s="2199"/>
      <c r="AA67" s="2199"/>
      <c r="AB67" s="2199"/>
      <c r="AC67" s="2199"/>
      <c r="AD67" s="2200"/>
      <c r="AE67" s="1403"/>
      <c r="AF67" s="1403"/>
      <c r="AG67" s="1403"/>
      <c r="AH67" s="1403"/>
      <c r="AI67" s="1403"/>
      <c r="AJ67" s="1403"/>
      <c r="AK67" s="1403"/>
      <c r="AL67" s="1403"/>
      <c r="AM67" s="1403"/>
      <c r="AN67" s="1403"/>
    </row>
    <row r="68" spans="1:40" s="1402" customFormat="1" ht="24">
      <c r="A68" s="1067" t="s">
        <v>1011</v>
      </c>
      <c r="B68" s="2436"/>
      <c r="C68" s="2458" t="s">
        <v>1013</v>
      </c>
      <c r="D68" s="2459" t="s">
        <v>1014</v>
      </c>
      <c r="E68" s="2460" t="s">
        <v>1016</v>
      </c>
      <c r="F68" s="2461" t="s">
        <v>2260</v>
      </c>
      <c r="G68" s="2459" t="s">
        <v>1017</v>
      </c>
      <c r="H68" s="2442" t="s">
        <v>2425</v>
      </c>
      <c r="I68" s="2459" t="s">
        <v>1015</v>
      </c>
      <c r="J68" s="2462" t="s">
        <v>1018</v>
      </c>
      <c r="K68" s="2462" t="s">
        <v>1019</v>
      </c>
      <c r="L68" s="2462" t="s">
        <v>1020</v>
      </c>
      <c r="M68" s="2462" t="s">
        <v>1021</v>
      </c>
      <c r="N68" s="2462" t="s">
        <v>1022</v>
      </c>
      <c r="P68" s="2199"/>
      <c r="Q68" s="2199"/>
      <c r="R68" s="2200"/>
      <c r="S68" s="2200"/>
      <c r="T68" s="2200"/>
      <c r="U68" s="2200"/>
      <c r="V68" s="2200"/>
      <c r="W68" s="2199"/>
      <c r="X68" s="2199"/>
      <c r="Y68" s="2199"/>
      <c r="Z68" s="2199"/>
      <c r="AA68" s="2199"/>
      <c r="AB68" s="2199"/>
      <c r="AC68" s="2199"/>
      <c r="AD68" s="2200"/>
      <c r="AE68" s="1403"/>
      <c r="AF68" s="1403"/>
      <c r="AG68" s="1403"/>
      <c r="AH68" s="1403"/>
      <c r="AI68" s="1403"/>
      <c r="AJ68" s="1403"/>
      <c r="AK68" s="1403"/>
      <c r="AL68" s="1403"/>
      <c r="AM68" s="1403"/>
      <c r="AN68" s="1403"/>
    </row>
    <row r="69" spans="1:40" s="1402" customFormat="1" ht="48">
      <c r="A69" s="1067" t="s">
        <v>1035</v>
      </c>
      <c r="B69" s="2439" t="str">
        <f>估价对象房地状况!C15</f>
        <v>估价对象周边居住用地比例、居住小区规模和社区发展完善程度，综合评价居住社区成熟度一般</v>
      </c>
      <c r="C69" s="1159"/>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199"/>
      <c r="Q69" s="2199"/>
      <c r="R69" s="2200"/>
      <c r="S69" s="2200"/>
      <c r="T69" s="2200"/>
      <c r="U69" s="2200"/>
      <c r="V69" s="2200"/>
      <c r="W69" s="2199"/>
      <c r="X69" s="2199"/>
      <c r="Y69" s="2199"/>
      <c r="Z69" s="2199"/>
      <c r="AA69" s="2199"/>
      <c r="AB69" s="2199"/>
      <c r="AC69" s="2199"/>
      <c r="AD69" s="2200"/>
      <c r="AE69" s="1403"/>
      <c r="AF69" s="1403"/>
      <c r="AG69" s="1403"/>
      <c r="AH69" s="1403"/>
      <c r="AI69" s="1403"/>
      <c r="AJ69" s="1403"/>
      <c r="AK69" s="1403"/>
      <c r="AL69" s="1403"/>
      <c r="AM69" s="1403"/>
      <c r="AN69" s="1403"/>
    </row>
    <row r="70" spans="1:40" s="1402" customFormat="1" ht="48">
      <c r="A70" s="1067" t="s">
        <v>1036</v>
      </c>
      <c r="B70" s="2436" t="str">
        <f>估价对象房地状况!C18</f>
        <v>估价对象周边道路状况、公共交通通达情况、停车便捷程度，综合评价交通便捷度较好</v>
      </c>
      <c r="C70" s="1159"/>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199"/>
      <c r="Q70" s="2199"/>
      <c r="R70" s="2200"/>
      <c r="S70" s="2200"/>
      <c r="T70" s="2200"/>
      <c r="U70" s="2200"/>
      <c r="V70" s="2200"/>
      <c r="W70" s="2199"/>
      <c r="X70" s="2199"/>
      <c r="Y70" s="2199"/>
      <c r="Z70" s="2199"/>
      <c r="AA70" s="2199"/>
      <c r="AB70" s="2199"/>
      <c r="AC70" s="2199"/>
      <c r="AD70" s="2200"/>
      <c r="AE70" s="1403"/>
      <c r="AF70" s="1403"/>
      <c r="AG70" s="1403"/>
      <c r="AH70" s="1403"/>
      <c r="AI70" s="1403"/>
      <c r="AJ70" s="1403"/>
      <c r="AK70" s="1403"/>
      <c r="AL70" s="1403"/>
      <c r="AM70" s="1403"/>
      <c r="AN70" s="1403"/>
    </row>
    <row r="71" spans="1:40" s="1402" customFormat="1" ht="24">
      <c r="A71" s="1067" t="s">
        <v>1025</v>
      </c>
      <c r="B71" s="2436">
        <f>估价对象房地状况!C19</f>
        <v>0</v>
      </c>
      <c r="C71" s="1159"/>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199"/>
      <c r="Q71" s="2199"/>
      <c r="R71" s="2200"/>
      <c r="S71" s="2200"/>
      <c r="T71" s="2200"/>
      <c r="U71" s="2200"/>
      <c r="V71" s="2200"/>
      <c r="W71" s="2199"/>
      <c r="X71" s="2199"/>
      <c r="Y71" s="2199"/>
      <c r="Z71" s="2199"/>
      <c r="AA71" s="2199"/>
      <c r="AB71" s="2199"/>
      <c r="AC71" s="2199"/>
      <c r="AD71" s="2200"/>
      <c r="AE71" s="1403"/>
      <c r="AF71" s="1403"/>
      <c r="AG71" s="1403"/>
      <c r="AH71" s="1403"/>
      <c r="AI71" s="1403"/>
      <c r="AJ71" s="1403"/>
      <c r="AK71" s="1403"/>
      <c r="AL71" s="1403"/>
      <c r="AM71" s="1403"/>
      <c r="AN71" s="1403"/>
    </row>
    <row r="72" spans="1:40" s="1402" customFormat="1" ht="14.25">
      <c r="A72" s="1067" t="s">
        <v>1037</v>
      </c>
      <c r="B72" s="2436">
        <f>估价对象房地状况!C24</f>
        <v>0</v>
      </c>
      <c r="C72" s="1159"/>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199"/>
      <c r="Q72" s="2199"/>
      <c r="R72" s="2200"/>
      <c r="S72" s="2200"/>
      <c r="T72" s="2200"/>
      <c r="U72" s="2200"/>
      <c r="V72" s="2200"/>
      <c r="W72" s="2199"/>
      <c r="X72" s="2199"/>
      <c r="Y72" s="2199"/>
      <c r="Z72" s="2199"/>
      <c r="AA72" s="2199"/>
      <c r="AB72" s="2199"/>
      <c r="AC72" s="2199"/>
      <c r="AD72" s="2200"/>
      <c r="AE72" s="1403"/>
      <c r="AF72" s="1403"/>
      <c r="AG72" s="1403"/>
      <c r="AH72" s="1403"/>
      <c r="AI72" s="1403"/>
      <c r="AJ72" s="1403"/>
      <c r="AK72" s="1403"/>
      <c r="AL72" s="1403"/>
      <c r="AM72" s="1403"/>
      <c r="AN72" s="1403"/>
    </row>
    <row r="73" spans="1:40" s="1402" customFormat="1" ht="24">
      <c r="A73" s="1067" t="s">
        <v>1029</v>
      </c>
      <c r="B73" s="2437" t="str">
        <f>估价对象房地状况!C21</f>
        <v>估价对象所在区域公共配套设施齐备情况</v>
      </c>
      <c r="C73" s="1159"/>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199"/>
      <c r="Q73" s="2199"/>
      <c r="R73" s="2200"/>
      <c r="S73" s="2200"/>
      <c r="T73" s="2200"/>
      <c r="U73" s="2200"/>
      <c r="V73" s="2200"/>
      <c r="W73" s="2199"/>
      <c r="X73" s="2199"/>
      <c r="Y73" s="2199"/>
      <c r="Z73" s="2199"/>
      <c r="AA73" s="2199"/>
      <c r="AB73" s="2199"/>
      <c r="AC73" s="2199"/>
      <c r="AD73" s="2200"/>
      <c r="AE73" s="1403"/>
      <c r="AF73" s="1403"/>
      <c r="AG73" s="1403"/>
      <c r="AH73" s="1403"/>
      <c r="AI73" s="1403"/>
      <c r="AJ73" s="1403"/>
      <c r="AK73" s="1403"/>
      <c r="AL73" s="1403"/>
      <c r="AM73" s="1403"/>
      <c r="AN73" s="1403"/>
    </row>
    <row r="74" spans="1:40" s="1402" customFormat="1" ht="24">
      <c r="A74" s="1067" t="s">
        <v>1030</v>
      </c>
      <c r="B74" s="2437" t="str">
        <f>估价对象房地状况!C22</f>
        <v>估价对象所在区域基础设施水平</v>
      </c>
      <c r="C74" s="1159"/>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199"/>
      <c r="Q74" s="2199"/>
      <c r="R74" s="2200"/>
      <c r="S74" s="2200"/>
      <c r="T74" s="2200"/>
      <c r="U74" s="2200"/>
      <c r="V74" s="2200"/>
      <c r="W74" s="2199"/>
      <c r="X74" s="2199"/>
      <c r="Y74" s="2199"/>
      <c r="Z74" s="2199"/>
      <c r="AA74" s="2199"/>
      <c r="AB74" s="2199"/>
      <c r="AC74" s="2199"/>
      <c r="AD74" s="2200"/>
      <c r="AE74" s="1403"/>
      <c r="AF74" s="1403"/>
      <c r="AG74" s="1403"/>
      <c r="AH74" s="1403"/>
      <c r="AI74" s="1403"/>
      <c r="AJ74" s="1403"/>
      <c r="AK74" s="1403"/>
      <c r="AL74" s="1403"/>
      <c r="AM74" s="1403"/>
      <c r="AN74" s="1403"/>
    </row>
    <row r="75" spans="1:40" s="1402" customFormat="1" ht="24">
      <c r="A75" s="1067" t="s">
        <v>1028</v>
      </c>
      <c r="B75" s="3128" t="s">
        <v>2950</v>
      </c>
      <c r="C75" s="1159"/>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199"/>
      <c r="Q75" s="2199"/>
      <c r="R75" s="2200"/>
      <c r="S75" s="2200"/>
      <c r="T75" s="2200"/>
      <c r="U75" s="2200"/>
      <c r="V75" s="2200"/>
      <c r="W75" s="2199"/>
      <c r="X75" s="2199"/>
      <c r="Y75" s="2199"/>
      <c r="Z75" s="2199"/>
      <c r="AA75" s="2199"/>
      <c r="AB75" s="2199"/>
      <c r="AC75" s="2199"/>
      <c r="AD75" s="2200"/>
      <c r="AE75" s="1403"/>
      <c r="AF75" s="1403"/>
      <c r="AG75" s="1403"/>
      <c r="AH75" s="1403"/>
      <c r="AI75" s="1403"/>
      <c r="AJ75" s="1403"/>
      <c r="AK75" s="1403"/>
      <c r="AL75" s="1403"/>
      <c r="AM75" s="1403"/>
      <c r="AN75" s="1403"/>
    </row>
    <row r="76" spans="1:40" ht="36">
      <c r="A76" s="1067" t="s">
        <v>1031</v>
      </c>
      <c r="B76" s="2439" t="str">
        <f>估价对象房地状况!C20</f>
        <v>区域自然环境：；人文环境；综合评价环境状况一般</v>
      </c>
      <c r="C76" s="1159"/>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2"/>
      <c r="Q76" s="2202"/>
      <c r="R76" s="2203"/>
      <c r="S76" s="2203"/>
      <c r="T76" s="2203"/>
      <c r="U76" s="2203"/>
      <c r="V76" s="2203"/>
      <c r="W76" s="2202"/>
      <c r="X76" s="2202"/>
      <c r="Y76" s="2202"/>
      <c r="Z76" s="2202"/>
      <c r="AA76" s="2202"/>
      <c r="AB76" s="2202"/>
      <c r="AC76" s="2202"/>
      <c r="AD76" s="2203"/>
      <c r="AJ76" s="1403"/>
      <c r="AN76" s="1404"/>
    </row>
    <row r="77" spans="1:40" ht="24.75" thickBot="1">
      <c r="A77" s="2469" t="s">
        <v>1038</v>
      </c>
      <c r="B77" s="1849"/>
      <c r="C77" s="1159"/>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5"/>
      <c r="AD77" s="1404"/>
      <c r="AJ77" s="1403"/>
      <c r="AN77" s="1404"/>
    </row>
    <row r="78" spans="1:40" ht="15">
      <c r="A78" s="2452" t="s">
        <v>1039</v>
      </c>
      <c r="B78" s="2453">
        <f>1+E80</f>
        <v>1</v>
      </c>
      <c r="C78" s="2472"/>
      <c r="D78" s="2455"/>
      <c r="E78" s="2456"/>
      <c r="F78" s="2457"/>
      <c r="G78" s="2451"/>
      <c r="H78" s="2451"/>
      <c r="I78" s="2451"/>
      <c r="J78" s="1066"/>
      <c r="K78" s="1066"/>
      <c r="L78" s="1066"/>
      <c r="M78" s="1066"/>
      <c r="N78" s="1066"/>
      <c r="AC78" s="1405"/>
      <c r="AD78" s="1404"/>
      <c r="AJ78" s="1403"/>
      <c r="AN78" s="1404"/>
    </row>
    <row r="79" spans="1:40" ht="24">
      <c r="A79" s="1067" t="s">
        <v>1011</v>
      </c>
      <c r="B79" s="2436"/>
      <c r="C79" s="2458" t="s">
        <v>1013</v>
      </c>
      <c r="D79" s="2459" t="s">
        <v>1014</v>
      </c>
      <c r="E79" s="2460" t="s">
        <v>1016</v>
      </c>
      <c r="F79" s="2461" t="s">
        <v>2261</v>
      </c>
      <c r="G79" s="2459" t="s">
        <v>1017</v>
      </c>
      <c r="H79" s="2442" t="s">
        <v>2425</v>
      </c>
      <c r="I79" s="2459" t="s">
        <v>1015</v>
      </c>
      <c r="J79" s="2462" t="s">
        <v>1018</v>
      </c>
      <c r="K79" s="2462" t="s">
        <v>1019</v>
      </c>
      <c r="L79" s="2462" t="s">
        <v>1020</v>
      </c>
      <c r="M79" s="2462" t="s">
        <v>1021</v>
      </c>
      <c r="N79" s="2462" t="s">
        <v>1022</v>
      </c>
      <c r="AC79" s="1405"/>
      <c r="AD79" s="1404"/>
      <c r="AJ79" s="1403"/>
      <c r="AN79" s="1404"/>
    </row>
    <row r="80" spans="1:40" ht="36">
      <c r="A80" s="1067" t="s">
        <v>1040</v>
      </c>
      <c r="B80" s="2436" t="str">
        <f>估价对象房地状况!G15</f>
        <v>估价对象位于XX开发区，园区建设成熟度XX，产业集聚程度XX</v>
      </c>
      <c r="C80" s="1050"/>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5"/>
      <c r="AD80" s="1404"/>
      <c r="AJ80" s="1403"/>
      <c r="AN80" s="1404"/>
    </row>
    <row r="81" spans="1:40" ht="48">
      <c r="A81" s="1067" t="s">
        <v>1036</v>
      </c>
      <c r="B81" s="2436" t="str">
        <f>估价对象房地状况!G16</f>
        <v>估价对象周边道路状况、公共交通通达情况、停车便捷程度，综合评价交通便捷度较好</v>
      </c>
      <c r="C81" s="1050"/>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5"/>
      <c r="AD81" s="1404"/>
      <c r="AJ81" s="1403"/>
      <c r="AN81" s="1404"/>
    </row>
    <row r="82" spans="1:40" ht="24">
      <c r="A82" s="1067" t="s">
        <v>1025</v>
      </c>
      <c r="B82" s="2436">
        <f>估价对象房地状况!G17</f>
        <v>0</v>
      </c>
      <c r="C82" s="1050"/>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5"/>
      <c r="AD82" s="1404"/>
      <c r="AJ82" s="1403"/>
      <c r="AN82" s="1404"/>
    </row>
    <row r="83" spans="1:40" ht="14.25">
      <c r="A83" s="1067" t="s">
        <v>1037</v>
      </c>
      <c r="B83" s="2436">
        <f>估价对象房地状况!G22</f>
        <v>0</v>
      </c>
      <c r="C83" s="1050"/>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5"/>
      <c r="AD83" s="1404"/>
      <c r="AJ83" s="1403"/>
      <c r="AN83" s="1404"/>
    </row>
    <row r="84" spans="1:40" ht="24">
      <c r="A84" s="1067" t="s">
        <v>1029</v>
      </c>
      <c r="B84" s="2437" t="str">
        <f>估价对象房地状况!G19</f>
        <v>估价对象所在区域公共配套设施齐备情况</v>
      </c>
      <c r="C84" s="1050"/>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5"/>
      <c r="AD84" s="1404"/>
      <c r="AJ84" s="1403"/>
      <c r="AN84" s="1404"/>
    </row>
    <row r="85" spans="1:40" ht="24">
      <c r="A85" s="1067" t="s">
        <v>1030</v>
      </c>
      <c r="B85" s="2437" t="str">
        <f>估价对象房地状况!G20</f>
        <v>估价对象所在区域基础设施水平</v>
      </c>
      <c r="C85" s="1050"/>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5"/>
      <c r="AD85" s="1404"/>
      <c r="AJ85" s="1403"/>
      <c r="AN85" s="1404"/>
    </row>
    <row r="86" spans="1:40" ht="24">
      <c r="A86" s="1067" t="s">
        <v>1028</v>
      </c>
      <c r="B86" s="3128" t="s">
        <v>2950</v>
      </c>
      <c r="C86" s="1050"/>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5"/>
      <c r="AD86" s="1404"/>
      <c r="AJ86" s="1403"/>
      <c r="AN86" s="1404"/>
    </row>
    <row r="87" spans="1:40" ht="36.75" thickBot="1">
      <c r="A87" s="2469" t="s">
        <v>1041</v>
      </c>
      <c r="B87" s="2438" t="str">
        <f>估价对象房地状况!G18</f>
        <v>该园区内是否有污染型企业，绿化情况，卫生条件，整体环境状况判断</v>
      </c>
      <c r="C87" s="1050"/>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5"/>
      <c r="AD87" s="1404"/>
      <c r="AJ87" s="1403"/>
      <c r="AN87" s="1404"/>
    </row>
    <row r="90" spans="1:40">
      <c r="A90" s="3521" t="s">
        <v>1636</v>
      </c>
      <c r="B90" s="3521"/>
      <c r="C90" s="3521"/>
      <c r="D90" s="3521"/>
      <c r="E90" s="3521"/>
      <c r="F90" s="3521"/>
      <c r="G90" s="3521"/>
      <c r="H90" s="3521"/>
      <c r="I90" s="3521"/>
      <c r="J90" s="3521"/>
      <c r="K90" s="2478"/>
      <c r="L90" s="2478"/>
      <c r="M90" s="2478"/>
      <c r="N90" s="2478"/>
    </row>
    <row r="91" spans="1:40">
      <c r="A91" s="3522" t="s">
        <v>1446</v>
      </c>
      <c r="B91" s="3522" t="s">
        <v>1637</v>
      </c>
      <c r="C91" s="1140" t="s">
        <v>1638</v>
      </c>
      <c r="D91" s="1141"/>
      <c r="E91" s="1141"/>
      <c r="F91" s="1141"/>
      <c r="G91" s="1141"/>
      <c r="H91" s="1141"/>
      <c r="I91" s="1141"/>
      <c r="J91" s="1142"/>
      <c r="K91" s="1134"/>
      <c r="L91" s="1134"/>
      <c r="M91" s="1134"/>
      <c r="N91" s="1134"/>
    </row>
    <row r="92" spans="1:40">
      <c r="A92" s="3522"/>
      <c r="B92" s="3522"/>
      <c r="C92" s="2477" t="s">
        <v>909</v>
      </c>
      <c r="D92" s="2477" t="s">
        <v>887</v>
      </c>
      <c r="E92" s="2477" t="s">
        <v>888</v>
      </c>
      <c r="F92" s="2477" t="s">
        <v>912</v>
      </c>
      <c r="G92" s="2477" t="s">
        <v>890</v>
      </c>
      <c r="H92" s="2477" t="s">
        <v>891</v>
      </c>
      <c r="I92" s="2477" t="s">
        <v>892</v>
      </c>
      <c r="J92" s="2477" t="s">
        <v>893</v>
      </c>
      <c r="K92" s="2477" t="s">
        <v>917</v>
      </c>
      <c r="L92" s="2477" t="s">
        <v>895</v>
      </c>
      <c r="M92" s="2477" t="s">
        <v>896</v>
      </c>
      <c r="N92" s="2477" t="s">
        <v>920</v>
      </c>
    </row>
    <row r="93" spans="1:40">
      <c r="A93" s="3511" t="s">
        <v>2776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1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1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1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1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1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12"/>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1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11" t="s">
        <v>1640</v>
      </c>
      <c r="B101" s="1147" t="s">
        <v>908</v>
      </c>
      <c r="C101" s="1148">
        <f>$G$3</f>
        <v>1.2</v>
      </c>
      <c r="D101" s="1148">
        <f t="shared" ref="D101:N101" si="31">$G$3</f>
        <v>1.2</v>
      </c>
      <c r="E101" s="1148">
        <f t="shared" si="31"/>
        <v>1.2</v>
      </c>
      <c r="F101" s="1148">
        <f t="shared" si="31"/>
        <v>1.2</v>
      </c>
      <c r="G101" s="1148">
        <f t="shared" si="31"/>
        <v>1.2</v>
      </c>
      <c r="H101" s="1148">
        <f t="shared" si="31"/>
        <v>1.2</v>
      </c>
      <c r="I101" s="1148">
        <f t="shared" si="31"/>
        <v>1.2</v>
      </c>
      <c r="J101" s="1148">
        <f t="shared" si="31"/>
        <v>1.2</v>
      </c>
      <c r="K101" s="1148">
        <f t="shared" si="31"/>
        <v>1.2</v>
      </c>
      <c r="L101" s="1148">
        <f t="shared" si="31"/>
        <v>1.2</v>
      </c>
      <c r="M101" s="1148">
        <f t="shared" si="31"/>
        <v>1.2</v>
      </c>
      <c r="N101" s="1148">
        <f t="shared" si="31"/>
        <v>1.2</v>
      </c>
    </row>
    <row r="102" spans="1:14">
      <c r="A102" s="3512"/>
      <c r="B102" s="1143">
        <v>1</v>
      </c>
      <c r="C102" s="1144">
        <f>1.9362/C101</f>
        <v>1.6134999999999999</v>
      </c>
      <c r="D102" s="1144">
        <f>1.9362/D101</f>
        <v>1.6134999999999999</v>
      </c>
      <c r="E102" s="1144">
        <f>1.8629/E101</f>
        <v>1.5524166666666668</v>
      </c>
      <c r="F102" s="1144">
        <f>1.8629/F101</f>
        <v>1.5524166666666668</v>
      </c>
      <c r="G102" s="1144">
        <f>1.8629/G101</f>
        <v>1.5524166666666668</v>
      </c>
      <c r="H102" s="1144">
        <f>1.8629/H101</f>
        <v>1.5524166666666668</v>
      </c>
      <c r="I102" s="1144">
        <f>1.8629/I101</f>
        <v>1.5524166666666668</v>
      </c>
      <c r="J102" s="1144">
        <f>1.942/J101</f>
        <v>1.6183333333333334</v>
      </c>
      <c r="K102" s="1144">
        <f>1.942/K101</f>
        <v>1.6183333333333334</v>
      </c>
      <c r="L102" s="1144">
        <f>1.942/L101</f>
        <v>1.6183333333333334</v>
      </c>
      <c r="M102" s="1144">
        <f>1.942/M101</f>
        <v>1.6183333333333334</v>
      </c>
      <c r="N102" s="1144">
        <f>1.942/N101</f>
        <v>1.6183333333333334</v>
      </c>
    </row>
    <row r="103" spans="1:14">
      <c r="A103" s="3512"/>
      <c r="B103" s="1143">
        <v>2</v>
      </c>
      <c r="C103" s="1144">
        <f>1.4198/C101</f>
        <v>1.1831666666666667</v>
      </c>
      <c r="D103" s="1144">
        <f>1.4198/D101</f>
        <v>1.1831666666666667</v>
      </c>
      <c r="E103" s="1144">
        <f>1.3372/E101</f>
        <v>1.1143333333333334</v>
      </c>
      <c r="F103" s="1144">
        <f>1.3372/F101</f>
        <v>1.1143333333333334</v>
      </c>
      <c r="G103" s="1144">
        <f>1.3372/G101</f>
        <v>1.1143333333333334</v>
      </c>
      <c r="H103" s="1144">
        <f>1.3372/H101</f>
        <v>1.1143333333333334</v>
      </c>
      <c r="I103" s="1144">
        <f>1.3372/I101</f>
        <v>1.1143333333333334</v>
      </c>
      <c r="J103" s="1144">
        <f>1.2799/J101</f>
        <v>1.0665833333333334</v>
      </c>
      <c r="K103" s="1144">
        <f>1.2799/K101</f>
        <v>1.0665833333333334</v>
      </c>
      <c r="L103" s="1144">
        <f>1.2799/L101</f>
        <v>1.0665833333333334</v>
      </c>
      <c r="M103" s="1144">
        <f>1.2799/M101</f>
        <v>1.0665833333333334</v>
      </c>
      <c r="N103" s="1144">
        <f>1.2799/N101</f>
        <v>1.0665833333333334</v>
      </c>
    </row>
    <row r="104" spans="1:14">
      <c r="A104" s="3512"/>
      <c r="B104" s="1143">
        <v>3</v>
      </c>
      <c r="C104" s="1144">
        <f>1.1594/C101</f>
        <v>0.96616666666666673</v>
      </c>
      <c r="D104" s="1144">
        <f>1.1594/D101</f>
        <v>0.96616666666666673</v>
      </c>
      <c r="E104" s="1144">
        <f>1.0788/E101</f>
        <v>0.89900000000000002</v>
      </c>
      <c r="F104" s="1144">
        <f>1.0788/F101</f>
        <v>0.89900000000000002</v>
      </c>
      <c r="G104" s="1144">
        <f>1.0788/G101</f>
        <v>0.89900000000000002</v>
      </c>
      <c r="H104" s="1144">
        <f>1.0788/H101</f>
        <v>0.89900000000000002</v>
      </c>
      <c r="I104" s="1144">
        <f>1.0788/I101</f>
        <v>0.89900000000000002</v>
      </c>
      <c r="J104" s="1144">
        <f>1.0072/J101</f>
        <v>0.83933333333333349</v>
      </c>
      <c r="K104" s="1144">
        <f>1.0072/K101</f>
        <v>0.83933333333333349</v>
      </c>
      <c r="L104" s="1144">
        <f>1.0072/L101</f>
        <v>0.83933333333333349</v>
      </c>
      <c r="M104" s="1144">
        <f>1.0072/M101</f>
        <v>0.83933333333333349</v>
      </c>
      <c r="N104" s="1144">
        <f>1.0072/N101</f>
        <v>0.83933333333333349</v>
      </c>
    </row>
    <row r="105" spans="1:14">
      <c r="A105" s="3512"/>
      <c r="B105" s="1143">
        <v>4</v>
      </c>
      <c r="C105" s="1144">
        <f>0.9622/C101</f>
        <v>0.8018333333333334</v>
      </c>
      <c r="D105" s="1144">
        <f>0.9622/D101</f>
        <v>0.8018333333333334</v>
      </c>
      <c r="E105" s="1144">
        <f>0.8656/E101</f>
        <v>0.72133333333333338</v>
      </c>
      <c r="F105" s="1144">
        <f>0.8656/F101</f>
        <v>0.72133333333333338</v>
      </c>
      <c r="G105" s="1144">
        <f>0.8656/G101</f>
        <v>0.72133333333333338</v>
      </c>
      <c r="H105" s="1144">
        <f>0.8656/H101</f>
        <v>0.72133333333333338</v>
      </c>
      <c r="I105" s="1144">
        <f>0.8656/I101</f>
        <v>0.72133333333333338</v>
      </c>
      <c r="J105" s="1144">
        <f>0.7525/J101</f>
        <v>0.62708333333333333</v>
      </c>
      <c r="K105" s="1144">
        <f>0.7525/K101</f>
        <v>0.62708333333333333</v>
      </c>
      <c r="L105" s="1144">
        <f>0.7525/L101</f>
        <v>0.62708333333333333</v>
      </c>
      <c r="M105" s="1144">
        <f>0.7525/M101</f>
        <v>0.62708333333333333</v>
      </c>
      <c r="N105" s="1144">
        <f>0.7525/N101</f>
        <v>0.62708333333333333</v>
      </c>
    </row>
    <row r="106" spans="1:14">
      <c r="A106" s="3512"/>
      <c r="B106" s="1143">
        <v>5</v>
      </c>
      <c r="C106" s="1144">
        <f>0.8417/C101</f>
        <v>0.70141666666666669</v>
      </c>
      <c r="D106" s="1144">
        <f>0.8417/D101</f>
        <v>0.70141666666666669</v>
      </c>
      <c r="E106" s="1144">
        <f>0.7371/E101</f>
        <v>0.61424999999999996</v>
      </c>
      <c r="F106" s="1144">
        <f>0.7371/F101</f>
        <v>0.61424999999999996</v>
      </c>
      <c r="G106" s="1144">
        <f>0.7371/G101</f>
        <v>0.61424999999999996</v>
      </c>
      <c r="H106" s="1144">
        <f>0.7371/H101</f>
        <v>0.61424999999999996</v>
      </c>
      <c r="I106" s="1144">
        <f>0.7371/I101</f>
        <v>0.61424999999999996</v>
      </c>
      <c r="J106" s="1144">
        <f>0.5659/J101</f>
        <v>0.4715833333333333</v>
      </c>
      <c r="K106" s="1144">
        <f>0.5659/K101</f>
        <v>0.4715833333333333</v>
      </c>
      <c r="L106" s="1144">
        <f>0.5659/L101</f>
        <v>0.4715833333333333</v>
      </c>
      <c r="M106" s="1144">
        <f>0.5659/M101</f>
        <v>0.4715833333333333</v>
      </c>
      <c r="N106" s="1144">
        <f>0.5659/N101</f>
        <v>0.4715833333333333</v>
      </c>
    </row>
    <row r="107" spans="1:14">
      <c r="A107" s="3512"/>
      <c r="B107" s="1143">
        <v>6</v>
      </c>
      <c r="C107" s="1144">
        <f>0.7608/C101</f>
        <v>0.63400000000000001</v>
      </c>
      <c r="D107" s="1144">
        <f>0.7608/D101</f>
        <v>0.63400000000000001</v>
      </c>
      <c r="E107" s="1144">
        <f>0.6482/E101</f>
        <v>0.54016666666666668</v>
      </c>
      <c r="F107" s="1144">
        <f>0.6482/F101</f>
        <v>0.54016666666666668</v>
      </c>
      <c r="G107" s="1144">
        <f>0.6482/G101</f>
        <v>0.54016666666666668</v>
      </c>
      <c r="H107" s="1144">
        <f>0.6482/H101</f>
        <v>0.54016666666666668</v>
      </c>
      <c r="I107" s="1144">
        <f>0.6482/I101</f>
        <v>0.54016666666666668</v>
      </c>
      <c r="J107" s="1144">
        <f>0.4525/J101</f>
        <v>0.37708333333333338</v>
      </c>
      <c r="K107" s="1144">
        <f>0.4525/K101</f>
        <v>0.37708333333333338</v>
      </c>
      <c r="L107" s="1144">
        <f>0.4525/L101</f>
        <v>0.37708333333333338</v>
      </c>
      <c r="M107" s="1144">
        <f>0.4525/M101</f>
        <v>0.37708333333333338</v>
      </c>
      <c r="N107" s="1144">
        <f>0.4525/N101</f>
        <v>0.37708333333333338</v>
      </c>
    </row>
    <row r="108" spans="1:14">
      <c r="A108" s="3512"/>
      <c r="B108" s="3514"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13"/>
      <c r="B109" s="3515"/>
      <c r="C109" s="1146">
        <f>(-0.163*(C108^2)-0.59*C108+7617)*(10^(-4))/C101</f>
        <v>0.6334873333333334</v>
      </c>
      <c r="D109" s="1146">
        <f>(-0.163*(D108^2)-0.59*D108+7617)*(10^(-4))/D101</f>
        <v>0.6334873333333334</v>
      </c>
      <c r="E109" s="1146">
        <f>(-0.161*(E108^2)-7.509*E108+6533)*(10^(-4))/E101</f>
        <v>0.53855200000000003</v>
      </c>
      <c r="F109" s="1146">
        <f>(-0.161*(F108^2)-7.509*F108+6533)*(10^(-4))/F101</f>
        <v>0.53855200000000003</v>
      </c>
      <c r="G109" s="1146">
        <f>(-0.161*(G108^2)-7.509*G108+6533)*(10^(-4))/G101</f>
        <v>0.53855200000000003</v>
      </c>
      <c r="H109" s="1146">
        <f>(-0.161*(H108^2)-7.509*H108+6533)*(10^(-4))/H101</f>
        <v>0.53855200000000003</v>
      </c>
      <c r="I109" s="1146">
        <f>(-0.161*(I108^2)-7.509*I108+6533)*(10^(-4))/I101</f>
        <v>0.53855200000000003</v>
      </c>
      <c r="J109" s="1146">
        <f>(-0.214*(J108^2)-21.991*J108+4665)*(10^(-4))/J101</f>
        <v>0.37294800000000006</v>
      </c>
      <c r="K109" s="1146">
        <f>(-0.214*(K108^2)-21.991*K108+4665)*(10^(-4))/K101</f>
        <v>0.37294800000000006</v>
      </c>
      <c r="L109" s="1146">
        <f>(-0.214*(L108^2)-21.991*L108+4665)*(10^(-4))/L101</f>
        <v>0.37294800000000006</v>
      </c>
      <c r="M109" s="1146">
        <f>(-0.214*(M108^2)-21.991*M108+4665)*(10^(-4))/M101</f>
        <v>0.37294800000000006</v>
      </c>
      <c r="N109" s="1146">
        <f>(-0.214*(N108^2)-21.991*N108+4665)*(10^(-4))/N101</f>
        <v>0.37294800000000006</v>
      </c>
    </row>
    <row r="110" spans="1:14">
      <c r="A110" s="3516" t="s">
        <v>1642</v>
      </c>
      <c r="B110" s="3516"/>
      <c r="C110" s="3516"/>
      <c r="D110" s="3516"/>
      <c r="E110" s="3516"/>
      <c r="F110" s="3516"/>
      <c r="G110" s="3516"/>
      <c r="H110" s="3516"/>
      <c r="I110" s="3516"/>
      <c r="J110" s="3516"/>
      <c r="K110" s="2476"/>
      <c r="L110" s="2476"/>
      <c r="M110" s="2476"/>
      <c r="N110" s="2476"/>
    </row>
    <row r="112" spans="1:14" ht="12.75" thickBot="1"/>
    <row r="113" spans="1:13" ht="25.5" thickBot="1">
      <c r="A113" s="1016" t="s">
        <v>898</v>
      </c>
      <c r="B113" s="2479">
        <f>G3</f>
        <v>1.2</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0.92220000000000002</v>
      </c>
      <c r="C115" s="1030">
        <f>B115</f>
        <v>0.92220000000000002</v>
      </c>
      <c r="D115" s="1030">
        <f>ROUND(0.8331-0.0109*B113,4)</f>
        <v>0.82</v>
      </c>
      <c r="E115" s="1030">
        <f>D115</f>
        <v>0.82</v>
      </c>
      <c r="F115" s="1030">
        <f>E115</f>
        <v>0.82</v>
      </c>
      <c r="G115" s="1030">
        <f>F115</f>
        <v>0.82</v>
      </c>
      <c r="H115" s="1030">
        <f>G115</f>
        <v>0.82</v>
      </c>
      <c r="I115" s="1030">
        <f>ROUND(0.689-0.0155*B113,4)</f>
        <v>0.6704</v>
      </c>
      <c r="J115" s="1030">
        <f t="shared" ref="J115:M118" si="33">I115</f>
        <v>0.6704</v>
      </c>
      <c r="K115" s="1030">
        <f t="shared" si="33"/>
        <v>0.6704</v>
      </c>
      <c r="L115" s="1030">
        <f t="shared" si="33"/>
        <v>0.6704</v>
      </c>
      <c r="M115" s="1031">
        <f t="shared" si="33"/>
        <v>0.6704</v>
      </c>
    </row>
    <row r="116" spans="1:13" ht="12.75">
      <c r="A116" s="1029" t="s">
        <v>903</v>
      </c>
      <c r="B116" s="1030">
        <f>ROUND(0.949-0.012*B113,4)</f>
        <v>0.93459999999999999</v>
      </c>
      <c r="C116" s="1030">
        <f>B116</f>
        <v>0.93459999999999999</v>
      </c>
      <c r="D116" s="1030">
        <f>ROUND(0.8567-0.013*B113,4)</f>
        <v>0.84109999999999996</v>
      </c>
      <c r="E116" s="1030">
        <f t="shared" ref="E116:H117" si="34">D116</f>
        <v>0.84109999999999996</v>
      </c>
      <c r="F116" s="1030">
        <f t="shared" si="34"/>
        <v>0.84109999999999996</v>
      </c>
      <c r="G116" s="1030">
        <f t="shared" si="34"/>
        <v>0.84109999999999996</v>
      </c>
      <c r="H116" s="1030">
        <f t="shared" si="34"/>
        <v>0.84109999999999996</v>
      </c>
      <c r="I116" s="1030">
        <f>ROUND(0.7694-0.014*B113,4)</f>
        <v>0.75260000000000005</v>
      </c>
      <c r="J116" s="1030">
        <f t="shared" si="33"/>
        <v>0.75260000000000005</v>
      </c>
      <c r="K116" s="1030">
        <f t="shared" si="33"/>
        <v>0.75260000000000005</v>
      </c>
      <c r="L116" s="1030">
        <f t="shared" si="33"/>
        <v>0.75260000000000005</v>
      </c>
      <c r="M116" s="1031">
        <f t="shared" si="33"/>
        <v>0.75260000000000005</v>
      </c>
    </row>
    <row r="117" spans="1:13" ht="12.75">
      <c r="A117" s="1032" t="s">
        <v>904</v>
      </c>
      <c r="B117" s="1030">
        <f>ROUND(0.8808-0.006*B113,4)</f>
        <v>0.87360000000000004</v>
      </c>
      <c r="C117" s="1030">
        <f>B117</f>
        <v>0.87360000000000004</v>
      </c>
      <c r="D117" s="1030">
        <f>ROUND(0.8748-0.008*B113,4)</f>
        <v>0.86519999999999997</v>
      </c>
      <c r="E117" s="1030">
        <f t="shared" si="34"/>
        <v>0.86519999999999997</v>
      </c>
      <c r="F117" s="1030">
        <f t="shared" si="34"/>
        <v>0.86519999999999997</v>
      </c>
      <c r="G117" s="1030">
        <f t="shared" si="34"/>
        <v>0.86519999999999997</v>
      </c>
      <c r="H117" s="1030">
        <f t="shared" si="34"/>
        <v>0.86519999999999997</v>
      </c>
      <c r="I117" s="1030">
        <f>ROUND(0.7412-0.0095*B113,4)</f>
        <v>0.7298</v>
      </c>
      <c r="J117" s="1030">
        <f t="shared" si="33"/>
        <v>0.7298</v>
      </c>
      <c r="K117" s="1030">
        <f t="shared" si="33"/>
        <v>0.7298</v>
      </c>
      <c r="L117" s="1030">
        <f t="shared" si="33"/>
        <v>0.7298</v>
      </c>
      <c r="M117" s="1031">
        <f t="shared" si="33"/>
        <v>0.7298</v>
      </c>
    </row>
    <row r="118" spans="1:13" ht="13.5" thickBot="1">
      <c r="A118" s="1033" t="s">
        <v>905</v>
      </c>
      <c r="B118" s="1034">
        <f>ROUND(0.7275-0.01*B113,4)</f>
        <v>0.71550000000000002</v>
      </c>
      <c r="C118" s="1034">
        <f>B118</f>
        <v>0.71550000000000002</v>
      </c>
      <c r="D118" s="1034">
        <f>ROUND(0.7043-0.012*B113,4)</f>
        <v>0.68989999999999996</v>
      </c>
      <c r="E118" s="1034">
        <f>D118</f>
        <v>0.68989999999999996</v>
      </c>
      <c r="F118" s="1034">
        <f>E118</f>
        <v>0.68989999999999996</v>
      </c>
      <c r="G118" s="1034">
        <f>ROUND(0.6299-0.0122*B113,4)</f>
        <v>0.61529999999999996</v>
      </c>
      <c r="H118" s="1034">
        <f>G118</f>
        <v>0.61529999999999996</v>
      </c>
      <c r="I118" s="1034">
        <f>ROUND(0.5667-0.0136*B113,4)</f>
        <v>0.5504</v>
      </c>
      <c r="J118" s="1034">
        <f t="shared" si="33"/>
        <v>0.5504</v>
      </c>
      <c r="K118" s="1034">
        <f t="shared" si="33"/>
        <v>0.5504</v>
      </c>
      <c r="L118" s="1034">
        <f t="shared" si="33"/>
        <v>0.5504</v>
      </c>
      <c r="M118" s="1035">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599" customFormat="1" ht="19.5" customHeight="1">
      <c r="A18" s="3522" t="s">
        <v>1010</v>
      </c>
      <c r="B18" s="1154" t="s">
        <v>1449</v>
      </c>
      <c r="C18" s="1131" t="s">
        <v>1450</v>
      </c>
      <c r="D18" s="1132"/>
      <c r="E18" s="1154">
        <v>1</v>
      </c>
      <c r="F18" s="1133" t="s">
        <v>1451</v>
      </c>
      <c r="G18" s="1134"/>
      <c r="H18" s="1105"/>
      <c r="I18" s="1105"/>
    </row>
    <row r="19" spans="1:9" s="1599" customFormat="1" ht="19.5" customHeight="1">
      <c r="A19" s="3522"/>
      <c r="B19" s="3522" t="s">
        <v>1452</v>
      </c>
      <c r="C19" s="1131" t="s">
        <v>1453</v>
      </c>
      <c r="D19" s="1132"/>
      <c r="E19" s="1154">
        <v>0.9</v>
      </c>
      <c r="F19" s="1133" t="s">
        <v>1454</v>
      </c>
      <c r="G19" s="1134"/>
      <c r="H19" s="1105"/>
      <c r="I19" s="1105"/>
    </row>
    <row r="20" spans="1:9" s="1599" customFormat="1" ht="19.5" customHeight="1">
      <c r="A20" s="3522"/>
      <c r="B20" s="3522"/>
      <c r="C20" s="1131" t="s">
        <v>1455</v>
      </c>
      <c r="D20" s="1132"/>
      <c r="E20" s="1154">
        <v>1.1000000000000001</v>
      </c>
      <c r="F20" s="1133" t="s">
        <v>1456</v>
      </c>
      <c r="G20" s="1134"/>
      <c r="H20" s="1105"/>
      <c r="I20" s="1105"/>
    </row>
    <row r="21" spans="1:9" s="1599" customFormat="1" ht="19.5" customHeight="1">
      <c r="A21" s="3522"/>
      <c r="B21" s="3522"/>
      <c r="C21" s="1131" t="s">
        <v>1457</v>
      </c>
      <c r="D21" s="1132"/>
      <c r="E21" s="1154">
        <v>0.8</v>
      </c>
      <c r="F21" s="1133" t="s">
        <v>1458</v>
      </c>
      <c r="G21" s="1134"/>
      <c r="H21" s="1105"/>
      <c r="I21" s="1105"/>
    </row>
    <row r="22" spans="1:9" s="1599" customFormat="1" ht="19.5" customHeight="1">
      <c r="A22" s="3522"/>
      <c r="B22" s="3522"/>
      <c r="C22" s="1131" t="s">
        <v>1459</v>
      </c>
      <c r="D22" s="1132"/>
      <c r="E22" s="1154">
        <v>0.5</v>
      </c>
      <c r="F22" s="1133"/>
      <c r="G22" s="1134"/>
      <c r="H22" s="1105"/>
      <c r="I22" s="1105"/>
    </row>
    <row r="23" spans="1:9" s="1599" customFormat="1" ht="19.5" customHeight="1">
      <c r="A23" s="3522" t="s">
        <v>1032</v>
      </c>
      <c r="B23" s="1154" t="s">
        <v>1449</v>
      </c>
      <c r="C23" s="1131" t="s">
        <v>1460</v>
      </c>
      <c r="D23" s="1132"/>
      <c r="E23" s="1154">
        <v>1</v>
      </c>
      <c r="F23" s="1133" t="s">
        <v>1461</v>
      </c>
      <c r="G23" s="1134"/>
      <c r="H23" s="1105"/>
      <c r="I23" s="1105"/>
    </row>
    <row r="24" spans="1:9" s="1599" customFormat="1" ht="19.5" customHeight="1">
      <c r="A24" s="3522"/>
      <c r="B24" s="3522" t="s">
        <v>1452</v>
      </c>
      <c r="C24" s="1131" t="s">
        <v>1462</v>
      </c>
      <c r="D24" s="1132"/>
      <c r="E24" s="1154">
        <v>0.5</v>
      </c>
      <c r="F24" s="1133"/>
      <c r="G24" s="1134"/>
      <c r="H24" s="1105"/>
      <c r="I24" s="1105"/>
    </row>
    <row r="25" spans="1:9" s="1599" customFormat="1" ht="19.5" customHeight="1">
      <c r="A25" s="3522"/>
      <c r="B25" s="3522"/>
      <c r="C25" s="1131" t="s">
        <v>1463</v>
      </c>
      <c r="D25" s="1132"/>
      <c r="E25" s="1154">
        <v>1.1000000000000001</v>
      </c>
      <c r="F25" s="1133"/>
      <c r="G25" s="1134"/>
      <c r="H25" s="1105"/>
      <c r="I25" s="1105"/>
    </row>
    <row r="26" spans="1:9" s="1599" customFormat="1" ht="19.5" customHeight="1">
      <c r="A26" s="3522"/>
      <c r="B26" s="3522"/>
      <c r="C26" s="1131" t="s">
        <v>1464</v>
      </c>
      <c r="D26" s="1132"/>
      <c r="E26" s="1154">
        <v>1.1000000000000001</v>
      </c>
      <c r="F26" s="1133"/>
      <c r="G26" s="1134"/>
      <c r="H26" s="1105"/>
      <c r="I26" s="1105"/>
    </row>
    <row r="27" spans="1:9" s="1599" customFormat="1" ht="19.5" customHeight="1">
      <c r="A27" s="3522"/>
      <c r="B27" s="3522"/>
      <c r="C27" s="1131" t="s">
        <v>1465</v>
      </c>
      <c r="D27" s="1132"/>
      <c r="E27" s="1154">
        <v>0.9</v>
      </c>
      <c r="F27" s="1133" t="s">
        <v>1466</v>
      </c>
      <c r="G27" s="1134"/>
      <c r="H27" s="1105"/>
      <c r="I27" s="1105"/>
    </row>
    <row r="28" spans="1:9" s="1599" customFormat="1" ht="19.5" customHeight="1">
      <c r="A28" s="3522"/>
      <c r="B28" s="3522"/>
      <c r="C28" s="1131" t="s">
        <v>1467</v>
      </c>
      <c r="D28" s="1132"/>
      <c r="E28" s="1154">
        <v>0.9</v>
      </c>
      <c r="F28" s="1133" t="s">
        <v>1468</v>
      </c>
      <c r="G28" s="1134"/>
      <c r="H28" s="1105"/>
      <c r="I28" s="1105"/>
    </row>
    <row r="29" spans="1:9" s="1599" customFormat="1" ht="19.5" customHeight="1">
      <c r="A29" s="3522"/>
      <c r="B29" s="3522"/>
      <c r="C29" s="1131" t="s">
        <v>1469</v>
      </c>
      <c r="D29" s="1132"/>
      <c r="E29" s="1154">
        <v>0.9</v>
      </c>
      <c r="F29" s="1133" t="s">
        <v>1470</v>
      </c>
      <c r="G29" s="1134"/>
      <c r="H29" s="1105"/>
      <c r="I29" s="1105"/>
    </row>
    <row r="30" spans="1:9" s="1599" customFormat="1" ht="19.5" customHeight="1">
      <c r="A30" s="3522"/>
      <c r="B30" s="3522"/>
      <c r="C30" s="1131" t="s">
        <v>1471</v>
      </c>
      <c r="D30" s="1132"/>
      <c r="E30" s="1154">
        <v>0.9</v>
      </c>
      <c r="F30" s="1133" t="s">
        <v>1472</v>
      </c>
      <c r="G30" s="1134"/>
      <c r="H30" s="1105"/>
      <c r="I30" s="1105"/>
    </row>
    <row r="31" spans="1:9" s="1599" customFormat="1" ht="19.5" customHeight="1">
      <c r="A31" s="3522"/>
      <c r="B31" s="3522"/>
      <c r="C31" s="1131" t="s">
        <v>1473</v>
      </c>
      <c r="D31" s="1132"/>
      <c r="E31" s="1154">
        <v>0.8</v>
      </c>
      <c r="F31" s="1133" t="s">
        <v>1474</v>
      </c>
      <c r="G31" s="1134"/>
      <c r="H31" s="1105"/>
      <c r="I31" s="1105"/>
    </row>
    <row r="32" spans="1:9" s="1599" customFormat="1" ht="19.5" customHeight="1">
      <c r="A32" s="3522"/>
      <c r="B32" s="3522"/>
      <c r="C32" s="1131" t="s">
        <v>1475</v>
      </c>
      <c r="D32" s="1132"/>
      <c r="E32" s="1154">
        <v>0.8</v>
      </c>
      <c r="F32" s="1133" t="s">
        <v>1476</v>
      </c>
      <c r="G32" s="1134"/>
      <c r="H32" s="1105"/>
      <c r="I32" s="1105"/>
    </row>
    <row r="33" spans="1:9" s="1599" customFormat="1" ht="19.5" customHeight="1">
      <c r="A33" s="3522" t="s">
        <v>1477</v>
      </c>
      <c r="B33" s="1154" t="s">
        <v>1449</v>
      </c>
      <c r="C33" s="1131" t="s">
        <v>1478</v>
      </c>
      <c r="D33" s="1132"/>
      <c r="E33" s="1154">
        <v>1</v>
      </c>
      <c r="F33" s="1133" t="s">
        <v>1479</v>
      </c>
      <c r="G33" s="1134"/>
      <c r="H33" s="1105"/>
      <c r="I33" s="1105"/>
    </row>
    <row r="34" spans="1:9" s="1599" customFormat="1" ht="19.5" customHeight="1">
      <c r="A34" s="3522"/>
      <c r="B34" s="1154" t="s">
        <v>1452</v>
      </c>
      <c r="C34" s="1131" t="s">
        <v>1480</v>
      </c>
      <c r="D34" s="1132"/>
      <c r="E34" s="1154">
        <v>1.5</v>
      </c>
      <c r="F34" s="1133" t="s">
        <v>1481</v>
      </c>
      <c r="G34" s="1134"/>
      <c r="H34" s="1105"/>
      <c r="I34" s="1105"/>
    </row>
    <row r="35" spans="1:9" s="1599" customFormat="1" ht="19.5" customHeight="1">
      <c r="A35" s="3522" t="s">
        <v>1435</v>
      </c>
      <c r="B35" s="1154" t="s">
        <v>1449</v>
      </c>
      <c r="C35" s="1131" t="s">
        <v>1482</v>
      </c>
      <c r="D35" s="1132"/>
      <c r="E35" s="1154">
        <v>1</v>
      </c>
      <c r="F35" s="1133" t="s">
        <v>1483</v>
      </c>
      <c r="G35" s="1134"/>
      <c r="H35" s="1105"/>
      <c r="I35" s="1105"/>
    </row>
    <row r="36" spans="1:9" s="1599" customFormat="1" ht="19.5" customHeight="1">
      <c r="A36" s="3522"/>
      <c r="B36" s="3522" t="s">
        <v>1452</v>
      </c>
      <c r="C36" s="1131" t="s">
        <v>1484</v>
      </c>
      <c r="D36" s="1132"/>
      <c r="E36" s="1154">
        <v>1</v>
      </c>
      <c r="F36" s="1133" t="s">
        <v>1485</v>
      </c>
      <c r="G36" s="1134"/>
      <c r="H36" s="1105"/>
      <c r="I36" s="1105"/>
    </row>
    <row r="37" spans="1:9" s="1599" customFormat="1" ht="19.5" customHeight="1">
      <c r="A37" s="3522"/>
      <c r="B37" s="3522"/>
      <c r="C37" s="1131" t="s">
        <v>1486</v>
      </c>
      <c r="D37" s="1132"/>
      <c r="E37" s="1154">
        <v>1.5</v>
      </c>
      <c r="F37" s="1133" t="s">
        <v>1487</v>
      </c>
      <c r="G37" s="1134"/>
      <c r="H37" s="1105"/>
      <c r="I37" s="1105"/>
    </row>
    <row r="38" spans="1:9" s="1599" customFormat="1" ht="19.5" customHeight="1">
      <c r="A38" s="3522"/>
      <c r="B38" s="3522"/>
      <c r="C38" s="1131" t="s">
        <v>1488</v>
      </c>
      <c r="D38" s="1132"/>
      <c r="E38" s="1154">
        <v>1</v>
      </c>
      <c r="F38" s="1133" t="s">
        <v>1489</v>
      </c>
      <c r="G38" s="1134"/>
      <c r="H38" s="1105"/>
      <c r="I38" s="1105"/>
    </row>
    <row r="39" spans="1:9" s="1599" customFormat="1" ht="19.5" customHeight="1">
      <c r="A39" s="3522"/>
      <c r="B39" s="3522"/>
      <c r="C39" s="1131" t="s">
        <v>1490</v>
      </c>
      <c r="D39" s="1132"/>
      <c r="E39" s="1154">
        <v>1</v>
      </c>
      <c r="F39" s="1133" t="s">
        <v>1491</v>
      </c>
      <c r="G39" s="1134"/>
      <c r="H39" s="1105"/>
      <c r="I39" s="1105"/>
    </row>
    <row r="40" spans="1:9" s="1599" customFormat="1" ht="19.5" customHeight="1">
      <c r="A40" s="1600" t="s">
        <v>1492</v>
      </c>
      <c r="B40" s="1600"/>
      <c r="C40" s="1600"/>
      <c r="D40" s="1600"/>
      <c r="E40" s="1600"/>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522" t="s">
        <v>1504</v>
      </c>
      <c r="C61" s="1068" t="s">
        <v>1505</v>
      </c>
      <c r="D61" s="1068" t="s">
        <v>1506</v>
      </c>
      <c r="E61" s="1139">
        <v>0.5</v>
      </c>
      <c r="F61" s="1154">
        <v>80</v>
      </c>
      <c r="H61" s="1105">
        <f>SUMIF(C59:C119,基准地价!C8,E59:E119)</f>
        <v>0</v>
      </c>
    </row>
    <row r="62" spans="1:8" s="1105" customFormat="1" ht="24">
      <c r="A62" s="1154">
        <v>2</v>
      </c>
      <c r="B62" s="3522"/>
      <c r="C62" s="1068" t="s">
        <v>1507</v>
      </c>
      <c r="D62" s="1068" t="s">
        <v>1508</v>
      </c>
      <c r="E62" s="1139">
        <v>0.5</v>
      </c>
      <c r="F62" s="1154">
        <v>80</v>
      </c>
    </row>
    <row r="63" spans="1:8" s="1105" customFormat="1" ht="36">
      <c r="A63" s="1154">
        <v>3</v>
      </c>
      <c r="B63" s="3522"/>
      <c r="C63" s="1068" t="s">
        <v>1509</v>
      </c>
      <c r="D63" s="1068" t="s">
        <v>1510</v>
      </c>
      <c r="E63" s="1139">
        <v>0.5</v>
      </c>
      <c r="F63" s="1154">
        <v>80</v>
      </c>
    </row>
    <row r="64" spans="1:8" s="1105" customFormat="1" ht="36">
      <c r="A64" s="1154">
        <v>4</v>
      </c>
      <c r="B64" s="3522"/>
      <c r="C64" s="1068" t="s">
        <v>1511</v>
      </c>
      <c r="D64" s="1068" t="s">
        <v>1512</v>
      </c>
      <c r="E64" s="1139">
        <v>0.4</v>
      </c>
      <c r="F64" s="1154">
        <v>60</v>
      </c>
    </row>
    <row r="65" spans="1:6" s="1105" customFormat="1" ht="36">
      <c r="A65" s="1154">
        <v>5</v>
      </c>
      <c r="B65" s="3522"/>
      <c r="C65" s="1068" t="s">
        <v>1513</v>
      </c>
      <c r="D65" s="1068" t="s">
        <v>1514</v>
      </c>
      <c r="E65" s="1139">
        <v>0.2</v>
      </c>
      <c r="F65" s="1154">
        <v>30</v>
      </c>
    </row>
    <row r="66" spans="1:6" s="1105" customFormat="1" ht="36">
      <c r="A66" s="1154">
        <v>6</v>
      </c>
      <c r="B66" s="3522"/>
      <c r="C66" s="1068" t="s">
        <v>1515</v>
      </c>
      <c r="D66" s="1068" t="s">
        <v>1516</v>
      </c>
      <c r="E66" s="1139">
        <v>0.3</v>
      </c>
      <c r="F66" s="1154">
        <v>50</v>
      </c>
    </row>
    <row r="67" spans="1:6" s="1105" customFormat="1" ht="36">
      <c r="A67" s="1154">
        <v>7</v>
      </c>
      <c r="B67" s="3522"/>
      <c r="C67" s="1068" t="s">
        <v>1517</v>
      </c>
      <c r="D67" s="1068" t="s">
        <v>1518</v>
      </c>
      <c r="E67" s="1139">
        <v>0.2</v>
      </c>
      <c r="F67" s="1154">
        <v>30</v>
      </c>
    </row>
    <row r="68" spans="1:6" s="1105" customFormat="1" ht="36">
      <c r="A68" s="1154">
        <v>8</v>
      </c>
      <c r="B68" s="3522"/>
      <c r="C68" s="1068" t="s">
        <v>1519</v>
      </c>
      <c r="D68" s="1068" t="s">
        <v>1520</v>
      </c>
      <c r="E68" s="1139">
        <v>0.2</v>
      </c>
      <c r="F68" s="1154">
        <v>30</v>
      </c>
    </row>
    <row r="69" spans="1:6" s="1105" customFormat="1" ht="36">
      <c r="A69" s="1154">
        <v>9</v>
      </c>
      <c r="B69" s="3522"/>
      <c r="C69" s="1068" t="s">
        <v>1521</v>
      </c>
      <c r="D69" s="1068" t="s">
        <v>1522</v>
      </c>
      <c r="E69" s="1139">
        <v>0.2</v>
      </c>
      <c r="F69" s="1154">
        <v>30</v>
      </c>
    </row>
    <row r="70" spans="1:6" s="1105" customFormat="1" ht="48">
      <c r="A70" s="1154">
        <v>10</v>
      </c>
      <c r="B70" s="3522"/>
      <c r="C70" s="1068" t="s">
        <v>1523</v>
      </c>
      <c r="D70" s="1068" t="s">
        <v>1524</v>
      </c>
      <c r="E70" s="1139">
        <v>0.2</v>
      </c>
      <c r="F70" s="1154">
        <v>30</v>
      </c>
    </row>
    <row r="71" spans="1:6" s="1105" customFormat="1" ht="48">
      <c r="A71" s="1154">
        <v>11</v>
      </c>
      <c r="B71" s="3522"/>
      <c r="C71" s="1068" t="s">
        <v>1525</v>
      </c>
      <c r="D71" s="1068" t="s">
        <v>1526</v>
      </c>
      <c r="E71" s="1139">
        <v>0.2</v>
      </c>
      <c r="F71" s="1154">
        <v>30</v>
      </c>
    </row>
    <row r="72" spans="1:6" s="1105" customFormat="1" ht="36">
      <c r="A72" s="1154">
        <v>12</v>
      </c>
      <c r="B72" s="3522"/>
      <c r="C72" s="1068" t="s">
        <v>1527</v>
      </c>
      <c r="D72" s="1068" t="s">
        <v>1528</v>
      </c>
      <c r="E72" s="1139">
        <v>0.5</v>
      </c>
      <c r="F72" s="1154">
        <v>80</v>
      </c>
    </row>
    <row r="73" spans="1:6" s="1105" customFormat="1" ht="24">
      <c r="A73" s="1154">
        <v>13</v>
      </c>
      <c r="B73" s="3522"/>
      <c r="C73" s="1068" t="s">
        <v>1529</v>
      </c>
      <c r="D73" s="1068" t="s">
        <v>1530</v>
      </c>
      <c r="E73" s="1139">
        <v>0.4</v>
      </c>
      <c r="F73" s="1154">
        <v>60</v>
      </c>
    </row>
    <row r="74" spans="1:6" s="1105" customFormat="1" ht="24">
      <c r="A74" s="1154">
        <v>14</v>
      </c>
      <c r="B74" s="3522"/>
      <c r="C74" s="1068" t="s">
        <v>1531</v>
      </c>
      <c r="D74" s="1068" t="s">
        <v>1532</v>
      </c>
      <c r="E74" s="1139">
        <v>0.2</v>
      </c>
      <c r="F74" s="1154">
        <v>30</v>
      </c>
    </row>
    <row r="75" spans="1:6" s="1105" customFormat="1" ht="24">
      <c r="A75" s="1154">
        <v>15</v>
      </c>
      <c r="B75" s="3522"/>
      <c r="C75" s="1068" t="s">
        <v>1533</v>
      </c>
      <c r="D75" s="1068" t="s">
        <v>1534</v>
      </c>
      <c r="E75" s="1139">
        <v>0.2</v>
      </c>
      <c r="F75" s="1154">
        <v>30</v>
      </c>
    </row>
    <row r="76" spans="1:6" s="1105" customFormat="1" ht="24">
      <c r="A76" s="1154">
        <v>16</v>
      </c>
      <c r="B76" s="3522" t="s">
        <v>1535</v>
      </c>
      <c r="C76" s="1068" t="s">
        <v>1536</v>
      </c>
      <c r="D76" s="1068" t="s">
        <v>1537</v>
      </c>
      <c r="E76" s="1139">
        <v>0.5</v>
      </c>
      <c r="F76" s="1154">
        <v>80</v>
      </c>
    </row>
    <row r="77" spans="1:6" s="1105" customFormat="1" ht="24">
      <c r="A77" s="1154">
        <v>17</v>
      </c>
      <c r="B77" s="3522"/>
      <c r="C77" s="1068" t="s">
        <v>1538</v>
      </c>
      <c r="D77" s="1068" t="s">
        <v>1539</v>
      </c>
      <c r="E77" s="1139">
        <v>0.5</v>
      </c>
      <c r="F77" s="1154">
        <v>80</v>
      </c>
    </row>
    <row r="78" spans="1:6" s="1105" customFormat="1" ht="24">
      <c r="A78" s="1154">
        <v>18</v>
      </c>
      <c r="B78" s="3522"/>
      <c r="C78" s="1068" t="s">
        <v>1540</v>
      </c>
      <c r="D78" s="1068" t="s">
        <v>1541</v>
      </c>
      <c r="E78" s="1139">
        <v>0.2</v>
      </c>
      <c r="F78" s="1154">
        <v>30</v>
      </c>
    </row>
    <row r="79" spans="1:6" s="1105" customFormat="1" ht="24">
      <c r="A79" s="1154">
        <v>19</v>
      </c>
      <c r="B79" s="3522"/>
      <c r="C79" s="1068" t="s">
        <v>1542</v>
      </c>
      <c r="D79" s="1068" t="s">
        <v>1543</v>
      </c>
      <c r="E79" s="1139">
        <v>0.5</v>
      </c>
      <c r="F79" s="1154">
        <v>80</v>
      </c>
    </row>
    <row r="80" spans="1:6" s="1105" customFormat="1" ht="36">
      <c r="A80" s="1154">
        <v>20</v>
      </c>
      <c r="B80" s="3522"/>
      <c r="C80" s="1068" t="s">
        <v>1544</v>
      </c>
      <c r="D80" s="1068" t="s">
        <v>1545</v>
      </c>
      <c r="E80" s="1139">
        <v>0.2</v>
      </c>
      <c r="F80" s="1154">
        <v>30</v>
      </c>
    </row>
    <row r="81" spans="1:6" s="1105" customFormat="1" ht="36">
      <c r="A81" s="1154">
        <v>21</v>
      </c>
      <c r="B81" s="3522"/>
      <c r="C81" s="1068" t="s">
        <v>1546</v>
      </c>
      <c r="D81" s="1068" t="s">
        <v>1547</v>
      </c>
      <c r="E81" s="1139">
        <v>0.2</v>
      </c>
      <c r="F81" s="1154">
        <v>30</v>
      </c>
    </row>
    <row r="82" spans="1:6" s="1105" customFormat="1" ht="48">
      <c r="A82" s="1154">
        <v>22</v>
      </c>
      <c r="B82" s="3522"/>
      <c r="C82" s="1068" t="s">
        <v>1548</v>
      </c>
      <c r="D82" s="1068" t="s">
        <v>1549</v>
      </c>
      <c r="E82" s="1139">
        <v>0.2</v>
      </c>
      <c r="F82" s="1154">
        <v>30</v>
      </c>
    </row>
    <row r="83" spans="1:6" s="1105" customFormat="1" ht="48">
      <c r="A83" s="1154">
        <v>23</v>
      </c>
      <c r="B83" s="3522"/>
      <c r="C83" s="1068" t="s">
        <v>1550</v>
      </c>
      <c r="D83" s="1068" t="s">
        <v>1551</v>
      </c>
      <c r="E83" s="1139">
        <v>0.2</v>
      </c>
      <c r="F83" s="1154">
        <v>30</v>
      </c>
    </row>
    <row r="84" spans="1:6" s="1105" customFormat="1" ht="36">
      <c r="A84" s="1154">
        <v>24</v>
      </c>
      <c r="B84" s="3522"/>
      <c r="C84" s="1068" t="s">
        <v>1552</v>
      </c>
      <c r="D84" s="1068" t="s">
        <v>1553</v>
      </c>
      <c r="E84" s="1139">
        <v>0.2</v>
      </c>
      <c r="F84" s="1154">
        <v>30</v>
      </c>
    </row>
    <row r="85" spans="1:6" s="1105" customFormat="1" ht="36">
      <c r="A85" s="1154">
        <v>25</v>
      </c>
      <c r="B85" s="3522"/>
      <c r="C85" s="1068" t="s">
        <v>1554</v>
      </c>
      <c r="D85" s="1068" t="s">
        <v>1555</v>
      </c>
      <c r="E85" s="1139">
        <v>0.5</v>
      </c>
      <c r="F85" s="1154">
        <v>80</v>
      </c>
    </row>
    <row r="86" spans="1:6" s="1105" customFormat="1" ht="36">
      <c r="A86" s="1154">
        <v>26</v>
      </c>
      <c r="B86" s="3522"/>
      <c r="C86" s="1068" t="s">
        <v>1556</v>
      </c>
      <c r="D86" s="1068" t="s">
        <v>1557</v>
      </c>
      <c r="E86" s="1139">
        <v>0.2</v>
      </c>
      <c r="F86" s="1154">
        <v>30</v>
      </c>
    </row>
    <row r="87" spans="1:6" s="1105" customFormat="1" ht="36">
      <c r="A87" s="1154">
        <v>27</v>
      </c>
      <c r="B87" s="3522"/>
      <c r="C87" s="1068" t="s">
        <v>1558</v>
      </c>
      <c r="D87" s="1068" t="s">
        <v>1559</v>
      </c>
      <c r="E87" s="1139">
        <v>0.2</v>
      </c>
      <c r="F87" s="1154">
        <v>30</v>
      </c>
    </row>
    <row r="88" spans="1:6" s="1105" customFormat="1" ht="36">
      <c r="A88" s="1154">
        <v>28</v>
      </c>
      <c r="B88" s="3522"/>
      <c r="C88" s="1068" t="s">
        <v>1560</v>
      </c>
      <c r="D88" s="1068" t="s">
        <v>1561</v>
      </c>
      <c r="E88" s="1139">
        <v>0.2</v>
      </c>
      <c r="F88" s="1154">
        <v>30</v>
      </c>
    </row>
    <row r="89" spans="1:6" s="1105" customFormat="1" ht="24">
      <c r="A89" s="1154">
        <v>29</v>
      </c>
      <c r="B89" s="3522"/>
      <c r="C89" s="1068" t="s">
        <v>1562</v>
      </c>
      <c r="D89" s="1068" t="s">
        <v>1563</v>
      </c>
      <c r="E89" s="1139">
        <v>0.2</v>
      </c>
      <c r="F89" s="1154">
        <v>30</v>
      </c>
    </row>
    <row r="90" spans="1:6" s="1105" customFormat="1" ht="24">
      <c r="A90" s="1154">
        <v>30</v>
      </c>
      <c r="B90" s="3522"/>
      <c r="C90" s="1068" t="s">
        <v>1564</v>
      </c>
      <c r="D90" s="1068" t="s">
        <v>1565</v>
      </c>
      <c r="E90" s="1139">
        <v>0.2</v>
      </c>
      <c r="F90" s="1154">
        <v>30</v>
      </c>
    </row>
    <row r="91" spans="1:6" s="1105" customFormat="1" ht="36">
      <c r="A91" s="1154">
        <v>31</v>
      </c>
      <c r="B91" s="3522"/>
      <c r="C91" s="1068" t="s">
        <v>1566</v>
      </c>
      <c r="D91" s="1068" t="s">
        <v>1567</v>
      </c>
      <c r="E91" s="1139">
        <v>0.2</v>
      </c>
      <c r="F91" s="1154">
        <v>30</v>
      </c>
    </row>
    <row r="92" spans="1:6" s="1105" customFormat="1" ht="24">
      <c r="A92" s="1154">
        <v>32</v>
      </c>
      <c r="B92" s="3522" t="s">
        <v>1568</v>
      </c>
      <c r="C92" s="1154" t="s">
        <v>1569</v>
      </c>
      <c r="D92" s="1068" t="s">
        <v>1570</v>
      </c>
      <c r="E92" s="1139">
        <v>0.2</v>
      </c>
      <c r="F92" s="1154">
        <v>30</v>
      </c>
    </row>
    <row r="93" spans="1:6" s="1105" customFormat="1" ht="36">
      <c r="A93" s="1154">
        <v>33</v>
      </c>
      <c r="B93" s="3522"/>
      <c r="C93" s="1154" t="s">
        <v>1571</v>
      </c>
      <c r="D93" s="1068" t="s">
        <v>1572</v>
      </c>
      <c r="E93" s="1139">
        <v>0.2</v>
      </c>
      <c r="F93" s="1154">
        <v>30</v>
      </c>
    </row>
    <row r="94" spans="1:6" s="1105" customFormat="1" ht="48">
      <c r="A94" s="1154">
        <v>34</v>
      </c>
      <c r="B94" s="3522"/>
      <c r="C94" s="1154" t="s">
        <v>1573</v>
      </c>
      <c r="D94" s="1068" t="s">
        <v>1574</v>
      </c>
      <c r="E94" s="1139">
        <v>0.2</v>
      </c>
      <c r="F94" s="1154">
        <v>30</v>
      </c>
    </row>
    <row r="95" spans="1:6" s="1105" customFormat="1" ht="36">
      <c r="A95" s="1154">
        <v>35</v>
      </c>
      <c r="B95" s="3522"/>
      <c r="C95" s="1154" t="s">
        <v>1575</v>
      </c>
      <c r="D95" s="1068" t="s">
        <v>1576</v>
      </c>
      <c r="E95" s="1139">
        <v>0.2</v>
      </c>
      <c r="F95" s="1154">
        <v>30</v>
      </c>
    </row>
    <row r="96" spans="1:6" s="1105" customFormat="1" ht="48">
      <c r="A96" s="1154">
        <v>36</v>
      </c>
      <c r="B96" s="3522"/>
      <c r="C96" s="1068" t="s">
        <v>1577</v>
      </c>
      <c r="D96" s="1068" t="s">
        <v>1578</v>
      </c>
      <c r="E96" s="1139">
        <v>0.2</v>
      </c>
      <c r="F96" s="1154">
        <v>30</v>
      </c>
    </row>
    <row r="97" spans="1:6" s="1105" customFormat="1" ht="36">
      <c r="A97" s="1154">
        <v>37</v>
      </c>
      <c r="B97" s="3522"/>
      <c r="C97" s="1154" t="s">
        <v>1579</v>
      </c>
      <c r="D97" s="1068" t="s">
        <v>1580</v>
      </c>
      <c r="E97" s="1139">
        <v>0.2</v>
      </c>
      <c r="F97" s="1154">
        <v>30</v>
      </c>
    </row>
    <row r="98" spans="1:6" s="1105" customFormat="1" ht="36">
      <c r="A98" s="1154">
        <v>38</v>
      </c>
      <c r="B98" s="3522"/>
      <c r="C98" s="1154" t="s">
        <v>1581</v>
      </c>
      <c r="D98" s="1068" t="s">
        <v>1582</v>
      </c>
      <c r="E98" s="1139">
        <v>0.2</v>
      </c>
      <c r="F98" s="1154">
        <v>30</v>
      </c>
    </row>
    <row r="99" spans="1:6" s="1105" customFormat="1" ht="36">
      <c r="A99" s="1154">
        <v>39</v>
      </c>
      <c r="B99" s="3522" t="s">
        <v>1583</v>
      </c>
      <c r="C99" s="1154" t="s">
        <v>1584</v>
      </c>
      <c r="D99" s="1068" t="s">
        <v>1585</v>
      </c>
      <c r="E99" s="1139">
        <v>0.3</v>
      </c>
      <c r="F99" s="1154">
        <v>50</v>
      </c>
    </row>
    <row r="100" spans="1:6" s="1105" customFormat="1" ht="24">
      <c r="A100" s="1154">
        <v>40</v>
      </c>
      <c r="B100" s="3522"/>
      <c r="C100" s="1154" t="s">
        <v>1586</v>
      </c>
      <c r="D100" s="1068" t="s">
        <v>1587</v>
      </c>
      <c r="E100" s="1139">
        <v>0.2</v>
      </c>
      <c r="F100" s="1154">
        <v>30</v>
      </c>
    </row>
    <row r="101" spans="1:6" s="1105" customFormat="1" ht="36">
      <c r="A101" s="1154">
        <v>41</v>
      </c>
      <c r="B101" s="3522"/>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522" t="s">
        <v>1598</v>
      </c>
      <c r="C105" s="1154" t="s">
        <v>1599</v>
      </c>
      <c r="D105" s="1068" t="s">
        <v>1600</v>
      </c>
      <c r="E105" s="1139">
        <v>0.2</v>
      </c>
      <c r="F105" s="1154">
        <v>30</v>
      </c>
    </row>
    <row r="106" spans="1:6" s="1105" customFormat="1" ht="36">
      <c r="A106" s="1154">
        <v>46</v>
      </c>
      <c r="B106" s="3522"/>
      <c r="C106" s="1154" t="s">
        <v>1601</v>
      </c>
      <c r="D106" s="1068" t="s">
        <v>1602</v>
      </c>
      <c r="E106" s="1139">
        <v>0.2</v>
      </c>
      <c r="F106" s="1154">
        <v>30</v>
      </c>
    </row>
    <row r="107" spans="1:6" s="1105" customFormat="1" ht="36">
      <c r="A107" s="1154">
        <v>47</v>
      </c>
      <c r="B107" s="3522" t="s">
        <v>1603</v>
      </c>
      <c r="C107" s="1154" t="s">
        <v>1604</v>
      </c>
      <c r="D107" s="1068" t="s">
        <v>1605</v>
      </c>
      <c r="E107" s="1139">
        <v>0.3</v>
      </c>
      <c r="F107" s="1154">
        <v>50</v>
      </c>
    </row>
    <row r="108" spans="1:6" s="1105" customFormat="1" ht="36">
      <c r="A108" s="1154">
        <v>48</v>
      </c>
      <c r="B108" s="3522"/>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522" t="s">
        <v>1614</v>
      </c>
      <c r="C111" s="1154" t="s">
        <v>1615</v>
      </c>
      <c r="D111" s="1068" t="s">
        <v>1616</v>
      </c>
      <c r="E111" s="1139">
        <v>0.2</v>
      </c>
      <c r="F111" s="1154">
        <v>30</v>
      </c>
    </row>
    <row r="112" spans="1:6" s="1105" customFormat="1" ht="24">
      <c r="A112" s="1154">
        <v>52</v>
      </c>
      <c r="B112" s="3522"/>
      <c r="C112" s="1154" t="s">
        <v>1617</v>
      </c>
      <c r="D112" s="1068" t="s">
        <v>1618</v>
      </c>
      <c r="E112" s="1139">
        <v>0.2</v>
      </c>
      <c r="F112" s="1154">
        <v>30</v>
      </c>
    </row>
    <row r="113" spans="1:14" s="1105" customFormat="1" ht="24">
      <c r="A113" s="1154">
        <v>53</v>
      </c>
      <c r="B113" s="3522"/>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522" t="s">
        <v>1627</v>
      </c>
      <c r="C116" s="1154" t="s">
        <v>1628</v>
      </c>
      <c r="D116" s="1068" t="s">
        <v>1629</v>
      </c>
      <c r="E116" s="1139">
        <v>0.2</v>
      </c>
      <c r="F116" s="1154">
        <v>30</v>
      </c>
    </row>
    <row r="117" spans="1:14" ht="36">
      <c r="A117" s="1154">
        <v>57</v>
      </c>
      <c r="B117" s="3522"/>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521" t="s">
        <v>1636</v>
      </c>
      <c r="B121" s="3521"/>
      <c r="C121" s="3521"/>
      <c r="D121" s="3521"/>
      <c r="E121" s="3521"/>
      <c r="F121" s="3521"/>
      <c r="G121" s="3521"/>
      <c r="H121" s="3521"/>
      <c r="I121" s="3521"/>
      <c r="J121" s="352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26" t="s">
        <v>1042</v>
      </c>
      <c r="B1" s="3526"/>
      <c r="C1" s="3526"/>
      <c r="D1" s="3526"/>
      <c r="E1" s="3526"/>
      <c r="F1" s="3526"/>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527" t="s">
        <v>1055</v>
      </c>
      <c r="B2" s="3527"/>
      <c r="C2" s="3527"/>
      <c r="D2" s="3527"/>
      <c r="E2" s="3527"/>
      <c r="F2" s="3527"/>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528"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529"/>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2429</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2430</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30" t="s">
        <v>2087</v>
      </c>
      <c r="B1" s="3530"/>
    </row>
    <row r="2" spans="1:6" ht="14.25" thickBot="1">
      <c r="A2" s="1850"/>
      <c r="B2" s="1850"/>
    </row>
    <row r="3" spans="1:6" ht="14.25" thickBot="1">
      <c r="A3" s="1850"/>
      <c r="B3" s="1850"/>
      <c r="C3" s="1851" t="s">
        <v>2088</v>
      </c>
      <c r="D3" s="1851" t="s">
        <v>2089</v>
      </c>
      <c r="E3" s="1851" t="s">
        <v>2090</v>
      </c>
      <c r="F3" s="1851" t="s">
        <v>2091</v>
      </c>
    </row>
    <row r="4" spans="1:6" ht="14.25" thickBot="1">
      <c r="A4" s="1852" t="s">
        <v>2092</v>
      </c>
      <c r="B4" s="1853" t="s">
        <v>2093</v>
      </c>
      <c r="C4" s="1851"/>
      <c r="D4" s="1851"/>
      <c r="E4" s="1851"/>
      <c r="F4" s="1851"/>
    </row>
    <row r="5" spans="1:6" ht="14.25" thickBot="1">
      <c r="A5" s="1854" t="s">
        <v>2094</v>
      </c>
      <c r="B5" s="1855" t="s">
        <v>2095</v>
      </c>
      <c r="C5" s="1856">
        <v>8.8999999999999996E-2</v>
      </c>
      <c r="D5" s="1856">
        <v>7.3999999999999996E-2</v>
      </c>
      <c r="E5" s="1856">
        <v>7.4999999999999997E-2</v>
      </c>
      <c r="F5" s="1857">
        <v>0.1</v>
      </c>
    </row>
    <row r="6" spans="1:6" ht="14.25" thickBot="1">
      <c r="A6" s="1854" t="s">
        <v>1099</v>
      </c>
      <c r="B6" s="1858" t="s">
        <v>2096</v>
      </c>
      <c r="C6" s="1859">
        <v>0.1</v>
      </c>
      <c r="D6" s="1859">
        <v>9.0999999999999998E-2</v>
      </c>
      <c r="E6" s="1859">
        <v>9.0999999999999998E-2</v>
      </c>
      <c r="F6" s="1860">
        <v>0.1</v>
      </c>
    </row>
    <row r="7" spans="1:6" ht="14.25" thickBot="1">
      <c r="A7" s="1854" t="s">
        <v>1099</v>
      </c>
      <c r="B7" s="1861" t="s">
        <v>1087</v>
      </c>
      <c r="C7" s="1859">
        <v>8.5999999999999993E-2</v>
      </c>
      <c r="D7" s="1859">
        <v>9.6000000000000002E-2</v>
      </c>
      <c r="E7" s="1859">
        <v>7.5999999999999998E-2</v>
      </c>
      <c r="F7" s="1860">
        <v>0.1</v>
      </c>
    </row>
    <row r="8" spans="1:6" ht="14.25" thickBot="1">
      <c r="A8" s="1854" t="s">
        <v>1099</v>
      </c>
      <c r="B8" s="1858" t="s">
        <v>1100</v>
      </c>
      <c r="C8" s="1859">
        <v>9.9000000000000005E-2</v>
      </c>
      <c r="D8" s="1859">
        <v>9.8000000000000004E-2</v>
      </c>
      <c r="E8" s="1859">
        <v>9.8000000000000004E-2</v>
      </c>
      <c r="F8" s="1860">
        <v>0.1</v>
      </c>
    </row>
    <row r="9" spans="1:6" ht="14.25" thickBot="1">
      <c r="A9" s="1862" t="s">
        <v>1099</v>
      </c>
      <c r="B9" s="1863" t="s">
        <v>1114</v>
      </c>
      <c r="C9" s="1864">
        <v>0.05</v>
      </c>
      <c r="D9" s="1865"/>
      <c r="E9" s="1865"/>
      <c r="F9" s="1866"/>
    </row>
    <row r="10" spans="1:6" ht="14.25" thickBot="1">
      <c r="A10" s="1854" t="s">
        <v>1158</v>
      </c>
      <c r="B10" s="1855" t="s">
        <v>2097</v>
      </c>
      <c r="C10" s="1856">
        <v>8.8999999999999996E-2</v>
      </c>
      <c r="D10" s="1856">
        <v>7.2999999999999995E-2</v>
      </c>
      <c r="E10" s="1856">
        <v>8.2000000000000003E-2</v>
      </c>
      <c r="F10" s="1857">
        <v>0.1</v>
      </c>
    </row>
    <row r="11" spans="1:6" ht="14.25" thickBot="1">
      <c r="A11" s="1854" t="s">
        <v>1158</v>
      </c>
      <c r="B11" s="1861" t="s">
        <v>1074</v>
      </c>
      <c r="C11" s="1859">
        <v>8.8999999999999996E-2</v>
      </c>
      <c r="D11" s="1859">
        <v>7.2999999999999995E-2</v>
      </c>
      <c r="E11" s="1859">
        <v>8.2000000000000003E-2</v>
      </c>
      <c r="F11" s="1860">
        <v>0.1</v>
      </c>
    </row>
    <row r="12" spans="1:6" ht="14.25" thickBot="1">
      <c r="A12" s="1854" t="s">
        <v>1158</v>
      </c>
      <c r="B12" s="1861" t="s">
        <v>1088</v>
      </c>
      <c r="C12" s="1859">
        <v>6.0999999999999999E-2</v>
      </c>
      <c r="D12" s="1859">
        <v>7.0999999999999994E-2</v>
      </c>
      <c r="E12" s="1859">
        <v>9.6000000000000002E-2</v>
      </c>
      <c r="F12" s="1860">
        <v>0.1</v>
      </c>
    </row>
    <row r="13" spans="1:6" ht="14.25" thickBot="1">
      <c r="A13" s="1854" t="s">
        <v>1158</v>
      </c>
      <c r="B13" s="1861" t="s">
        <v>1101</v>
      </c>
      <c r="C13" s="1859">
        <v>6.9000000000000006E-2</v>
      </c>
      <c r="D13" s="1859">
        <v>6.5000000000000002E-2</v>
      </c>
      <c r="E13" s="1859">
        <v>6.6000000000000003E-2</v>
      </c>
      <c r="F13" s="1860">
        <v>0.1</v>
      </c>
    </row>
    <row r="14" spans="1:6" ht="14.25" thickBot="1">
      <c r="A14" s="1854" t="s">
        <v>1158</v>
      </c>
      <c r="B14" s="1861" t="s">
        <v>1115</v>
      </c>
      <c r="C14" s="1859">
        <v>0.1</v>
      </c>
      <c r="D14" s="1859">
        <v>6.5000000000000002E-2</v>
      </c>
      <c r="E14" s="1859">
        <v>7.0000000000000007E-2</v>
      </c>
      <c r="F14" s="1860">
        <v>0.1</v>
      </c>
    </row>
    <row r="15" spans="1:6" ht="14.25" thickBot="1">
      <c r="A15" s="1854" t="s">
        <v>1158</v>
      </c>
      <c r="B15" s="1861" t="s">
        <v>1126</v>
      </c>
      <c r="C15" s="1859">
        <v>9.8000000000000004E-2</v>
      </c>
      <c r="D15" s="1859">
        <v>8.8999999999999996E-2</v>
      </c>
      <c r="E15" s="1859">
        <v>8.8999999999999996E-2</v>
      </c>
      <c r="F15" s="1860">
        <v>0.1</v>
      </c>
    </row>
    <row r="16" spans="1:6" ht="14.25" thickBot="1">
      <c r="A16" s="1854" t="s">
        <v>1158</v>
      </c>
      <c r="B16" s="1861" t="s">
        <v>1137</v>
      </c>
      <c r="C16" s="1859">
        <v>7.0000000000000007E-2</v>
      </c>
      <c r="D16" s="1859">
        <v>9.2999999999999999E-2</v>
      </c>
      <c r="E16" s="1859">
        <v>9.6000000000000002E-2</v>
      </c>
      <c r="F16" s="1860">
        <v>0.1</v>
      </c>
    </row>
    <row r="17" spans="1:6" ht="14.25" thickBot="1">
      <c r="A17" s="1854" t="s">
        <v>1158</v>
      </c>
      <c r="B17" s="1861" t="s">
        <v>1148</v>
      </c>
      <c r="C17" s="1859">
        <v>9.5000000000000001E-2</v>
      </c>
      <c r="D17" s="1859">
        <v>0.1</v>
      </c>
      <c r="E17" s="1859">
        <v>0.1</v>
      </c>
      <c r="F17" s="1867"/>
    </row>
    <row r="18" spans="1:6" ht="14.25" thickBot="1">
      <c r="A18" s="1854" t="s">
        <v>1158</v>
      </c>
      <c r="B18" s="1861" t="s">
        <v>1160</v>
      </c>
      <c r="C18" s="1859">
        <v>7.3999999999999996E-2</v>
      </c>
      <c r="D18" s="1859">
        <v>9.9000000000000005E-2</v>
      </c>
      <c r="E18" s="1859">
        <v>0.1</v>
      </c>
      <c r="F18" s="1867"/>
    </row>
    <row r="19" spans="1:6" ht="14.25" thickBot="1">
      <c r="A19" s="1854" t="s">
        <v>1158</v>
      </c>
      <c r="B19" s="1861" t="s">
        <v>1170</v>
      </c>
      <c r="C19" s="1859">
        <v>9.9000000000000005E-2</v>
      </c>
      <c r="D19" s="1859">
        <v>7.5999999999999998E-2</v>
      </c>
      <c r="E19" s="1859">
        <v>8.6999999999999994E-2</v>
      </c>
      <c r="F19" s="1867"/>
    </row>
    <row r="20" spans="1:6" ht="14.25" thickBot="1">
      <c r="A20" s="1854" t="s">
        <v>1158</v>
      </c>
      <c r="B20" s="1861" t="s">
        <v>1180</v>
      </c>
      <c r="C20" s="1859">
        <v>9.8000000000000004E-2</v>
      </c>
      <c r="D20" s="1859">
        <v>8.5000000000000006E-2</v>
      </c>
      <c r="E20" s="1859">
        <v>8.2000000000000003E-2</v>
      </c>
      <c r="F20" s="1867"/>
    </row>
    <row r="21" spans="1:6" ht="14.25" thickBot="1">
      <c r="A21" s="1854" t="s">
        <v>1158</v>
      </c>
      <c r="B21" s="1861" t="s">
        <v>1190</v>
      </c>
      <c r="C21" s="1859">
        <v>6.6000000000000003E-2</v>
      </c>
      <c r="D21" s="1859">
        <v>6.4000000000000001E-2</v>
      </c>
      <c r="E21" s="1859">
        <v>6.5000000000000002E-2</v>
      </c>
      <c r="F21" s="1867"/>
    </row>
    <row r="22" spans="1:6" ht="14.25" thickBot="1">
      <c r="A22" s="1854" t="s">
        <v>1158</v>
      </c>
      <c r="B22" s="1861" t="s">
        <v>2098</v>
      </c>
      <c r="C22" s="1859">
        <v>0.08</v>
      </c>
      <c r="D22" s="1859">
        <v>9.8000000000000004E-2</v>
      </c>
      <c r="E22" s="1859">
        <v>9.8000000000000004E-2</v>
      </c>
      <c r="F22" s="1867"/>
    </row>
    <row r="23" spans="1:6" ht="14.25" thickBot="1">
      <c r="A23" s="1854" t="s">
        <v>1158</v>
      </c>
      <c r="B23" s="1861" t="s">
        <v>1210</v>
      </c>
      <c r="C23" s="1859">
        <v>9.9000000000000005E-2</v>
      </c>
      <c r="D23" s="1859">
        <v>9.8000000000000004E-2</v>
      </c>
      <c r="E23" s="1859">
        <v>9.0999999999999998E-2</v>
      </c>
      <c r="F23" s="1867"/>
    </row>
    <row r="24" spans="1:6" ht="14.25" thickBot="1">
      <c r="A24" s="1854" t="s">
        <v>1158</v>
      </c>
      <c r="B24" s="1861" t="s">
        <v>1220</v>
      </c>
      <c r="C24" s="1859">
        <v>8.8999999999999996E-2</v>
      </c>
      <c r="D24" s="1859">
        <v>9.7000000000000003E-2</v>
      </c>
      <c r="E24" s="1859">
        <v>7.0000000000000007E-2</v>
      </c>
      <c r="F24" s="1867"/>
    </row>
    <row r="25" spans="1:6" ht="14.25" thickBot="1">
      <c r="A25" s="1854" t="s">
        <v>1158</v>
      </c>
      <c r="B25" s="1861" t="s">
        <v>1230</v>
      </c>
      <c r="C25" s="1859">
        <v>8.8999999999999996E-2</v>
      </c>
      <c r="D25" s="1859">
        <v>0.1</v>
      </c>
      <c r="E25" s="1859">
        <v>8.1000000000000003E-2</v>
      </c>
      <c r="F25" s="1867"/>
    </row>
    <row r="26" spans="1:6" ht="14.25" thickBot="1">
      <c r="A26" s="1854" t="s">
        <v>1158</v>
      </c>
      <c r="B26" s="1861" t="s">
        <v>1240</v>
      </c>
      <c r="C26" s="1868"/>
      <c r="D26" s="1859">
        <v>9.6000000000000002E-2</v>
      </c>
      <c r="E26" s="1859">
        <v>9.2999999999999999E-2</v>
      </c>
      <c r="F26" s="1867"/>
    </row>
    <row r="27" spans="1:6" ht="14.25" thickBot="1">
      <c r="A27" s="1854" t="s">
        <v>1158</v>
      </c>
      <c r="B27" s="1861" t="s">
        <v>1250</v>
      </c>
      <c r="C27" s="1868"/>
      <c r="D27" s="1859">
        <v>7.5999999999999998E-2</v>
      </c>
      <c r="E27" s="1859">
        <v>9.1999999999999998E-2</v>
      </c>
      <c r="F27" s="1867"/>
    </row>
    <row r="28" spans="1:6" ht="14.25" thickBot="1">
      <c r="A28" s="1862" t="s">
        <v>1158</v>
      </c>
      <c r="B28" s="1863" t="s">
        <v>1260</v>
      </c>
      <c r="C28" s="1865"/>
      <c r="D28" s="1864">
        <v>7.5999999999999998E-2</v>
      </c>
      <c r="E28" s="1864">
        <v>9.1999999999999998E-2</v>
      </c>
      <c r="F28" s="1866"/>
    </row>
    <row r="29" spans="1:6" ht="14.25" thickBot="1">
      <c r="A29" s="1854" t="s">
        <v>1329</v>
      </c>
      <c r="B29" s="1855" t="s">
        <v>2099</v>
      </c>
      <c r="C29" s="1856">
        <v>6.4000000000000001E-2</v>
      </c>
      <c r="D29" s="1856">
        <v>6.5000000000000002E-2</v>
      </c>
      <c r="E29" s="1856">
        <v>6.9000000000000006E-2</v>
      </c>
      <c r="F29" s="1857">
        <v>0.1</v>
      </c>
    </row>
    <row r="30" spans="1:6" ht="14.25" thickBot="1">
      <c r="A30" s="1854" t="s">
        <v>1329</v>
      </c>
      <c r="B30" s="1861" t="s">
        <v>1075</v>
      </c>
      <c r="C30" s="1859">
        <v>6.4000000000000001E-2</v>
      </c>
      <c r="D30" s="1859">
        <v>9.9000000000000005E-2</v>
      </c>
      <c r="E30" s="1859">
        <v>0.1</v>
      </c>
      <c r="F30" s="1860">
        <v>0.1</v>
      </c>
    </row>
    <row r="31" spans="1:6" ht="14.25" thickBot="1">
      <c r="A31" s="1854" t="s">
        <v>1329</v>
      </c>
      <c r="B31" s="1861" t="s">
        <v>1089</v>
      </c>
      <c r="C31" s="1859">
        <v>0.1</v>
      </c>
      <c r="D31" s="1859">
        <v>9.5000000000000001E-2</v>
      </c>
      <c r="E31" s="1859">
        <v>8.8999999999999996E-2</v>
      </c>
      <c r="F31" s="1860">
        <v>0.1</v>
      </c>
    </row>
    <row r="32" spans="1:6" ht="14.25" thickBot="1">
      <c r="A32" s="1854" t="s">
        <v>1329</v>
      </c>
      <c r="B32" s="1861" t="s">
        <v>1102</v>
      </c>
      <c r="C32" s="1859">
        <v>0.05</v>
      </c>
      <c r="D32" s="1859">
        <v>0.05</v>
      </c>
      <c r="E32" s="1859">
        <v>8.7999999999999995E-2</v>
      </c>
      <c r="F32" s="1860">
        <v>0.1</v>
      </c>
    </row>
    <row r="33" spans="1:6" ht="14.25" thickBot="1">
      <c r="A33" s="1854" t="s">
        <v>1329</v>
      </c>
      <c r="B33" s="1861" t="s">
        <v>1116</v>
      </c>
      <c r="C33" s="1859">
        <v>7.4999999999999997E-2</v>
      </c>
      <c r="D33" s="1859">
        <v>9.4E-2</v>
      </c>
      <c r="E33" s="1859">
        <v>9.7000000000000003E-2</v>
      </c>
      <c r="F33" s="1860">
        <v>0.1</v>
      </c>
    </row>
    <row r="34" spans="1:6" ht="14.25" thickBot="1">
      <c r="A34" s="1854" t="s">
        <v>1329</v>
      </c>
      <c r="B34" s="1861" t="s">
        <v>1127</v>
      </c>
      <c r="C34" s="1859">
        <v>9.8000000000000004E-2</v>
      </c>
      <c r="D34" s="1859">
        <v>8.5999999999999993E-2</v>
      </c>
      <c r="E34" s="1859">
        <v>9.7000000000000003E-2</v>
      </c>
      <c r="F34" s="1860">
        <v>0.1</v>
      </c>
    </row>
    <row r="35" spans="1:6" ht="14.25" thickBot="1">
      <c r="A35" s="1854" t="s">
        <v>1329</v>
      </c>
      <c r="B35" s="1861" t="s">
        <v>1138</v>
      </c>
      <c r="C35" s="1859">
        <v>5.8999999999999997E-2</v>
      </c>
      <c r="D35" s="1859">
        <v>6.5000000000000002E-2</v>
      </c>
      <c r="E35" s="1859">
        <v>7.0000000000000007E-2</v>
      </c>
      <c r="F35" s="1860">
        <v>0.1</v>
      </c>
    </row>
    <row r="36" spans="1:6" ht="14.25" thickBot="1">
      <c r="A36" s="1854" t="s">
        <v>1329</v>
      </c>
      <c r="B36" s="1861" t="s">
        <v>1149</v>
      </c>
      <c r="C36" s="1859">
        <v>6.3E-2</v>
      </c>
      <c r="D36" s="1859">
        <v>0.1</v>
      </c>
      <c r="E36" s="1859">
        <v>0.1</v>
      </c>
      <c r="F36" s="1860">
        <v>0.1</v>
      </c>
    </row>
    <row r="37" spans="1:6" ht="14.25" thickBot="1">
      <c r="A37" s="1854" t="s">
        <v>1329</v>
      </c>
      <c r="B37" s="1861" t="s">
        <v>1161</v>
      </c>
      <c r="C37" s="1859">
        <v>7.3999999999999996E-2</v>
      </c>
      <c r="D37" s="1859">
        <v>0.1</v>
      </c>
      <c r="E37" s="1859">
        <v>0.1</v>
      </c>
      <c r="F37" s="1860">
        <v>0.1</v>
      </c>
    </row>
    <row r="38" spans="1:6" ht="14.25" thickBot="1">
      <c r="A38" s="1854" t="s">
        <v>1329</v>
      </c>
      <c r="B38" s="1861" t="s">
        <v>1171</v>
      </c>
      <c r="C38" s="1859">
        <v>0.1</v>
      </c>
      <c r="D38" s="1859">
        <v>9.6000000000000002E-2</v>
      </c>
      <c r="E38" s="1859">
        <v>9.6000000000000002E-2</v>
      </c>
      <c r="F38" s="1867"/>
    </row>
    <row r="39" spans="1:6" ht="14.25" thickBot="1">
      <c r="A39" s="1854" t="s">
        <v>1329</v>
      </c>
      <c r="B39" s="1861" t="s">
        <v>1181</v>
      </c>
      <c r="C39" s="1859">
        <v>0.1</v>
      </c>
      <c r="D39" s="1859">
        <v>9.6000000000000002E-2</v>
      </c>
      <c r="E39" s="1859">
        <v>9.6000000000000002E-2</v>
      </c>
      <c r="F39" s="1867"/>
    </row>
    <row r="40" spans="1:6" ht="14.25" thickBot="1">
      <c r="A40" s="1854" t="s">
        <v>1329</v>
      </c>
      <c r="B40" s="1861" t="s">
        <v>1191</v>
      </c>
      <c r="C40" s="1859">
        <v>9.6000000000000002E-2</v>
      </c>
      <c r="D40" s="1859">
        <v>0.1</v>
      </c>
      <c r="E40" s="1859">
        <v>9.9000000000000005E-2</v>
      </c>
      <c r="F40" s="1867"/>
    </row>
    <row r="41" spans="1:6" ht="14.25" thickBot="1">
      <c r="A41" s="1854" t="s">
        <v>1329</v>
      </c>
      <c r="B41" s="1861" t="s">
        <v>1201</v>
      </c>
      <c r="C41" s="1859">
        <v>9.6000000000000002E-2</v>
      </c>
      <c r="D41" s="1859">
        <v>9.8000000000000004E-2</v>
      </c>
      <c r="E41" s="1859">
        <v>9.8000000000000004E-2</v>
      </c>
      <c r="F41" s="1867"/>
    </row>
    <row r="42" spans="1:6" ht="14.25" thickBot="1">
      <c r="A42" s="1854" t="s">
        <v>1329</v>
      </c>
      <c r="B42" s="1861" t="s">
        <v>1211</v>
      </c>
      <c r="C42" s="1859">
        <v>0.1</v>
      </c>
      <c r="D42" s="1859">
        <v>8.7999999999999995E-2</v>
      </c>
      <c r="E42" s="1859">
        <v>0.1</v>
      </c>
      <c r="F42" s="1867"/>
    </row>
    <row r="43" spans="1:6" ht="14.25" thickBot="1">
      <c r="A43" s="1854" t="s">
        <v>1329</v>
      </c>
      <c r="B43" s="1861" t="s">
        <v>1221</v>
      </c>
      <c r="C43" s="1859">
        <v>9.8000000000000004E-2</v>
      </c>
      <c r="D43" s="1859">
        <v>9.7000000000000003E-2</v>
      </c>
      <c r="E43" s="1859">
        <v>9.6000000000000002E-2</v>
      </c>
      <c r="F43" s="1867"/>
    </row>
    <row r="44" spans="1:6" ht="14.25" thickBot="1">
      <c r="A44" s="1854" t="s">
        <v>1329</v>
      </c>
      <c r="B44" s="1861" t="s">
        <v>1231</v>
      </c>
      <c r="C44" s="1859">
        <v>8.5999999999999993E-2</v>
      </c>
      <c r="D44" s="1859">
        <v>7.9000000000000001E-2</v>
      </c>
      <c r="E44" s="1859">
        <v>7.0999999999999994E-2</v>
      </c>
      <c r="F44" s="1867"/>
    </row>
    <row r="45" spans="1:6" ht="14.25" thickBot="1">
      <c r="A45" s="1854" t="s">
        <v>1329</v>
      </c>
      <c r="B45" s="1861" t="s">
        <v>1241</v>
      </c>
      <c r="C45" s="1859">
        <v>9.8000000000000004E-2</v>
      </c>
      <c r="D45" s="1859">
        <v>9.6000000000000002E-2</v>
      </c>
      <c r="E45" s="1859">
        <v>9.6000000000000002E-2</v>
      </c>
      <c r="F45" s="1867"/>
    </row>
    <row r="46" spans="1:6" ht="14.25" thickBot="1">
      <c r="A46" s="1854" t="s">
        <v>1329</v>
      </c>
      <c r="B46" s="1861" t="s">
        <v>1251</v>
      </c>
      <c r="C46" s="1859">
        <v>8.5999999999999993E-2</v>
      </c>
      <c r="D46" s="1859">
        <v>9.8000000000000004E-2</v>
      </c>
      <c r="E46" s="1859">
        <v>8.7999999999999995E-2</v>
      </c>
      <c r="F46" s="1867"/>
    </row>
    <row r="47" spans="1:6" ht="14.25" thickBot="1">
      <c r="A47" s="1854" t="s">
        <v>1329</v>
      </c>
      <c r="B47" s="1861" t="s">
        <v>1261</v>
      </c>
      <c r="C47" s="1859">
        <v>9.6000000000000002E-2</v>
      </c>
      <c r="D47" s="1868"/>
      <c r="E47" s="1859">
        <v>6.9000000000000006E-2</v>
      </c>
      <c r="F47" s="1867"/>
    </row>
    <row r="48" spans="1:6" ht="14.25" thickBot="1">
      <c r="A48" s="1862" t="s">
        <v>1329</v>
      </c>
      <c r="B48" s="1863" t="s">
        <v>1270</v>
      </c>
      <c r="C48" s="1864">
        <v>9.8000000000000004E-2</v>
      </c>
      <c r="D48" s="1865"/>
      <c r="E48" s="1864">
        <v>9.5000000000000001E-2</v>
      </c>
      <c r="F48" s="1866"/>
    </row>
    <row r="49" spans="1:6" ht="14.25" thickBot="1">
      <c r="A49" s="1854" t="s">
        <v>927</v>
      </c>
      <c r="B49" s="1855" t="s">
        <v>2100</v>
      </c>
      <c r="C49" s="1856">
        <v>9.7000000000000003E-2</v>
      </c>
      <c r="D49" s="1856">
        <v>9.5000000000000001E-2</v>
      </c>
      <c r="E49" s="1856">
        <v>9.7000000000000003E-2</v>
      </c>
      <c r="F49" s="1857">
        <v>0.1</v>
      </c>
    </row>
    <row r="50" spans="1:6" ht="14.25" thickBot="1">
      <c r="A50" s="1854" t="s">
        <v>927</v>
      </c>
      <c r="B50" s="1858" t="s">
        <v>1076</v>
      </c>
      <c r="C50" s="1859">
        <v>7.4999999999999997E-2</v>
      </c>
      <c r="D50" s="1859">
        <v>9.5000000000000001E-2</v>
      </c>
      <c r="E50" s="1859">
        <v>0.1</v>
      </c>
      <c r="F50" s="1860">
        <v>0.1</v>
      </c>
    </row>
    <row r="51" spans="1:6" ht="14.25" thickBot="1">
      <c r="A51" s="1854" t="s">
        <v>927</v>
      </c>
      <c r="B51" s="1858" t="s">
        <v>1090</v>
      </c>
      <c r="C51" s="1859">
        <v>9.8000000000000004E-2</v>
      </c>
      <c r="D51" s="1859">
        <v>8.8999999999999996E-2</v>
      </c>
      <c r="E51" s="1859">
        <v>0.1</v>
      </c>
      <c r="F51" s="1860">
        <v>0.1</v>
      </c>
    </row>
    <row r="52" spans="1:6" ht="14.25" thickBot="1">
      <c r="A52" s="1854" t="s">
        <v>927</v>
      </c>
      <c r="B52" s="1858" t="s">
        <v>1103</v>
      </c>
      <c r="C52" s="1859">
        <v>9.8000000000000004E-2</v>
      </c>
      <c r="D52" s="1859">
        <v>9.7000000000000003E-2</v>
      </c>
      <c r="E52" s="1859">
        <v>8.1000000000000003E-2</v>
      </c>
      <c r="F52" s="1860">
        <v>0.1</v>
      </c>
    </row>
    <row r="53" spans="1:6" ht="14.25" thickBot="1">
      <c r="A53" s="1854" t="s">
        <v>927</v>
      </c>
      <c r="B53" s="1858" t="s">
        <v>1117</v>
      </c>
      <c r="C53" s="1859">
        <v>9.7000000000000003E-2</v>
      </c>
      <c r="D53" s="1859">
        <v>7.5999999999999998E-2</v>
      </c>
      <c r="E53" s="1859">
        <v>7.0999999999999994E-2</v>
      </c>
      <c r="F53" s="1860">
        <v>0.1</v>
      </c>
    </row>
    <row r="54" spans="1:6" ht="14.25" thickBot="1">
      <c r="A54" s="1854" t="s">
        <v>927</v>
      </c>
      <c r="B54" s="1858" t="s">
        <v>1128</v>
      </c>
      <c r="C54" s="1859">
        <v>7.5999999999999998E-2</v>
      </c>
      <c r="D54" s="1859">
        <v>0.1</v>
      </c>
      <c r="E54" s="1859">
        <v>9.9000000000000005E-2</v>
      </c>
      <c r="F54" s="1860">
        <v>0.1</v>
      </c>
    </row>
    <row r="55" spans="1:6" ht="14.25" thickBot="1">
      <c r="A55" s="1854" t="s">
        <v>927</v>
      </c>
      <c r="B55" s="1858" t="s">
        <v>1139</v>
      </c>
      <c r="C55" s="1859">
        <v>0.1</v>
      </c>
      <c r="D55" s="1859">
        <v>0.1</v>
      </c>
      <c r="E55" s="1859">
        <v>9.6000000000000002E-2</v>
      </c>
      <c r="F55" s="1860">
        <v>0.1</v>
      </c>
    </row>
    <row r="56" spans="1:6" ht="14.25" thickBot="1">
      <c r="A56" s="1854" t="s">
        <v>927</v>
      </c>
      <c r="B56" s="1858" t="s">
        <v>1150</v>
      </c>
      <c r="C56" s="1859">
        <v>0.1</v>
      </c>
      <c r="D56" s="1859">
        <v>9.6000000000000002E-2</v>
      </c>
      <c r="E56" s="1859">
        <v>5.1999999999999998E-2</v>
      </c>
      <c r="F56" s="1860">
        <v>0.1</v>
      </c>
    </row>
    <row r="57" spans="1:6" ht="14.25" thickBot="1">
      <c r="A57" s="1854" t="s">
        <v>927</v>
      </c>
      <c r="B57" s="1858" t="s">
        <v>1162</v>
      </c>
      <c r="C57" s="1859">
        <v>9.7000000000000003E-2</v>
      </c>
      <c r="D57" s="1859">
        <v>9.6000000000000002E-2</v>
      </c>
      <c r="E57" s="1859">
        <v>9.6000000000000002E-2</v>
      </c>
      <c r="F57" s="1860">
        <v>0.1</v>
      </c>
    </row>
    <row r="58" spans="1:6" ht="14.25" thickBot="1">
      <c r="A58" s="1854" t="s">
        <v>927</v>
      </c>
      <c r="B58" s="1858" t="s">
        <v>1172</v>
      </c>
      <c r="C58" s="1859">
        <v>9.6000000000000002E-2</v>
      </c>
      <c r="D58" s="1859">
        <v>9.9000000000000005E-2</v>
      </c>
      <c r="E58" s="1859">
        <v>9.6000000000000002E-2</v>
      </c>
      <c r="F58" s="1860">
        <v>0.1</v>
      </c>
    </row>
    <row r="59" spans="1:6" ht="14.25" thickBot="1">
      <c r="A59" s="1854" t="s">
        <v>927</v>
      </c>
      <c r="B59" s="1858" t="s">
        <v>1182</v>
      </c>
      <c r="C59" s="1859">
        <v>7.1999999999999995E-2</v>
      </c>
      <c r="D59" s="1859">
        <v>9.6000000000000002E-2</v>
      </c>
      <c r="E59" s="1859">
        <v>7.0999999999999994E-2</v>
      </c>
      <c r="F59" s="1860">
        <v>0.1</v>
      </c>
    </row>
    <row r="60" spans="1:6" ht="14.25" thickBot="1">
      <c r="A60" s="1854" t="s">
        <v>927</v>
      </c>
      <c r="B60" s="1858" t="s">
        <v>1192</v>
      </c>
      <c r="C60" s="1859">
        <v>9.6000000000000002E-2</v>
      </c>
      <c r="D60" s="1859">
        <v>8.8999999999999996E-2</v>
      </c>
      <c r="E60" s="1859">
        <v>9.6000000000000002E-2</v>
      </c>
      <c r="F60" s="1860">
        <v>0.1</v>
      </c>
    </row>
    <row r="61" spans="1:6" ht="14.25" thickBot="1">
      <c r="A61" s="1854" t="s">
        <v>927</v>
      </c>
      <c r="B61" s="1858" t="s">
        <v>1202</v>
      </c>
      <c r="C61" s="1859">
        <v>8.8999999999999996E-2</v>
      </c>
      <c r="D61" s="1859">
        <v>9.8000000000000004E-2</v>
      </c>
      <c r="E61" s="1859">
        <v>8.7999999999999995E-2</v>
      </c>
      <c r="F61" s="1867"/>
    </row>
    <row r="62" spans="1:6" ht="14.25" thickBot="1">
      <c r="A62" s="1854" t="s">
        <v>927</v>
      </c>
      <c r="B62" s="1858" t="s">
        <v>1212</v>
      </c>
      <c r="C62" s="1859">
        <v>9.8000000000000004E-2</v>
      </c>
      <c r="D62" s="1859">
        <v>9.2999999999999999E-2</v>
      </c>
      <c r="E62" s="1859">
        <v>9.7000000000000003E-2</v>
      </c>
      <c r="F62" s="1867"/>
    </row>
    <row r="63" spans="1:6" ht="14.25" thickBot="1">
      <c r="A63" s="1854" t="s">
        <v>927</v>
      </c>
      <c r="B63" s="1858" t="s">
        <v>1222</v>
      </c>
      <c r="C63" s="1859">
        <v>9.6000000000000002E-2</v>
      </c>
      <c r="D63" s="1859">
        <v>9.8000000000000004E-2</v>
      </c>
      <c r="E63" s="1859">
        <v>0.09</v>
      </c>
      <c r="F63" s="1867"/>
    </row>
    <row r="64" spans="1:6" ht="14.25" thickBot="1">
      <c r="A64" s="1854" t="s">
        <v>927</v>
      </c>
      <c r="B64" s="1858" t="s">
        <v>1232</v>
      </c>
      <c r="C64" s="1859">
        <v>9.9000000000000005E-2</v>
      </c>
      <c r="D64" s="1859">
        <v>9.7000000000000003E-2</v>
      </c>
      <c r="E64" s="1859">
        <v>9.9000000000000005E-2</v>
      </c>
      <c r="F64" s="1867"/>
    </row>
    <row r="65" spans="1:6" ht="14.25" thickBot="1">
      <c r="A65" s="1854" t="s">
        <v>927</v>
      </c>
      <c r="B65" s="1858" t="s">
        <v>1242</v>
      </c>
      <c r="C65" s="1859">
        <v>9.8000000000000004E-2</v>
      </c>
      <c r="D65" s="1859">
        <v>9.6000000000000002E-2</v>
      </c>
      <c r="E65" s="1859">
        <v>9.6000000000000002E-2</v>
      </c>
      <c r="F65" s="1867"/>
    </row>
    <row r="66" spans="1:6" ht="14.25" thickBot="1">
      <c r="A66" s="1854" t="s">
        <v>927</v>
      </c>
      <c r="B66" s="1858" t="s">
        <v>1252</v>
      </c>
      <c r="C66" s="1859">
        <v>9.6000000000000002E-2</v>
      </c>
      <c r="D66" s="1859">
        <v>9.1999999999999998E-2</v>
      </c>
      <c r="E66" s="1859">
        <v>9.6000000000000002E-2</v>
      </c>
      <c r="F66" s="1867"/>
    </row>
    <row r="67" spans="1:6" ht="14.25" thickBot="1">
      <c r="A67" s="1854" t="s">
        <v>927</v>
      </c>
      <c r="B67" s="1858" t="s">
        <v>1262</v>
      </c>
      <c r="C67" s="1859">
        <v>9.4E-2</v>
      </c>
      <c r="D67" s="1859">
        <v>0.1</v>
      </c>
      <c r="E67" s="1859">
        <v>8.7999999999999995E-2</v>
      </c>
      <c r="F67" s="1867"/>
    </row>
    <row r="68" spans="1:6" ht="14.25" thickBot="1">
      <c r="A68" s="1854" t="s">
        <v>927</v>
      </c>
      <c r="B68" s="1858" t="s">
        <v>1271</v>
      </c>
      <c r="C68" s="1859">
        <v>0.1</v>
      </c>
      <c r="D68" s="1859">
        <v>8.7999999999999995E-2</v>
      </c>
      <c r="E68" s="1859">
        <v>9.7000000000000003E-2</v>
      </c>
      <c r="F68" s="1867"/>
    </row>
    <row r="69" spans="1:6" ht="14.25" thickBot="1">
      <c r="A69" s="1854" t="s">
        <v>927</v>
      </c>
      <c r="B69" s="1858" t="s">
        <v>1280</v>
      </c>
      <c r="C69" s="1859">
        <v>6.4000000000000001E-2</v>
      </c>
      <c r="D69" s="1859">
        <v>0.1</v>
      </c>
      <c r="E69" s="1859">
        <v>0.1</v>
      </c>
      <c r="F69" s="1867"/>
    </row>
    <row r="70" spans="1:6" ht="14.25" thickBot="1">
      <c r="A70" s="1854" t="s">
        <v>927</v>
      </c>
      <c r="B70" s="1858" t="s">
        <v>1288</v>
      </c>
      <c r="C70" s="1859">
        <v>9.0999999999999998E-2</v>
      </c>
      <c r="D70" s="1868"/>
      <c r="E70" s="1868"/>
      <c r="F70" s="1867"/>
    </row>
    <row r="71" spans="1:6" ht="14.25" thickBot="1">
      <c r="A71" s="1854" t="s">
        <v>927</v>
      </c>
      <c r="B71" s="1858" t="s">
        <v>1295</v>
      </c>
      <c r="C71" s="1859">
        <v>0.1</v>
      </c>
      <c r="D71" s="1868"/>
      <c r="E71" s="1868"/>
      <c r="F71" s="1867"/>
    </row>
    <row r="72" spans="1:6" ht="14.25" thickBot="1">
      <c r="A72" s="1854" t="s">
        <v>927</v>
      </c>
      <c r="B72" s="1858" t="s">
        <v>2101</v>
      </c>
      <c r="C72" s="1868"/>
      <c r="D72" s="1868"/>
      <c r="E72" s="1868"/>
      <c r="F72" s="1860">
        <v>0.05</v>
      </c>
    </row>
    <row r="73" spans="1:6" ht="14.25" thickBot="1">
      <c r="A73" s="1854" t="s">
        <v>927</v>
      </c>
      <c r="B73" s="1858" t="s">
        <v>2102</v>
      </c>
      <c r="C73" s="1868"/>
      <c r="D73" s="1868"/>
      <c r="E73" s="1868"/>
      <c r="F73" s="1860">
        <v>0.05</v>
      </c>
    </row>
    <row r="74" spans="1:6" ht="14.25" thickBot="1">
      <c r="A74" s="1854" t="s">
        <v>927</v>
      </c>
      <c r="B74" s="1858" t="s">
        <v>2103</v>
      </c>
      <c r="C74" s="1868"/>
      <c r="D74" s="1868"/>
      <c r="E74" s="1868"/>
      <c r="F74" s="1860">
        <v>0.05</v>
      </c>
    </row>
    <row r="75" spans="1:6" ht="14.25" thickBot="1">
      <c r="A75" s="1862" t="s">
        <v>927</v>
      </c>
      <c r="B75" s="1869" t="s">
        <v>2104</v>
      </c>
      <c r="C75" s="1865"/>
      <c r="D75" s="1865"/>
      <c r="E75" s="1865"/>
      <c r="F75" s="1870">
        <v>0.05</v>
      </c>
    </row>
    <row r="76" spans="1:6" ht="14.25" thickBot="1">
      <c r="A76" s="1854" t="s">
        <v>1410</v>
      </c>
      <c r="B76" s="1855" t="s">
        <v>2105</v>
      </c>
      <c r="C76" s="1856">
        <v>0.1</v>
      </c>
      <c r="D76" s="1856">
        <v>0.1</v>
      </c>
      <c r="E76" s="1856">
        <v>0.1</v>
      </c>
      <c r="F76" s="1857">
        <v>0.1</v>
      </c>
    </row>
    <row r="77" spans="1:6" ht="14.25" thickBot="1">
      <c r="A77" s="1854" t="s">
        <v>1410</v>
      </c>
      <c r="B77" s="1858" t="s">
        <v>1077</v>
      </c>
      <c r="C77" s="1859">
        <v>8.7999999999999995E-2</v>
      </c>
      <c r="D77" s="1859">
        <v>8.6999999999999994E-2</v>
      </c>
      <c r="E77" s="1859">
        <v>7.9000000000000001E-2</v>
      </c>
      <c r="F77" s="1860">
        <v>0.1</v>
      </c>
    </row>
    <row r="78" spans="1:6" ht="14.25" thickBot="1">
      <c r="A78" s="1854" t="s">
        <v>1410</v>
      </c>
      <c r="B78" s="1858" t="s">
        <v>1091</v>
      </c>
      <c r="C78" s="1859">
        <v>8.6999999999999994E-2</v>
      </c>
      <c r="D78" s="1859">
        <v>8.4000000000000005E-2</v>
      </c>
      <c r="E78" s="1859">
        <v>9.6000000000000002E-2</v>
      </c>
      <c r="F78" s="1860">
        <v>0.1</v>
      </c>
    </row>
    <row r="79" spans="1:6" ht="14.25" thickBot="1">
      <c r="A79" s="1854" t="s">
        <v>1410</v>
      </c>
      <c r="B79" s="1858" t="s">
        <v>1104</v>
      </c>
      <c r="C79" s="1859">
        <v>9.8000000000000004E-2</v>
      </c>
      <c r="D79" s="1859">
        <v>9.8000000000000004E-2</v>
      </c>
      <c r="E79" s="1859">
        <v>9.0999999999999998E-2</v>
      </c>
      <c r="F79" s="1860">
        <v>0.1</v>
      </c>
    </row>
    <row r="80" spans="1:6" ht="14.25" thickBot="1">
      <c r="A80" s="1854" t="s">
        <v>1410</v>
      </c>
      <c r="B80" s="1858" t="s">
        <v>1118</v>
      </c>
      <c r="C80" s="1859">
        <v>9.6000000000000002E-2</v>
      </c>
      <c r="D80" s="1859">
        <v>9.6000000000000002E-2</v>
      </c>
      <c r="E80" s="1859">
        <v>0.1</v>
      </c>
      <c r="F80" s="1860">
        <v>0.1</v>
      </c>
    </row>
    <row r="81" spans="1:6" ht="14.25" thickBot="1">
      <c r="A81" s="1854" t="s">
        <v>1410</v>
      </c>
      <c r="B81" s="1858" t="s">
        <v>1129</v>
      </c>
      <c r="C81" s="1859">
        <v>9.9000000000000005E-2</v>
      </c>
      <c r="D81" s="1859">
        <v>9.9000000000000005E-2</v>
      </c>
      <c r="E81" s="1859">
        <v>9.8000000000000004E-2</v>
      </c>
      <c r="F81" s="1860">
        <v>0.1</v>
      </c>
    </row>
    <row r="82" spans="1:6" ht="14.25" thickBot="1">
      <c r="A82" s="1854" t="s">
        <v>1410</v>
      </c>
      <c r="B82" s="1858" t="s">
        <v>1140</v>
      </c>
      <c r="C82" s="1859">
        <v>9.9000000000000005E-2</v>
      </c>
      <c r="D82" s="1859">
        <v>9.9000000000000005E-2</v>
      </c>
      <c r="E82" s="1859">
        <v>9.7000000000000003E-2</v>
      </c>
      <c r="F82" s="1860">
        <v>0.1</v>
      </c>
    </row>
    <row r="83" spans="1:6" ht="14.25" thickBot="1">
      <c r="A83" s="1854" t="s">
        <v>1410</v>
      </c>
      <c r="B83" s="1858" t="s">
        <v>1151</v>
      </c>
      <c r="C83" s="1859">
        <v>9.8000000000000004E-2</v>
      </c>
      <c r="D83" s="1859">
        <v>9.8000000000000004E-2</v>
      </c>
      <c r="E83" s="1859">
        <v>9.8000000000000004E-2</v>
      </c>
      <c r="F83" s="1860">
        <v>0.1</v>
      </c>
    </row>
    <row r="84" spans="1:6" ht="14.25" thickBot="1">
      <c r="A84" s="1854" t="s">
        <v>1410</v>
      </c>
      <c r="B84" s="1858" t="s">
        <v>1163</v>
      </c>
      <c r="C84" s="1859">
        <v>9.9000000000000005E-2</v>
      </c>
      <c r="D84" s="1859">
        <v>9.9000000000000005E-2</v>
      </c>
      <c r="E84" s="1859">
        <v>9.9000000000000005E-2</v>
      </c>
      <c r="F84" s="1860">
        <v>0.1</v>
      </c>
    </row>
    <row r="85" spans="1:6" ht="14.25" thickBot="1">
      <c r="A85" s="1854" t="s">
        <v>1410</v>
      </c>
      <c r="B85" s="1858" t="s">
        <v>1173</v>
      </c>
      <c r="C85" s="1859">
        <v>9.9000000000000005E-2</v>
      </c>
      <c r="D85" s="1859">
        <v>9.9000000000000005E-2</v>
      </c>
      <c r="E85" s="1859">
        <v>9.9000000000000005E-2</v>
      </c>
      <c r="F85" s="1860">
        <v>0.1</v>
      </c>
    </row>
    <row r="86" spans="1:6" ht="14.25" thickBot="1">
      <c r="A86" s="1854" t="s">
        <v>1410</v>
      </c>
      <c r="B86" s="1858" t="s">
        <v>1183</v>
      </c>
      <c r="C86" s="1859">
        <v>0.1</v>
      </c>
      <c r="D86" s="1859">
        <v>0.1</v>
      </c>
      <c r="E86" s="1859">
        <v>7.6999999999999999E-2</v>
      </c>
      <c r="F86" s="1860">
        <v>0.1</v>
      </c>
    </row>
    <row r="87" spans="1:6" ht="14.25" thickBot="1">
      <c r="A87" s="1854" t="s">
        <v>1410</v>
      </c>
      <c r="B87" s="1858" t="s">
        <v>1193</v>
      </c>
      <c r="C87" s="1859">
        <v>0.1</v>
      </c>
      <c r="D87" s="1859">
        <v>0.1</v>
      </c>
      <c r="E87" s="1859">
        <v>9.8000000000000004E-2</v>
      </c>
      <c r="F87" s="1867"/>
    </row>
    <row r="88" spans="1:6" ht="14.25" thickBot="1">
      <c r="A88" s="1854" t="s">
        <v>1410</v>
      </c>
      <c r="B88" s="1858" t="s">
        <v>1203</v>
      </c>
      <c r="C88" s="1859">
        <v>9.1999999999999998E-2</v>
      </c>
      <c r="D88" s="1859">
        <v>8.5000000000000006E-2</v>
      </c>
      <c r="E88" s="1859">
        <v>9.6000000000000002E-2</v>
      </c>
      <c r="F88" s="1867"/>
    </row>
    <row r="89" spans="1:6" ht="14.25" thickBot="1">
      <c r="A89" s="1854" t="s">
        <v>1410</v>
      </c>
      <c r="B89" s="1858" t="s">
        <v>1213</v>
      </c>
      <c r="C89" s="1859">
        <v>0.1</v>
      </c>
      <c r="D89" s="1859">
        <v>0.1</v>
      </c>
      <c r="E89" s="1859">
        <v>9.7000000000000003E-2</v>
      </c>
      <c r="F89" s="1867"/>
    </row>
    <row r="90" spans="1:6" ht="14.25" thickBot="1">
      <c r="A90" s="1854" t="s">
        <v>1410</v>
      </c>
      <c r="B90" s="1858" t="s">
        <v>1223</v>
      </c>
      <c r="C90" s="1859">
        <v>9.8000000000000004E-2</v>
      </c>
      <c r="D90" s="1859">
        <v>9.8000000000000004E-2</v>
      </c>
      <c r="E90" s="1859">
        <v>8.7999999999999995E-2</v>
      </c>
      <c r="F90" s="1867"/>
    </row>
    <row r="91" spans="1:6" ht="14.25" thickBot="1">
      <c r="A91" s="1854" t="s">
        <v>1410</v>
      </c>
      <c r="B91" s="1858" t="s">
        <v>1233</v>
      </c>
      <c r="C91" s="1859">
        <v>9.9000000000000005E-2</v>
      </c>
      <c r="D91" s="1859">
        <v>9.9000000000000005E-2</v>
      </c>
      <c r="E91" s="1859">
        <v>9.0999999999999998E-2</v>
      </c>
      <c r="F91" s="1867"/>
    </row>
    <row r="92" spans="1:6" ht="14.25" thickBot="1">
      <c r="A92" s="1854" t="s">
        <v>1410</v>
      </c>
      <c r="B92" s="1858" t="s">
        <v>1243</v>
      </c>
      <c r="C92" s="1859">
        <v>9.6000000000000002E-2</v>
      </c>
      <c r="D92" s="1859">
        <v>9.6000000000000002E-2</v>
      </c>
      <c r="E92" s="1859">
        <v>7.2999999999999995E-2</v>
      </c>
      <c r="F92" s="1867"/>
    </row>
    <row r="93" spans="1:6" ht="14.25" thickBot="1">
      <c r="A93" s="1854" t="s">
        <v>1410</v>
      </c>
      <c r="B93" s="1858" t="s">
        <v>1253</v>
      </c>
      <c r="C93" s="1859">
        <v>9.6000000000000002E-2</v>
      </c>
      <c r="D93" s="1859">
        <v>9.6000000000000002E-2</v>
      </c>
      <c r="E93" s="1859">
        <v>9.9000000000000005E-2</v>
      </c>
      <c r="F93" s="1867"/>
    </row>
    <row r="94" spans="1:6" ht="14.25" thickBot="1">
      <c r="A94" s="1854" t="s">
        <v>1410</v>
      </c>
      <c r="B94" s="1858" t="s">
        <v>1263</v>
      </c>
      <c r="C94" s="1859">
        <v>7.5999999999999998E-2</v>
      </c>
      <c r="D94" s="1859">
        <v>7.3999999999999996E-2</v>
      </c>
      <c r="E94" s="1859">
        <v>9.7000000000000003E-2</v>
      </c>
      <c r="F94" s="1867"/>
    </row>
    <row r="95" spans="1:6" ht="14.25" thickBot="1">
      <c r="A95" s="1854" t="s">
        <v>1410</v>
      </c>
      <c r="B95" s="1858" t="s">
        <v>1272</v>
      </c>
      <c r="C95" s="1859">
        <v>9.9000000000000005E-2</v>
      </c>
      <c r="D95" s="1859">
        <v>9.4E-2</v>
      </c>
      <c r="E95" s="1859">
        <v>9.6000000000000002E-2</v>
      </c>
      <c r="F95" s="1867"/>
    </row>
    <row r="96" spans="1:6" ht="14.25" thickBot="1">
      <c r="A96" s="1854" t="s">
        <v>1410</v>
      </c>
      <c r="B96" s="1858" t="s">
        <v>1281</v>
      </c>
      <c r="C96" s="1859">
        <v>9.9000000000000005E-2</v>
      </c>
      <c r="D96" s="1859">
        <v>9.9000000000000005E-2</v>
      </c>
      <c r="E96" s="1859">
        <v>9.9000000000000005E-2</v>
      </c>
      <c r="F96" s="1867"/>
    </row>
    <row r="97" spans="1:6" ht="14.25" thickBot="1">
      <c r="A97" s="1854" t="s">
        <v>1410</v>
      </c>
      <c r="B97" s="1858" t="s">
        <v>1289</v>
      </c>
      <c r="C97" s="1859">
        <v>9.8000000000000004E-2</v>
      </c>
      <c r="D97" s="1859">
        <v>9.8000000000000004E-2</v>
      </c>
      <c r="E97" s="1859">
        <v>9.7000000000000003E-2</v>
      </c>
      <c r="F97" s="1867"/>
    </row>
    <row r="98" spans="1:6" ht="14.25" thickBot="1">
      <c r="A98" s="1854" t="s">
        <v>1410</v>
      </c>
      <c r="B98" s="1858" t="s">
        <v>1296</v>
      </c>
      <c r="C98" s="1859">
        <v>0.1</v>
      </c>
      <c r="D98" s="1859">
        <v>0.1</v>
      </c>
      <c r="E98" s="1859">
        <v>9.7000000000000003E-2</v>
      </c>
      <c r="F98" s="1867"/>
    </row>
    <row r="99" spans="1:6" ht="14.25" thickBot="1">
      <c r="A99" s="1854" t="s">
        <v>1410</v>
      </c>
      <c r="B99" s="1858" t="s">
        <v>1303</v>
      </c>
      <c r="C99" s="1859">
        <v>0.1</v>
      </c>
      <c r="D99" s="1859">
        <v>0.1</v>
      </c>
      <c r="E99" s="1868"/>
      <c r="F99" s="1867"/>
    </row>
    <row r="100" spans="1:6" ht="14.25" thickBot="1">
      <c r="A100" s="1854" t="s">
        <v>1410</v>
      </c>
      <c r="B100" s="1858" t="s">
        <v>1310</v>
      </c>
      <c r="C100" s="1859">
        <v>0.09</v>
      </c>
      <c r="D100" s="1859">
        <v>8.8999999999999996E-2</v>
      </c>
      <c r="E100" s="1868"/>
      <c r="F100" s="1867"/>
    </row>
    <row r="101" spans="1:6" ht="14.25" thickBot="1">
      <c r="A101" s="1854" t="s">
        <v>1410</v>
      </c>
      <c r="B101" s="1858" t="s">
        <v>1317</v>
      </c>
      <c r="C101" s="1859">
        <v>9.8000000000000004E-2</v>
      </c>
      <c r="D101" s="1859">
        <v>9.7000000000000003E-2</v>
      </c>
      <c r="E101" s="1868"/>
      <c r="F101" s="1867"/>
    </row>
    <row r="102" spans="1:6" ht="14.25" thickBot="1">
      <c r="A102" s="1854" t="s">
        <v>1410</v>
      </c>
      <c r="B102" s="1858" t="s">
        <v>2106</v>
      </c>
      <c r="C102" s="1868"/>
      <c r="D102" s="1868"/>
      <c r="E102" s="1868"/>
      <c r="F102" s="1860">
        <v>0.05</v>
      </c>
    </row>
    <row r="103" spans="1:6" ht="24.75" thickBot="1">
      <c r="A103" s="1854" t="s">
        <v>1410</v>
      </c>
      <c r="B103" s="1858" t="s">
        <v>2107</v>
      </c>
      <c r="C103" s="1868"/>
      <c r="D103" s="1868"/>
      <c r="E103" s="1868"/>
      <c r="F103" s="1860">
        <v>0.05</v>
      </c>
    </row>
    <row r="104" spans="1:6" ht="14.25" thickBot="1">
      <c r="A104" s="1854" t="s">
        <v>1410</v>
      </c>
      <c r="B104" s="1858" t="s">
        <v>2108</v>
      </c>
      <c r="C104" s="1868"/>
      <c r="D104" s="1868"/>
      <c r="E104" s="1868"/>
      <c r="F104" s="1860">
        <v>0.05</v>
      </c>
    </row>
    <row r="105" spans="1:6" ht="14.25" thickBot="1">
      <c r="A105" s="1854" t="s">
        <v>1410</v>
      </c>
      <c r="B105" s="1858" t="s">
        <v>2109</v>
      </c>
      <c r="C105" s="1868"/>
      <c r="D105" s="1868"/>
      <c r="E105" s="1868"/>
      <c r="F105" s="1860">
        <v>0.05</v>
      </c>
    </row>
    <row r="106" spans="1:6" ht="14.25" thickBot="1">
      <c r="A106" s="1854" t="s">
        <v>1410</v>
      </c>
      <c r="B106" s="1858" t="s">
        <v>2110</v>
      </c>
      <c r="C106" s="1868"/>
      <c r="D106" s="1868"/>
      <c r="E106" s="1868"/>
      <c r="F106" s="1860">
        <v>0.05</v>
      </c>
    </row>
    <row r="107" spans="1:6" ht="24.75" thickBot="1">
      <c r="A107" s="1854" t="s">
        <v>1410</v>
      </c>
      <c r="B107" s="1858" t="s">
        <v>2111</v>
      </c>
      <c r="C107" s="1868"/>
      <c r="D107" s="1868"/>
      <c r="E107" s="1868"/>
      <c r="F107" s="1860">
        <v>0.05</v>
      </c>
    </row>
    <row r="108" spans="1:6" ht="24.75" thickBot="1">
      <c r="A108" s="1854" t="s">
        <v>1410</v>
      </c>
      <c r="B108" s="1858" t="s">
        <v>2112</v>
      </c>
      <c r="C108" s="1868"/>
      <c r="D108" s="1868"/>
      <c r="E108" s="1868"/>
      <c r="F108" s="1860">
        <v>0.05</v>
      </c>
    </row>
    <row r="109" spans="1:6" ht="24.75" thickBot="1">
      <c r="A109" s="1862" t="s">
        <v>1410</v>
      </c>
      <c r="B109" s="1869" t="s">
        <v>2113</v>
      </c>
      <c r="C109" s="1865"/>
      <c r="D109" s="1865"/>
      <c r="E109" s="1865"/>
      <c r="F109" s="1870">
        <v>0.05</v>
      </c>
    </row>
    <row r="110" spans="1:6" ht="14.25" thickBot="1">
      <c r="A110" s="1854" t="s">
        <v>1412</v>
      </c>
      <c r="B110" s="1855" t="s">
        <v>2114</v>
      </c>
      <c r="C110" s="1856">
        <v>0.129</v>
      </c>
      <c r="D110" s="1856">
        <v>0.129</v>
      </c>
      <c r="E110" s="1856">
        <v>0.126</v>
      </c>
      <c r="F110" s="1857">
        <v>0.13</v>
      </c>
    </row>
    <row r="111" spans="1:6" ht="14.25" thickBot="1">
      <c r="A111" s="1854" t="s">
        <v>1412</v>
      </c>
      <c r="B111" s="1858" t="s">
        <v>1078</v>
      </c>
      <c r="C111" s="1859">
        <v>0.11</v>
      </c>
      <c r="D111" s="1859">
        <v>0.11</v>
      </c>
      <c r="E111" s="1859">
        <v>9.9000000000000005E-2</v>
      </c>
      <c r="F111" s="1860">
        <v>0.128</v>
      </c>
    </row>
    <row r="112" spans="1:6" ht="14.25" thickBot="1">
      <c r="A112" s="1854" t="s">
        <v>1412</v>
      </c>
      <c r="B112" s="1858" t="s">
        <v>1092</v>
      </c>
      <c r="C112" s="1859">
        <v>0.125</v>
      </c>
      <c r="D112" s="1859">
        <v>0.125</v>
      </c>
      <c r="E112" s="1859">
        <v>0.12</v>
      </c>
      <c r="F112" s="1860">
        <v>0.125</v>
      </c>
    </row>
    <row r="113" spans="1:6" ht="14.25" thickBot="1">
      <c r="A113" s="1854" t="s">
        <v>1412</v>
      </c>
      <c r="B113" s="1858" t="s">
        <v>1105</v>
      </c>
      <c r="C113" s="1859">
        <v>0.13</v>
      </c>
      <c r="D113" s="1859">
        <v>0.13</v>
      </c>
      <c r="E113" s="1859">
        <v>0.13</v>
      </c>
      <c r="F113" s="1860">
        <v>0.13</v>
      </c>
    </row>
    <row r="114" spans="1:6" ht="14.25" thickBot="1">
      <c r="A114" s="1854" t="s">
        <v>1412</v>
      </c>
      <c r="B114" s="1858" t="s">
        <v>1119</v>
      </c>
      <c r="C114" s="1859">
        <v>0.123</v>
      </c>
      <c r="D114" s="1859">
        <v>0.123</v>
      </c>
      <c r="E114" s="1859">
        <v>0.12</v>
      </c>
      <c r="F114" s="1860">
        <v>0.13</v>
      </c>
    </row>
    <row r="115" spans="1:6" ht="14.25" thickBot="1">
      <c r="A115" s="1854" t="s">
        <v>1412</v>
      </c>
      <c r="B115" s="1858" t="s">
        <v>1130</v>
      </c>
      <c r="C115" s="1859">
        <v>0.125</v>
      </c>
      <c r="D115" s="1859">
        <v>0.125</v>
      </c>
      <c r="E115" s="1859">
        <v>0.11700000000000001</v>
      </c>
      <c r="F115" s="1860">
        <v>0.13</v>
      </c>
    </row>
    <row r="116" spans="1:6" ht="14.25" thickBot="1">
      <c r="A116" s="1854" t="s">
        <v>1412</v>
      </c>
      <c r="B116" s="1858" t="s">
        <v>1141</v>
      </c>
      <c r="C116" s="1859">
        <v>0.11700000000000001</v>
      </c>
      <c r="D116" s="1859">
        <v>0.11700000000000001</v>
      </c>
      <c r="E116" s="1859">
        <v>8.7999999999999995E-2</v>
      </c>
      <c r="F116" s="1860">
        <v>0.13</v>
      </c>
    </row>
    <row r="117" spans="1:6" ht="14.25" thickBot="1">
      <c r="A117" s="1854" t="s">
        <v>1412</v>
      </c>
      <c r="B117" s="1858" t="s">
        <v>1152</v>
      </c>
      <c r="C117" s="1859">
        <v>0.13</v>
      </c>
      <c r="D117" s="1859">
        <v>0.13</v>
      </c>
      <c r="E117" s="1859">
        <v>0.129</v>
      </c>
      <c r="F117" s="1860">
        <v>0.13</v>
      </c>
    </row>
    <row r="118" spans="1:6" ht="14.25" thickBot="1">
      <c r="A118" s="1854" t="s">
        <v>1412</v>
      </c>
      <c r="B118" s="1858" t="s">
        <v>1164</v>
      </c>
      <c r="C118" s="1859">
        <v>0.123</v>
      </c>
      <c r="D118" s="1859">
        <v>0.123</v>
      </c>
      <c r="E118" s="1859">
        <v>0.11600000000000001</v>
      </c>
      <c r="F118" s="1860">
        <v>0.13</v>
      </c>
    </row>
    <row r="119" spans="1:6" ht="14.25" thickBot="1">
      <c r="A119" s="1854" t="s">
        <v>1412</v>
      </c>
      <c r="B119" s="1858" t="s">
        <v>1174</v>
      </c>
      <c r="C119" s="1859">
        <v>0.127</v>
      </c>
      <c r="D119" s="1859">
        <v>0.127</v>
      </c>
      <c r="E119" s="1859">
        <v>0.124</v>
      </c>
      <c r="F119" s="1860">
        <v>0.13</v>
      </c>
    </row>
    <row r="120" spans="1:6" ht="14.25" thickBot="1">
      <c r="A120" s="1854" t="s">
        <v>1412</v>
      </c>
      <c r="B120" s="1858" t="s">
        <v>1184</v>
      </c>
      <c r="C120" s="1859">
        <v>0.125</v>
      </c>
      <c r="D120" s="1859">
        <v>0.125</v>
      </c>
      <c r="E120" s="1859">
        <v>0.122</v>
      </c>
      <c r="F120" s="1860">
        <v>0.13</v>
      </c>
    </row>
    <row r="121" spans="1:6" ht="14.25" thickBot="1">
      <c r="A121" s="1854" t="s">
        <v>1412</v>
      </c>
      <c r="B121" s="1858" t="s">
        <v>1194</v>
      </c>
      <c r="C121" s="1859">
        <v>0.13</v>
      </c>
      <c r="D121" s="1859">
        <v>0.13</v>
      </c>
      <c r="E121" s="1859">
        <v>0.13</v>
      </c>
      <c r="F121" s="1860">
        <v>0.13</v>
      </c>
    </row>
    <row r="122" spans="1:6" ht="14.25" thickBot="1">
      <c r="A122" s="1854" t="s">
        <v>1412</v>
      </c>
      <c r="B122" s="1858" t="s">
        <v>1204</v>
      </c>
      <c r="C122" s="1859">
        <v>0.13</v>
      </c>
      <c r="D122" s="1859">
        <v>0.13</v>
      </c>
      <c r="E122" s="1859">
        <v>0.125</v>
      </c>
      <c r="F122" s="1860">
        <v>0.13</v>
      </c>
    </row>
    <row r="123" spans="1:6" ht="14.25" thickBot="1">
      <c r="A123" s="1854" t="s">
        <v>1412</v>
      </c>
      <c r="B123" s="1858" t="s">
        <v>1214</v>
      </c>
      <c r="C123" s="1859">
        <v>0.129</v>
      </c>
      <c r="D123" s="1859">
        <v>0.129</v>
      </c>
      <c r="E123" s="1859">
        <v>0.123</v>
      </c>
      <c r="F123" s="1860">
        <v>0.13</v>
      </c>
    </row>
    <row r="124" spans="1:6" ht="14.25" thickBot="1">
      <c r="A124" s="1854" t="s">
        <v>1412</v>
      </c>
      <c r="B124" s="1858" t="s">
        <v>1224</v>
      </c>
      <c r="C124" s="1859">
        <v>0.10199999999999999</v>
      </c>
      <c r="D124" s="1859">
        <v>0.10100000000000001</v>
      </c>
      <c r="E124" s="1859">
        <v>0.08</v>
      </c>
      <c r="F124" s="1867"/>
    </row>
    <row r="125" spans="1:6" ht="14.25" thickBot="1">
      <c r="A125" s="1854" t="s">
        <v>1412</v>
      </c>
      <c r="B125" s="1858" t="s">
        <v>1234</v>
      </c>
      <c r="C125" s="1859">
        <v>0.13</v>
      </c>
      <c r="D125" s="1859">
        <v>0.13</v>
      </c>
      <c r="E125" s="1859">
        <v>0.129</v>
      </c>
      <c r="F125" s="1867"/>
    </row>
    <row r="126" spans="1:6" ht="14.25" thickBot="1">
      <c r="A126" s="1854" t="s">
        <v>1412</v>
      </c>
      <c r="B126" s="1858" t="s">
        <v>1244</v>
      </c>
      <c r="C126" s="1859">
        <v>0.13</v>
      </c>
      <c r="D126" s="1859">
        <v>0.13</v>
      </c>
      <c r="E126" s="1859">
        <v>0.126</v>
      </c>
      <c r="F126" s="1867"/>
    </row>
    <row r="127" spans="1:6" ht="14.25" thickBot="1">
      <c r="A127" s="1854" t="s">
        <v>1412</v>
      </c>
      <c r="B127" s="1858" t="s">
        <v>1254</v>
      </c>
      <c r="C127" s="1859">
        <v>0.125</v>
      </c>
      <c r="D127" s="1859">
        <v>0.125</v>
      </c>
      <c r="E127" s="1859">
        <v>0.121</v>
      </c>
      <c r="F127" s="1867"/>
    </row>
    <row r="128" spans="1:6" ht="14.25" thickBot="1">
      <c r="A128" s="1854" t="s">
        <v>1412</v>
      </c>
      <c r="B128" s="1858" t="s">
        <v>1264</v>
      </c>
      <c r="C128" s="1859">
        <v>0.12</v>
      </c>
      <c r="D128" s="1859">
        <v>0.12</v>
      </c>
      <c r="E128" s="1859">
        <v>0.105</v>
      </c>
      <c r="F128" s="1867"/>
    </row>
    <row r="129" spans="1:6" ht="14.25" thickBot="1">
      <c r="A129" s="1854" t="s">
        <v>1412</v>
      </c>
      <c r="B129" s="1858" t="s">
        <v>1273</v>
      </c>
      <c r="C129" s="1859">
        <v>0.13</v>
      </c>
      <c r="D129" s="1859">
        <v>0.13</v>
      </c>
      <c r="E129" s="1859">
        <v>0.126</v>
      </c>
      <c r="F129" s="1867"/>
    </row>
    <row r="130" spans="1:6" ht="14.25" thickBot="1">
      <c r="A130" s="1854" t="s">
        <v>1412</v>
      </c>
      <c r="B130" s="1858" t="s">
        <v>1282</v>
      </c>
      <c r="C130" s="1859">
        <v>0.125</v>
      </c>
      <c r="D130" s="1859">
        <v>0.125</v>
      </c>
      <c r="E130" s="1859">
        <v>0.122</v>
      </c>
      <c r="F130" s="1867"/>
    </row>
    <row r="131" spans="1:6" ht="14.25" thickBot="1">
      <c r="A131" s="1854" t="s">
        <v>1412</v>
      </c>
      <c r="B131" s="1858" t="s">
        <v>1290</v>
      </c>
      <c r="C131" s="1859">
        <v>0.127</v>
      </c>
      <c r="D131" s="1859">
        <v>0.126</v>
      </c>
      <c r="E131" s="1859">
        <v>0.123</v>
      </c>
      <c r="F131" s="1867"/>
    </row>
    <row r="132" spans="1:6" ht="14.25" thickBot="1">
      <c r="A132" s="1854" t="s">
        <v>1412</v>
      </c>
      <c r="B132" s="1858" t="s">
        <v>1297</v>
      </c>
      <c r="C132" s="1859">
        <v>9.0999999999999998E-2</v>
      </c>
      <c r="D132" s="1859">
        <v>0.121</v>
      </c>
      <c r="E132" s="1859">
        <v>9.9000000000000005E-2</v>
      </c>
      <c r="F132" s="1867"/>
    </row>
    <row r="133" spans="1:6" ht="14.25" thickBot="1">
      <c r="A133" s="1854" t="s">
        <v>1412</v>
      </c>
      <c r="B133" s="1858" t="s">
        <v>1304</v>
      </c>
      <c r="C133" s="1859">
        <v>0.13</v>
      </c>
      <c r="D133" s="1859">
        <v>0.13</v>
      </c>
      <c r="E133" s="1859">
        <v>0.129</v>
      </c>
      <c r="F133" s="1867"/>
    </row>
    <row r="134" spans="1:6" ht="14.25" thickBot="1">
      <c r="A134" s="1854" t="s">
        <v>1412</v>
      </c>
      <c r="B134" s="1858" t="s">
        <v>2115</v>
      </c>
      <c r="C134" s="1859">
        <v>6.8000000000000005E-2</v>
      </c>
      <c r="D134" s="1859">
        <v>6.5000000000000002E-2</v>
      </c>
      <c r="E134" s="1859">
        <v>6.5000000000000002E-2</v>
      </c>
      <c r="F134" s="1860">
        <v>0.13</v>
      </c>
    </row>
    <row r="135" spans="1:6" ht="14.25" thickBot="1">
      <c r="A135" s="1854" t="s">
        <v>1412</v>
      </c>
      <c r="B135" s="1858" t="s">
        <v>1318</v>
      </c>
      <c r="C135" s="1859">
        <v>0.123</v>
      </c>
      <c r="D135" s="1859">
        <v>0.123</v>
      </c>
      <c r="E135" s="1859">
        <v>0.11</v>
      </c>
      <c r="F135" s="1867"/>
    </row>
    <row r="136" spans="1:6" ht="14.25" thickBot="1">
      <c r="A136" s="1854" t="s">
        <v>1412</v>
      </c>
      <c r="B136" s="1858" t="s">
        <v>1325</v>
      </c>
      <c r="C136" s="1859">
        <v>0.13</v>
      </c>
      <c r="D136" s="1859">
        <v>0.13</v>
      </c>
      <c r="E136" s="1859">
        <v>0.125</v>
      </c>
      <c r="F136" s="1867"/>
    </row>
    <row r="137" spans="1:6" ht="14.25" thickBot="1">
      <c r="A137" s="1854" t="s">
        <v>1412</v>
      </c>
      <c r="B137" s="1858" t="s">
        <v>1332</v>
      </c>
      <c r="C137" s="1859">
        <v>0.121</v>
      </c>
      <c r="D137" s="1859">
        <v>0.122</v>
      </c>
      <c r="E137" s="1859">
        <v>0.115</v>
      </c>
      <c r="F137" s="1867"/>
    </row>
    <row r="138" spans="1:6" ht="14.25" thickBot="1">
      <c r="A138" s="1854" t="s">
        <v>1412</v>
      </c>
      <c r="B138" s="1858" t="s">
        <v>2116</v>
      </c>
      <c r="C138" s="1859">
        <v>0.105</v>
      </c>
      <c r="D138" s="1859">
        <v>0.125</v>
      </c>
      <c r="E138" s="1859">
        <v>0.112</v>
      </c>
      <c r="F138" s="1867"/>
    </row>
    <row r="139" spans="1:6" ht="14.25" thickBot="1">
      <c r="A139" s="1854" t="s">
        <v>1412</v>
      </c>
      <c r="B139" s="1858" t="s">
        <v>2117</v>
      </c>
      <c r="C139" s="1859">
        <v>0.127</v>
      </c>
      <c r="D139" s="1859">
        <v>0.127</v>
      </c>
      <c r="E139" s="1859">
        <v>0.122</v>
      </c>
      <c r="F139" s="1860">
        <v>0.13</v>
      </c>
    </row>
    <row r="140" spans="1:6" ht="14.25" thickBot="1">
      <c r="A140" s="1854" t="s">
        <v>1412</v>
      </c>
      <c r="B140" s="1858" t="s">
        <v>2118</v>
      </c>
      <c r="C140" s="1859">
        <v>0.125</v>
      </c>
      <c r="D140" s="1859">
        <v>0.125</v>
      </c>
      <c r="E140" s="1859">
        <v>0.11899999999999999</v>
      </c>
      <c r="F140" s="1860">
        <v>0.13</v>
      </c>
    </row>
    <row r="141" spans="1:6" ht="14.25" thickBot="1">
      <c r="A141" s="1854" t="s">
        <v>1412</v>
      </c>
      <c r="B141" s="1858" t="s">
        <v>1351</v>
      </c>
      <c r="C141" s="1859">
        <v>0.125</v>
      </c>
      <c r="D141" s="1859">
        <v>0.125</v>
      </c>
      <c r="E141" s="1859">
        <v>0.11700000000000001</v>
      </c>
      <c r="F141" s="1867"/>
    </row>
    <row r="142" spans="1:6" ht="14.25" thickBot="1">
      <c r="A142" s="1854" t="s">
        <v>1412</v>
      </c>
      <c r="B142" s="1858" t="s">
        <v>1356</v>
      </c>
      <c r="C142" s="1859">
        <v>0.125</v>
      </c>
      <c r="D142" s="1859">
        <v>0.125</v>
      </c>
      <c r="E142" s="1859">
        <v>0.115</v>
      </c>
      <c r="F142" s="1867"/>
    </row>
    <row r="143" spans="1:6" ht="14.25" thickBot="1">
      <c r="A143" s="1854" t="s">
        <v>1412</v>
      </c>
      <c r="B143" s="1858" t="s">
        <v>1361</v>
      </c>
      <c r="C143" s="1859">
        <v>0.121</v>
      </c>
      <c r="D143" s="1859">
        <v>0.121</v>
      </c>
      <c r="E143" s="1859">
        <v>0.108</v>
      </c>
      <c r="F143" s="1867"/>
    </row>
    <row r="144" spans="1:6" ht="14.25" thickBot="1">
      <c r="A144" s="1854" t="s">
        <v>1412</v>
      </c>
      <c r="B144" s="1871" t="s">
        <v>2119</v>
      </c>
      <c r="C144" s="1872">
        <v>0.126</v>
      </c>
      <c r="D144" s="1872">
        <v>0.126</v>
      </c>
      <c r="E144" s="1872">
        <v>0.121</v>
      </c>
      <c r="F144" s="1867"/>
    </row>
    <row r="145" spans="1:6" ht="14.25" thickBot="1">
      <c r="A145" s="1862" t="s">
        <v>1412</v>
      </c>
      <c r="B145" s="1873" t="s">
        <v>2120</v>
      </c>
      <c r="C145" s="1874"/>
      <c r="D145" s="1874"/>
      <c r="E145" s="1874"/>
      <c r="F145" s="1875">
        <v>0.05</v>
      </c>
    </row>
    <row r="146" spans="1:6" ht="24.75" thickBot="1">
      <c r="A146" s="1876" t="s">
        <v>1412</v>
      </c>
      <c r="B146" s="1861" t="s">
        <v>2121</v>
      </c>
      <c r="C146" s="1868"/>
      <c r="D146" s="1868"/>
      <c r="E146" s="1868"/>
      <c r="F146" s="1877">
        <v>0.05</v>
      </c>
    </row>
    <row r="147" spans="1:6" ht="24.75" thickBot="1">
      <c r="A147" s="1854" t="s">
        <v>1412</v>
      </c>
      <c r="B147" s="1858" t="s">
        <v>2122</v>
      </c>
      <c r="C147" s="1868"/>
      <c r="D147" s="1868"/>
      <c r="E147" s="1868"/>
      <c r="F147" s="1860">
        <v>0.05</v>
      </c>
    </row>
    <row r="148" spans="1:6" ht="24.75" thickBot="1">
      <c r="A148" s="1854" t="s">
        <v>1412</v>
      </c>
      <c r="B148" s="1858" t="s">
        <v>2123</v>
      </c>
      <c r="C148" s="1868"/>
      <c r="D148" s="1868"/>
      <c r="E148" s="1868"/>
      <c r="F148" s="1860">
        <v>0.05</v>
      </c>
    </row>
    <row r="149" spans="1:6" ht="24.75" thickBot="1">
      <c r="A149" s="1854" t="s">
        <v>1412</v>
      </c>
      <c r="B149" s="1858" t="s">
        <v>2124</v>
      </c>
      <c r="C149" s="1868"/>
      <c r="D149" s="1868"/>
      <c r="E149" s="1868"/>
      <c r="F149" s="1860">
        <v>0.05</v>
      </c>
    </row>
    <row r="150" spans="1:6" ht="24.75" thickBot="1">
      <c r="A150" s="1854" t="s">
        <v>1412</v>
      </c>
      <c r="B150" s="1858" t="s">
        <v>2125</v>
      </c>
      <c r="C150" s="1868"/>
      <c r="D150" s="1868"/>
      <c r="E150" s="1868"/>
      <c r="F150" s="1860">
        <v>0.05</v>
      </c>
    </row>
    <row r="151" spans="1:6" ht="24.75" thickBot="1">
      <c r="A151" s="1854" t="s">
        <v>1412</v>
      </c>
      <c r="B151" s="1858" t="s">
        <v>2126</v>
      </c>
      <c r="C151" s="1868"/>
      <c r="D151" s="1868"/>
      <c r="E151" s="1868"/>
      <c r="F151" s="1860">
        <v>0.05</v>
      </c>
    </row>
    <row r="152" spans="1:6" ht="24.75" thickBot="1">
      <c r="A152" s="1854" t="s">
        <v>1412</v>
      </c>
      <c r="B152" s="1858" t="s">
        <v>1394</v>
      </c>
      <c r="C152" s="1868"/>
      <c r="D152" s="1868"/>
      <c r="E152" s="1868"/>
      <c r="F152" s="1860">
        <v>0.05</v>
      </c>
    </row>
    <row r="153" spans="1:6" ht="14.25" thickBot="1">
      <c r="A153" s="1854" t="s">
        <v>1412</v>
      </c>
      <c r="B153" s="1858" t="s">
        <v>2127</v>
      </c>
      <c r="C153" s="1868"/>
      <c r="D153" s="1868"/>
      <c r="E153" s="1868"/>
      <c r="F153" s="1860">
        <v>0.05</v>
      </c>
    </row>
    <row r="154" spans="1:6" ht="14.25" thickBot="1">
      <c r="A154" s="1854" t="s">
        <v>1412</v>
      </c>
      <c r="B154" s="1858" t="s">
        <v>2128</v>
      </c>
      <c r="C154" s="1868"/>
      <c r="D154" s="1868"/>
      <c r="E154" s="1868"/>
      <c r="F154" s="1860">
        <v>0.05</v>
      </c>
    </row>
    <row r="155" spans="1:6" ht="24.75" thickBot="1">
      <c r="A155" s="1854" t="s">
        <v>1412</v>
      </c>
      <c r="B155" s="1858" t="s">
        <v>2129</v>
      </c>
      <c r="C155" s="1868"/>
      <c r="D155" s="1868"/>
      <c r="E155" s="1868"/>
      <c r="F155" s="1860">
        <v>0.05</v>
      </c>
    </row>
    <row r="156" spans="1:6" ht="24.75" thickBot="1">
      <c r="A156" s="1854" t="s">
        <v>1412</v>
      </c>
      <c r="B156" s="1858" t="s">
        <v>2130</v>
      </c>
      <c r="C156" s="1868"/>
      <c r="D156" s="1868"/>
      <c r="E156" s="1868"/>
      <c r="F156" s="1860">
        <v>0.05</v>
      </c>
    </row>
    <row r="157" spans="1:6" ht="14.25" thickBot="1">
      <c r="A157" s="1862" t="s">
        <v>1412</v>
      </c>
      <c r="B157" s="1869" t="s">
        <v>2131</v>
      </c>
      <c r="C157" s="1865"/>
      <c r="D157" s="1865"/>
      <c r="E157" s="1865"/>
      <c r="F157" s="1870">
        <v>0.05</v>
      </c>
    </row>
    <row r="158" spans="1:6" ht="14.25" thickBot="1">
      <c r="A158" s="1854" t="s">
        <v>1414</v>
      </c>
      <c r="B158" s="1855" t="s">
        <v>2132</v>
      </c>
      <c r="C158" s="1856">
        <v>0.13</v>
      </c>
      <c r="D158" s="1856">
        <v>0.13</v>
      </c>
      <c r="E158" s="1856">
        <v>0.13</v>
      </c>
      <c r="F158" s="1857">
        <v>0.13</v>
      </c>
    </row>
    <row r="159" spans="1:6" ht="14.25" thickBot="1">
      <c r="A159" s="1854" t="s">
        <v>1414</v>
      </c>
      <c r="B159" s="1858" t="s">
        <v>1079</v>
      </c>
      <c r="C159" s="1859">
        <v>0.13</v>
      </c>
      <c r="D159" s="1859">
        <v>0.13</v>
      </c>
      <c r="E159" s="1859">
        <v>0.13</v>
      </c>
      <c r="F159" s="1860">
        <v>0.13</v>
      </c>
    </row>
    <row r="160" spans="1:6" ht="14.25" thickBot="1">
      <c r="A160" s="1854" t="s">
        <v>1414</v>
      </c>
      <c r="B160" s="1858" t="s">
        <v>1093</v>
      </c>
      <c r="C160" s="1859">
        <v>0.13</v>
      </c>
      <c r="D160" s="1859">
        <v>0.13</v>
      </c>
      <c r="E160" s="1859">
        <v>0.129</v>
      </c>
      <c r="F160" s="1860">
        <v>0.13</v>
      </c>
    </row>
    <row r="161" spans="1:6" ht="14.25" thickBot="1">
      <c r="A161" s="1854" t="s">
        <v>1414</v>
      </c>
      <c r="B161" s="1858" t="s">
        <v>1106</v>
      </c>
      <c r="C161" s="1859">
        <v>0.128</v>
      </c>
      <c r="D161" s="1859">
        <v>0.128</v>
      </c>
      <c r="E161" s="1859">
        <v>0.125</v>
      </c>
      <c r="F161" s="1860">
        <v>0.13</v>
      </c>
    </row>
    <row r="162" spans="1:6" ht="14.25" thickBot="1">
      <c r="A162" s="1854" t="s">
        <v>1414</v>
      </c>
      <c r="B162" s="1858" t="s">
        <v>1120</v>
      </c>
      <c r="C162" s="1859">
        <v>0.122</v>
      </c>
      <c r="D162" s="1859">
        <v>0.122</v>
      </c>
      <c r="E162" s="1859">
        <v>0.126</v>
      </c>
      <c r="F162" s="1860">
        <v>0.122</v>
      </c>
    </row>
    <row r="163" spans="1:6" ht="14.25" thickBot="1">
      <c r="A163" s="1854" t="s">
        <v>1414</v>
      </c>
      <c r="B163" s="1858" t="s">
        <v>1131</v>
      </c>
      <c r="C163" s="1859">
        <v>0.13</v>
      </c>
      <c r="D163" s="1859">
        <v>0.13</v>
      </c>
      <c r="E163" s="1859">
        <v>0.125</v>
      </c>
      <c r="F163" s="1860">
        <v>0.13</v>
      </c>
    </row>
    <row r="164" spans="1:6" ht="14.25" thickBot="1">
      <c r="A164" s="1854" t="s">
        <v>1414</v>
      </c>
      <c r="B164" s="1858" t="s">
        <v>1142</v>
      </c>
      <c r="C164" s="1859">
        <v>0.13</v>
      </c>
      <c r="D164" s="1859">
        <v>0.13</v>
      </c>
      <c r="E164" s="1859">
        <v>0.13</v>
      </c>
      <c r="F164" s="1860">
        <v>0.13</v>
      </c>
    </row>
    <row r="165" spans="1:6" ht="14.25" thickBot="1">
      <c r="A165" s="1854" t="s">
        <v>1414</v>
      </c>
      <c r="B165" s="1858" t="s">
        <v>1153</v>
      </c>
      <c r="C165" s="1859">
        <v>0.13</v>
      </c>
      <c r="D165" s="1859">
        <v>0.13</v>
      </c>
      <c r="E165" s="1859">
        <v>0.124</v>
      </c>
      <c r="F165" s="1860">
        <v>0.13</v>
      </c>
    </row>
    <row r="166" spans="1:6" ht="14.25" thickBot="1">
      <c r="A166" s="1854" t="s">
        <v>1414</v>
      </c>
      <c r="B166" s="1858" t="s">
        <v>1165</v>
      </c>
      <c r="C166" s="1859">
        <v>0.13</v>
      </c>
      <c r="D166" s="1859">
        <v>0.13</v>
      </c>
      <c r="E166" s="1859">
        <v>0.13</v>
      </c>
      <c r="F166" s="1860">
        <v>0.13</v>
      </c>
    </row>
    <row r="167" spans="1:6" ht="14.25" thickBot="1">
      <c r="A167" s="1854" t="s">
        <v>1414</v>
      </c>
      <c r="B167" s="1858" t="s">
        <v>1175</v>
      </c>
      <c r="C167" s="1859">
        <v>0.125</v>
      </c>
      <c r="D167" s="1859">
        <v>0.125</v>
      </c>
      <c r="E167" s="1859">
        <v>0.121</v>
      </c>
      <c r="F167" s="1867"/>
    </row>
    <row r="168" spans="1:6" ht="14.25" thickBot="1">
      <c r="A168" s="1854" t="s">
        <v>1414</v>
      </c>
      <c r="B168" s="1858" t="s">
        <v>1185</v>
      </c>
      <c r="C168" s="1859">
        <v>0.13</v>
      </c>
      <c r="D168" s="1859">
        <v>0.13</v>
      </c>
      <c r="E168" s="1859">
        <v>0.126</v>
      </c>
      <c r="F168" s="1867"/>
    </row>
    <row r="169" spans="1:6" ht="14.25" thickBot="1">
      <c r="A169" s="1854" t="s">
        <v>1414</v>
      </c>
      <c r="B169" s="1858" t="s">
        <v>1195</v>
      </c>
      <c r="C169" s="1859">
        <v>0.128</v>
      </c>
      <c r="D169" s="1859">
        <v>0.129</v>
      </c>
      <c r="E169" s="1859">
        <v>0.13</v>
      </c>
      <c r="F169" s="1867"/>
    </row>
    <row r="170" spans="1:6" ht="14.25" thickBot="1">
      <c r="A170" s="1854" t="s">
        <v>1414</v>
      </c>
      <c r="B170" s="1858" t="s">
        <v>1205</v>
      </c>
      <c r="C170" s="1859">
        <v>0.14099999999999999</v>
      </c>
      <c r="D170" s="1859">
        <v>0.13</v>
      </c>
      <c r="E170" s="1859">
        <v>0.125</v>
      </c>
      <c r="F170" s="1867"/>
    </row>
    <row r="171" spans="1:6" ht="14.25" thickBot="1">
      <c r="A171" s="1854" t="s">
        <v>1414</v>
      </c>
      <c r="B171" s="1858" t="s">
        <v>2133</v>
      </c>
      <c r="C171" s="1859">
        <v>0.127</v>
      </c>
      <c r="D171" s="1859">
        <v>0.126</v>
      </c>
      <c r="E171" s="1859">
        <v>0.126</v>
      </c>
      <c r="F171" s="1860">
        <v>0.11799999999999999</v>
      </c>
    </row>
    <row r="172" spans="1:6" ht="14.25" thickBot="1">
      <c r="A172" s="1854" t="s">
        <v>1414</v>
      </c>
      <c r="B172" s="1858" t="s">
        <v>2134</v>
      </c>
      <c r="C172" s="1859">
        <v>0.13</v>
      </c>
      <c r="D172" s="1859">
        <v>0.13</v>
      </c>
      <c r="E172" s="1859">
        <v>0.13</v>
      </c>
      <c r="F172" s="1867"/>
    </row>
    <row r="173" spans="1:6" ht="14.25" thickBot="1">
      <c r="A173" s="1854" t="s">
        <v>1414</v>
      </c>
      <c r="B173" s="1858" t="s">
        <v>1235</v>
      </c>
      <c r="C173" s="1859">
        <v>0.13</v>
      </c>
      <c r="D173" s="1859">
        <v>0.13</v>
      </c>
      <c r="E173" s="1859">
        <v>0.13</v>
      </c>
      <c r="F173" s="1867"/>
    </row>
    <row r="174" spans="1:6" ht="14.25" thickBot="1">
      <c r="A174" s="1854" t="s">
        <v>1414</v>
      </c>
      <c r="B174" s="1858" t="s">
        <v>2135</v>
      </c>
      <c r="C174" s="1859">
        <v>0.13</v>
      </c>
      <c r="D174" s="1859">
        <v>0.13</v>
      </c>
      <c r="E174" s="1859">
        <v>0.13</v>
      </c>
      <c r="F174" s="1860">
        <v>0.13</v>
      </c>
    </row>
    <row r="175" spans="1:6" ht="14.25" thickBot="1">
      <c r="A175" s="1854" t="s">
        <v>1414</v>
      </c>
      <c r="B175" s="1858" t="s">
        <v>2136</v>
      </c>
      <c r="C175" s="1859">
        <v>0.13</v>
      </c>
      <c r="D175" s="1859">
        <v>0.13</v>
      </c>
      <c r="E175" s="1859">
        <v>0.13</v>
      </c>
      <c r="F175" s="1860">
        <v>0.13</v>
      </c>
    </row>
    <row r="176" spans="1:6" ht="14.25" thickBot="1">
      <c r="A176" s="1854" t="s">
        <v>1414</v>
      </c>
      <c r="B176" s="1858" t="s">
        <v>1265</v>
      </c>
      <c r="C176" s="1859">
        <v>0.13</v>
      </c>
      <c r="D176" s="1859">
        <v>0.13</v>
      </c>
      <c r="E176" s="1859">
        <v>0.13</v>
      </c>
      <c r="F176" s="1860">
        <v>0.13</v>
      </c>
    </row>
    <row r="177" spans="1:6" ht="14.25" thickBot="1">
      <c r="A177" s="1854" t="s">
        <v>1414</v>
      </c>
      <c r="B177" s="1858" t="s">
        <v>2137</v>
      </c>
      <c r="C177" s="1859">
        <v>0.13</v>
      </c>
      <c r="D177" s="1859">
        <v>0.13</v>
      </c>
      <c r="E177" s="1859">
        <v>0.13</v>
      </c>
      <c r="F177" s="1860">
        <v>0.13</v>
      </c>
    </row>
    <row r="178" spans="1:6" ht="14.25" thickBot="1">
      <c r="A178" s="1854" t="s">
        <v>1414</v>
      </c>
      <c r="B178" s="1858" t="s">
        <v>1283</v>
      </c>
      <c r="C178" s="1859">
        <v>0.13</v>
      </c>
      <c r="D178" s="1859">
        <v>0.13</v>
      </c>
      <c r="E178" s="1859">
        <v>0.13</v>
      </c>
      <c r="F178" s="1860">
        <v>0.127</v>
      </c>
    </row>
    <row r="179" spans="1:6" ht="14.25" thickBot="1">
      <c r="A179" s="1854" t="s">
        <v>1414</v>
      </c>
      <c r="B179" s="1858" t="s">
        <v>1291</v>
      </c>
      <c r="C179" s="1859">
        <v>0.13</v>
      </c>
      <c r="D179" s="1859">
        <v>0.13</v>
      </c>
      <c r="E179" s="1859">
        <v>0.13</v>
      </c>
      <c r="F179" s="1867"/>
    </row>
    <row r="180" spans="1:6" ht="14.25" thickBot="1">
      <c r="A180" s="1854" t="s">
        <v>1414</v>
      </c>
      <c r="B180" s="1858" t="s">
        <v>2138</v>
      </c>
      <c r="C180" s="1859">
        <v>0.13</v>
      </c>
      <c r="D180" s="1859">
        <v>0.13</v>
      </c>
      <c r="E180" s="1859">
        <v>0.125</v>
      </c>
      <c r="F180" s="1860">
        <v>0.13</v>
      </c>
    </row>
    <row r="181" spans="1:6" ht="14.25" thickBot="1">
      <c r="A181" s="1854" t="s">
        <v>1414</v>
      </c>
      <c r="B181" s="1858" t="s">
        <v>1305</v>
      </c>
      <c r="C181" s="1859">
        <v>0.122</v>
      </c>
      <c r="D181" s="1859">
        <v>0.123</v>
      </c>
      <c r="E181" s="1859">
        <v>0.126</v>
      </c>
      <c r="F181" s="1860">
        <v>0.121</v>
      </c>
    </row>
    <row r="182" spans="1:6" ht="14.25" thickBot="1">
      <c r="A182" s="1854" t="s">
        <v>1414</v>
      </c>
      <c r="B182" s="1858" t="s">
        <v>1312</v>
      </c>
      <c r="C182" s="1859">
        <v>0.125</v>
      </c>
      <c r="D182" s="1859">
        <v>0.125</v>
      </c>
      <c r="E182" s="1859">
        <v>0.11700000000000001</v>
      </c>
      <c r="F182" s="1860">
        <v>0.13</v>
      </c>
    </row>
    <row r="183" spans="1:6" ht="14.25" thickBot="1">
      <c r="A183" s="1854" t="s">
        <v>1414</v>
      </c>
      <c r="B183" s="1858" t="s">
        <v>1319</v>
      </c>
      <c r="C183" s="1859">
        <v>0.127</v>
      </c>
      <c r="D183" s="1859">
        <v>0.127</v>
      </c>
      <c r="E183" s="1859">
        <v>0.128</v>
      </c>
      <c r="F183" s="1867"/>
    </row>
    <row r="184" spans="1:6" ht="14.25" thickBot="1">
      <c r="A184" s="1854" t="s">
        <v>1414</v>
      </c>
      <c r="B184" s="1858" t="s">
        <v>1326</v>
      </c>
      <c r="C184" s="1859">
        <v>0.125</v>
      </c>
      <c r="D184" s="1859">
        <v>0.125</v>
      </c>
      <c r="E184" s="1859">
        <v>0.127</v>
      </c>
      <c r="F184" s="1867"/>
    </row>
    <row r="185" spans="1:6" ht="14.25" thickBot="1">
      <c r="A185" s="1854" t="s">
        <v>1414</v>
      </c>
      <c r="B185" s="1858" t="s">
        <v>2139</v>
      </c>
      <c r="C185" s="1859">
        <v>0.127</v>
      </c>
      <c r="D185" s="1859">
        <v>0.127</v>
      </c>
      <c r="E185" s="1859">
        <v>0.128</v>
      </c>
      <c r="F185" s="1860">
        <v>0.13</v>
      </c>
    </row>
    <row r="186" spans="1:6" ht="24.75" thickBot="1">
      <c r="A186" s="1854" t="s">
        <v>1414</v>
      </c>
      <c r="B186" s="1858" t="s">
        <v>2140</v>
      </c>
      <c r="C186" s="1868"/>
      <c r="D186" s="1868"/>
      <c r="E186" s="1868"/>
      <c r="F186" s="1860">
        <v>0.05</v>
      </c>
    </row>
    <row r="187" spans="1:6" ht="14.25" thickBot="1">
      <c r="A187" s="1854" t="s">
        <v>1414</v>
      </c>
      <c r="B187" s="1858" t="s">
        <v>2141</v>
      </c>
      <c r="C187" s="1868"/>
      <c r="D187" s="1868"/>
      <c r="E187" s="1868"/>
      <c r="F187" s="1860">
        <v>0.05</v>
      </c>
    </row>
    <row r="188" spans="1:6" ht="14.25" thickBot="1">
      <c r="A188" s="1854" t="s">
        <v>1414</v>
      </c>
      <c r="B188" s="1858" t="s">
        <v>2142</v>
      </c>
      <c r="C188" s="1868"/>
      <c r="D188" s="1868"/>
      <c r="E188" s="1868"/>
      <c r="F188" s="1860">
        <v>0.05</v>
      </c>
    </row>
    <row r="189" spans="1:6" ht="24.75" thickBot="1">
      <c r="A189" s="1854" t="s">
        <v>1414</v>
      </c>
      <c r="B189" s="1858" t="s">
        <v>2143</v>
      </c>
      <c r="C189" s="1868"/>
      <c r="D189" s="1868"/>
      <c r="E189" s="1868"/>
      <c r="F189" s="1860">
        <v>0.05</v>
      </c>
    </row>
    <row r="190" spans="1:6" ht="24.75" thickBot="1">
      <c r="A190" s="1854" t="s">
        <v>1414</v>
      </c>
      <c r="B190" s="1858" t="s">
        <v>2144</v>
      </c>
      <c r="C190" s="1868"/>
      <c r="D190" s="1868"/>
      <c r="E190" s="1868"/>
      <c r="F190" s="1860">
        <v>0.05</v>
      </c>
    </row>
    <row r="191" spans="1:6" ht="24.75" thickBot="1">
      <c r="A191" s="1854" t="s">
        <v>1414</v>
      </c>
      <c r="B191" s="1858" t="s">
        <v>2145</v>
      </c>
      <c r="C191" s="1868"/>
      <c r="D191" s="1868"/>
      <c r="E191" s="1868"/>
      <c r="F191" s="1860">
        <v>0.05</v>
      </c>
    </row>
    <row r="192" spans="1:6" ht="24.75" thickBot="1">
      <c r="A192" s="1854" t="s">
        <v>1414</v>
      </c>
      <c r="B192" s="1858" t="s">
        <v>2146</v>
      </c>
      <c r="C192" s="1868"/>
      <c r="D192" s="1868"/>
      <c r="E192" s="1868"/>
      <c r="F192" s="1860">
        <v>0.05</v>
      </c>
    </row>
    <row r="193" spans="1:6" ht="24.75" thickBot="1">
      <c r="A193" s="1854" t="s">
        <v>1414</v>
      </c>
      <c r="B193" s="1858" t="s">
        <v>2147</v>
      </c>
      <c r="C193" s="1868"/>
      <c r="D193" s="1868"/>
      <c r="E193" s="1868"/>
      <c r="F193" s="1860">
        <v>0.05</v>
      </c>
    </row>
    <row r="194" spans="1:6" ht="24.75" thickBot="1">
      <c r="A194" s="1854" t="s">
        <v>1414</v>
      </c>
      <c r="B194" s="1858" t="s">
        <v>2148</v>
      </c>
      <c r="C194" s="1868"/>
      <c r="D194" s="1868"/>
      <c r="E194" s="1868"/>
      <c r="F194" s="1860">
        <v>0.05</v>
      </c>
    </row>
    <row r="195" spans="1:6" ht="14.25" thickBot="1">
      <c r="A195" s="1854" t="s">
        <v>1414</v>
      </c>
      <c r="B195" s="1858" t="s">
        <v>2149</v>
      </c>
      <c r="C195" s="1868"/>
      <c r="D195" s="1868"/>
      <c r="E195" s="1868"/>
      <c r="F195" s="1860">
        <v>0.05</v>
      </c>
    </row>
    <row r="196" spans="1:6" ht="24.75" thickBot="1">
      <c r="A196" s="1854" t="s">
        <v>1414</v>
      </c>
      <c r="B196" s="1858" t="s">
        <v>2150</v>
      </c>
      <c r="C196" s="1868"/>
      <c r="D196" s="1868"/>
      <c r="E196" s="1868"/>
      <c r="F196" s="1860">
        <v>0.05</v>
      </c>
    </row>
    <row r="197" spans="1:6" ht="24.75" thickBot="1">
      <c r="A197" s="1854" t="s">
        <v>1414</v>
      </c>
      <c r="B197" s="1858" t="s">
        <v>2151</v>
      </c>
      <c r="C197" s="1868"/>
      <c r="D197" s="1868"/>
      <c r="E197" s="1868"/>
      <c r="F197" s="1860">
        <v>0.05</v>
      </c>
    </row>
    <row r="198" spans="1:6" ht="24.75" thickBot="1">
      <c r="A198" s="1854" t="s">
        <v>1414</v>
      </c>
      <c r="B198" s="1858" t="s">
        <v>2152</v>
      </c>
      <c r="C198" s="1868"/>
      <c r="D198" s="1868"/>
      <c r="E198" s="1868"/>
      <c r="F198" s="1860">
        <v>0.05</v>
      </c>
    </row>
    <row r="199" spans="1:6" ht="24.75" thickBot="1">
      <c r="A199" s="1854" t="s">
        <v>1414</v>
      </c>
      <c r="B199" s="1858" t="s">
        <v>2153</v>
      </c>
      <c r="C199" s="1868"/>
      <c r="D199" s="1868"/>
      <c r="E199" s="1868"/>
      <c r="F199" s="1860">
        <v>0.05</v>
      </c>
    </row>
    <row r="200" spans="1:6" ht="24.75" thickBot="1">
      <c r="A200" s="1854" t="s">
        <v>1414</v>
      </c>
      <c r="B200" s="1858" t="s">
        <v>2154</v>
      </c>
      <c r="C200" s="1868"/>
      <c r="D200" s="1868"/>
      <c r="E200" s="1868"/>
      <c r="F200" s="1860">
        <v>0.05</v>
      </c>
    </row>
    <row r="201" spans="1:6" ht="24.75" thickBot="1">
      <c r="A201" s="1854" t="s">
        <v>1414</v>
      </c>
      <c r="B201" s="1858" t="s">
        <v>2155</v>
      </c>
      <c r="C201" s="1868"/>
      <c r="D201" s="1868"/>
      <c r="E201" s="1868"/>
      <c r="F201" s="1860">
        <v>0.05</v>
      </c>
    </row>
    <row r="202" spans="1:6" ht="24.75" thickBot="1">
      <c r="A202" s="1854" t="s">
        <v>1414</v>
      </c>
      <c r="B202" s="1858" t="s">
        <v>2156</v>
      </c>
      <c r="C202" s="1868"/>
      <c r="D202" s="1868"/>
      <c r="E202" s="1868"/>
      <c r="F202" s="1860">
        <v>0.05</v>
      </c>
    </row>
    <row r="203" spans="1:6" ht="24.75" thickBot="1">
      <c r="A203" s="1854" t="s">
        <v>1414</v>
      </c>
      <c r="B203" s="1858" t="s">
        <v>2157</v>
      </c>
      <c r="C203" s="1868"/>
      <c r="D203" s="1868"/>
      <c r="E203" s="1868"/>
      <c r="F203" s="1860">
        <v>0.05</v>
      </c>
    </row>
    <row r="204" spans="1:6" ht="14.25" thickBot="1">
      <c r="A204" s="1854" t="s">
        <v>1414</v>
      </c>
      <c r="B204" s="1858" t="s">
        <v>2158</v>
      </c>
      <c r="C204" s="1868"/>
      <c r="D204" s="1868"/>
      <c r="E204" s="1868"/>
      <c r="F204" s="1860">
        <v>0.05</v>
      </c>
    </row>
    <row r="205" spans="1:6" ht="14.25" thickBot="1">
      <c r="A205" s="1862" t="s">
        <v>1414</v>
      </c>
      <c r="B205" s="1869" t="s">
        <v>2159</v>
      </c>
      <c r="C205" s="1865"/>
      <c r="D205" s="1865"/>
      <c r="E205" s="1865"/>
      <c r="F205" s="1870">
        <v>0.05</v>
      </c>
    </row>
    <row r="206" spans="1:6" ht="14.25" thickBot="1">
      <c r="A206" s="1854" t="s">
        <v>1416</v>
      </c>
      <c r="B206" s="1855" t="s">
        <v>2160</v>
      </c>
      <c r="C206" s="1856">
        <v>0.15</v>
      </c>
      <c r="D206" s="1856">
        <v>0.15</v>
      </c>
      <c r="E206" s="1856">
        <v>0.15</v>
      </c>
      <c r="F206" s="1857">
        <v>0.15</v>
      </c>
    </row>
    <row r="207" spans="1:6" ht="14.25" thickBot="1">
      <c r="A207" s="1854" t="s">
        <v>1416</v>
      </c>
      <c r="B207" s="1858" t="s">
        <v>1080</v>
      </c>
      <c r="C207" s="1859">
        <v>0.15</v>
      </c>
      <c r="D207" s="1859">
        <v>0.15</v>
      </c>
      <c r="E207" s="1859">
        <v>0.15</v>
      </c>
      <c r="F207" s="1860">
        <v>0.14399999999999999</v>
      </c>
    </row>
    <row r="208" spans="1:6" ht="14.25" thickBot="1">
      <c r="A208" s="1854" t="s">
        <v>1416</v>
      </c>
      <c r="B208" s="1858" t="s">
        <v>1094</v>
      </c>
      <c r="C208" s="1859">
        <v>0.15</v>
      </c>
      <c r="D208" s="1859">
        <v>0.15</v>
      </c>
      <c r="E208" s="1859">
        <v>0.15</v>
      </c>
      <c r="F208" s="1860">
        <v>0.15</v>
      </c>
    </row>
    <row r="209" spans="1:6" ht="14.25" thickBot="1">
      <c r="A209" s="1854" t="s">
        <v>1416</v>
      </c>
      <c r="B209" s="1858" t="s">
        <v>1107</v>
      </c>
      <c r="C209" s="1859">
        <v>0.13700000000000001</v>
      </c>
      <c r="D209" s="1859">
        <v>0.13700000000000001</v>
      </c>
      <c r="E209" s="1859">
        <v>0.14000000000000001</v>
      </c>
      <c r="F209" s="1860">
        <v>0.11700000000000001</v>
      </c>
    </row>
    <row r="210" spans="1:6" ht="14.25" thickBot="1">
      <c r="A210" s="1854" t="s">
        <v>1416</v>
      </c>
      <c r="B210" s="1858" t="s">
        <v>2161</v>
      </c>
      <c r="C210" s="1859">
        <v>0.15</v>
      </c>
      <c r="D210" s="1859">
        <v>0.15</v>
      </c>
      <c r="E210" s="1859">
        <v>0.15</v>
      </c>
      <c r="F210" s="1860">
        <v>0.13800000000000001</v>
      </c>
    </row>
    <row r="211" spans="1:6" ht="14.25" thickBot="1">
      <c r="A211" s="1854" t="s">
        <v>1416</v>
      </c>
      <c r="B211" s="1858" t="s">
        <v>2162</v>
      </c>
      <c r="C211" s="1859">
        <v>0.13700000000000001</v>
      </c>
      <c r="D211" s="1859">
        <v>0.13500000000000001</v>
      </c>
      <c r="E211" s="1859">
        <v>0.13600000000000001</v>
      </c>
      <c r="F211" s="1860">
        <v>0.1</v>
      </c>
    </row>
    <row r="212" spans="1:6" ht="14.25" thickBot="1">
      <c r="A212" s="1854" t="s">
        <v>1416</v>
      </c>
      <c r="B212" s="1858" t="s">
        <v>2163</v>
      </c>
      <c r="C212" s="1859">
        <v>0.15</v>
      </c>
      <c r="D212" s="1859">
        <v>0.15</v>
      </c>
      <c r="E212" s="1859">
        <v>0.14799999999999999</v>
      </c>
      <c r="F212" s="1860">
        <v>0.13600000000000001</v>
      </c>
    </row>
    <row r="213" spans="1:6" ht="14.25" thickBot="1">
      <c r="A213" s="1854" t="s">
        <v>1416</v>
      </c>
      <c r="B213" s="1858" t="s">
        <v>1154</v>
      </c>
      <c r="C213" s="1859">
        <v>0.15</v>
      </c>
      <c r="D213" s="1859">
        <v>0.15</v>
      </c>
      <c r="E213" s="1859">
        <v>0.15</v>
      </c>
      <c r="F213" s="1860">
        <v>0.13800000000000001</v>
      </c>
    </row>
    <row r="214" spans="1:6" ht="14.25" thickBot="1">
      <c r="A214" s="1854" t="s">
        <v>1416</v>
      </c>
      <c r="B214" s="1858" t="s">
        <v>1166</v>
      </c>
      <c r="C214" s="1859">
        <v>9.0999999999999998E-2</v>
      </c>
      <c r="D214" s="1859">
        <v>0.09</v>
      </c>
      <c r="E214" s="1859">
        <v>9.1999999999999998E-2</v>
      </c>
      <c r="F214" s="1867"/>
    </row>
    <row r="215" spans="1:6" ht="14.25" thickBot="1">
      <c r="A215" s="1854" t="s">
        <v>1416</v>
      </c>
      <c r="B215" s="1858" t="s">
        <v>2164</v>
      </c>
      <c r="C215" s="1859">
        <v>0.15</v>
      </c>
      <c r="D215" s="1859">
        <v>0.15</v>
      </c>
      <c r="E215" s="1859">
        <v>0.15</v>
      </c>
      <c r="F215" s="1860">
        <v>0.15</v>
      </c>
    </row>
    <row r="216" spans="1:6" ht="14.25" thickBot="1">
      <c r="A216" s="1854" t="s">
        <v>1416</v>
      </c>
      <c r="B216" s="1858" t="s">
        <v>1186</v>
      </c>
      <c r="C216" s="1859">
        <v>0.14699999999999999</v>
      </c>
      <c r="D216" s="1859">
        <v>0.14699999999999999</v>
      </c>
      <c r="E216" s="1859">
        <v>0.15</v>
      </c>
      <c r="F216" s="1860">
        <v>0.14000000000000001</v>
      </c>
    </row>
    <row r="217" spans="1:6" ht="14.25" thickBot="1">
      <c r="A217" s="1854" t="s">
        <v>1416</v>
      </c>
      <c r="B217" s="1858" t="s">
        <v>1196</v>
      </c>
      <c r="C217" s="1859">
        <v>0.15</v>
      </c>
      <c r="D217" s="1859">
        <v>0.15</v>
      </c>
      <c r="E217" s="1859">
        <v>0.15</v>
      </c>
      <c r="F217" s="1860">
        <v>0.15</v>
      </c>
    </row>
    <row r="218" spans="1:6" ht="14.25" thickBot="1">
      <c r="A218" s="1854" t="s">
        <v>1416</v>
      </c>
      <c r="B218" s="1858" t="s">
        <v>2165</v>
      </c>
      <c r="C218" s="1859">
        <v>0.15</v>
      </c>
      <c r="D218" s="1859">
        <v>0.15</v>
      </c>
      <c r="E218" s="1859">
        <v>0.15</v>
      </c>
      <c r="F218" s="1860">
        <v>0.15</v>
      </c>
    </row>
    <row r="219" spans="1:6" ht="14.25" thickBot="1">
      <c r="A219" s="1854" t="s">
        <v>1416</v>
      </c>
      <c r="B219" s="1858" t="s">
        <v>1216</v>
      </c>
      <c r="C219" s="1859">
        <v>0.15</v>
      </c>
      <c r="D219" s="1859">
        <v>0.15</v>
      </c>
      <c r="E219" s="1859">
        <v>0.15</v>
      </c>
      <c r="F219" s="1860">
        <v>0.14799999999999999</v>
      </c>
    </row>
    <row r="220" spans="1:6" ht="14.25" thickBot="1">
      <c r="A220" s="1854" t="s">
        <v>1416</v>
      </c>
      <c r="B220" s="1858" t="s">
        <v>2166</v>
      </c>
      <c r="C220" s="1859">
        <v>0.15</v>
      </c>
      <c r="D220" s="1859">
        <v>0.15</v>
      </c>
      <c r="E220" s="1859">
        <v>0.15</v>
      </c>
      <c r="F220" s="1860">
        <v>0.15</v>
      </c>
    </row>
    <row r="221" spans="1:6" ht="14.25" thickBot="1">
      <c r="A221" s="1854" t="s">
        <v>1416</v>
      </c>
      <c r="B221" s="1858" t="s">
        <v>1236</v>
      </c>
      <c r="C221" s="1859"/>
      <c r="D221" s="1868"/>
      <c r="E221" s="1868"/>
      <c r="F221" s="1860">
        <v>0.14799999999999999</v>
      </c>
    </row>
    <row r="222" spans="1:6" ht="14.25" thickBot="1">
      <c r="A222" s="1854" t="s">
        <v>1416</v>
      </c>
      <c r="B222" s="1858" t="s">
        <v>1246</v>
      </c>
      <c r="C222" s="1859"/>
      <c r="D222" s="1868"/>
      <c r="E222" s="1868"/>
      <c r="F222" s="1860">
        <v>0.1</v>
      </c>
    </row>
    <row r="223" spans="1:6" ht="14.25" thickBot="1">
      <c r="A223" s="1854" t="s">
        <v>1416</v>
      </c>
      <c r="B223" s="1858" t="s">
        <v>1256</v>
      </c>
      <c r="C223" s="1859"/>
      <c r="D223" s="1868"/>
      <c r="E223" s="1868"/>
      <c r="F223" s="1860">
        <v>0.15</v>
      </c>
    </row>
    <row r="224" spans="1:6" ht="14.25" thickBot="1">
      <c r="A224" s="1854" t="s">
        <v>1416</v>
      </c>
      <c r="B224" s="1858" t="s">
        <v>1266</v>
      </c>
      <c r="C224" s="1859"/>
      <c r="D224" s="1868"/>
      <c r="E224" s="1868"/>
      <c r="F224" s="1860">
        <v>0.15</v>
      </c>
    </row>
    <row r="225" spans="1:6" ht="14.25" thickBot="1">
      <c r="A225" s="1854" t="s">
        <v>1416</v>
      </c>
      <c r="B225" s="1858" t="s">
        <v>2167</v>
      </c>
      <c r="C225" s="1859">
        <v>0.15</v>
      </c>
      <c r="D225" s="1859">
        <v>0.15</v>
      </c>
      <c r="E225" s="1859">
        <v>0.15</v>
      </c>
      <c r="F225" s="1860">
        <v>0.15</v>
      </c>
    </row>
    <row r="226" spans="1:6" ht="14.25" thickBot="1">
      <c r="A226" s="1854" t="s">
        <v>1416</v>
      </c>
      <c r="B226" s="1858" t="s">
        <v>1284</v>
      </c>
      <c r="C226" s="1859">
        <v>0.15</v>
      </c>
      <c r="D226" s="1859">
        <v>0.15</v>
      </c>
      <c r="E226" s="1859">
        <v>0.15</v>
      </c>
      <c r="F226" s="1860">
        <v>0.14799999999999999</v>
      </c>
    </row>
    <row r="227" spans="1:6" ht="14.25" thickBot="1">
      <c r="A227" s="1854" t="s">
        <v>1416</v>
      </c>
      <c r="B227" s="1858" t="s">
        <v>2168</v>
      </c>
      <c r="C227" s="1859">
        <v>0.15</v>
      </c>
      <c r="D227" s="1859">
        <v>0.15</v>
      </c>
      <c r="E227" s="1859">
        <v>0.15</v>
      </c>
      <c r="F227" s="1860">
        <v>0.15</v>
      </c>
    </row>
    <row r="228" spans="1:6" ht="14.25" thickBot="1">
      <c r="A228" s="1854" t="s">
        <v>1416</v>
      </c>
      <c r="B228" s="1858" t="s">
        <v>1299</v>
      </c>
      <c r="C228" s="1859">
        <v>0.15</v>
      </c>
      <c r="D228" s="1859">
        <v>0.15</v>
      </c>
      <c r="E228" s="1859">
        <v>0.15</v>
      </c>
      <c r="F228" s="1860">
        <v>0.15</v>
      </c>
    </row>
    <row r="229" spans="1:6" ht="14.25" thickBot="1">
      <c r="A229" s="1854" t="s">
        <v>1416</v>
      </c>
      <c r="B229" s="1858" t="s">
        <v>1306</v>
      </c>
      <c r="C229" s="1859">
        <v>0.15</v>
      </c>
      <c r="D229" s="1859">
        <v>0.15</v>
      </c>
      <c r="E229" s="1859">
        <v>0.15</v>
      </c>
      <c r="F229" s="1867"/>
    </row>
    <row r="230" spans="1:6" ht="14.25" thickBot="1">
      <c r="A230" s="1854" t="s">
        <v>1416</v>
      </c>
      <c r="B230" s="1858" t="s">
        <v>1313</v>
      </c>
      <c r="C230" s="1859">
        <v>0.14499999999999999</v>
      </c>
      <c r="D230" s="1859">
        <v>0.14499999999999999</v>
      </c>
      <c r="E230" s="1859">
        <v>0.14399999999999999</v>
      </c>
      <c r="F230" s="1867"/>
    </row>
    <row r="231" spans="1:6" ht="14.25" thickBot="1">
      <c r="A231" s="1854" t="s">
        <v>1416</v>
      </c>
      <c r="B231" s="1858" t="s">
        <v>2169</v>
      </c>
      <c r="C231" s="1859">
        <v>0.128</v>
      </c>
      <c r="D231" s="1859">
        <v>0.125</v>
      </c>
      <c r="E231" s="1859">
        <v>0.13200000000000001</v>
      </c>
      <c r="F231" s="1867"/>
    </row>
    <row r="232" spans="1:6" ht="14.25" thickBot="1">
      <c r="A232" s="1854" t="s">
        <v>1416</v>
      </c>
      <c r="B232" s="1858" t="s">
        <v>2170</v>
      </c>
      <c r="C232" s="1859">
        <v>0.14499999999999999</v>
      </c>
      <c r="D232" s="1859">
        <v>0.14399999999999999</v>
      </c>
      <c r="E232" s="1859">
        <v>0.14599999999999999</v>
      </c>
      <c r="F232" s="1860">
        <v>0.13800000000000001</v>
      </c>
    </row>
    <row r="233" spans="1:6" ht="14.25" thickBot="1">
      <c r="A233" s="1854" t="s">
        <v>1416</v>
      </c>
      <c r="B233" s="1858" t="s">
        <v>2171</v>
      </c>
      <c r="C233" s="1859">
        <v>0.14499999999999999</v>
      </c>
      <c r="D233" s="1859">
        <v>0.14299999999999999</v>
      </c>
      <c r="E233" s="1859">
        <v>0.14199999999999999</v>
      </c>
      <c r="F233" s="1867"/>
    </row>
    <row r="234" spans="1:6" ht="14.25" thickBot="1">
      <c r="A234" s="1854" t="s">
        <v>1416</v>
      </c>
      <c r="B234" s="1858" t="s">
        <v>2172</v>
      </c>
      <c r="C234" s="1859">
        <v>0.14000000000000001</v>
      </c>
      <c r="D234" s="1859">
        <v>0.14000000000000001</v>
      </c>
      <c r="E234" s="1859">
        <v>0.14399999999999999</v>
      </c>
      <c r="F234" s="1867"/>
    </row>
    <row r="235" spans="1:6" ht="14.25" thickBot="1">
      <c r="A235" s="1854" t="s">
        <v>1416</v>
      </c>
      <c r="B235" s="1858" t="s">
        <v>2173</v>
      </c>
      <c r="C235" s="1859">
        <v>0.14099999999999999</v>
      </c>
      <c r="D235" s="1859">
        <v>0.14199999999999999</v>
      </c>
      <c r="E235" s="1859">
        <v>0.14499999999999999</v>
      </c>
      <c r="F235" s="1860">
        <v>0.15</v>
      </c>
    </row>
    <row r="236" spans="1:6" ht="14.25" thickBot="1">
      <c r="A236" s="1854" t="s">
        <v>1416</v>
      </c>
      <c r="B236" s="1858" t="s">
        <v>1348</v>
      </c>
      <c r="C236" s="1868"/>
      <c r="D236" s="1868"/>
      <c r="E236" s="1868"/>
      <c r="F236" s="1860">
        <v>0.14299999999999999</v>
      </c>
    </row>
    <row r="237" spans="1:6" ht="24.75" thickBot="1">
      <c r="A237" s="1854" t="s">
        <v>1416</v>
      </c>
      <c r="B237" s="1858" t="s">
        <v>2174</v>
      </c>
      <c r="C237" s="1868"/>
      <c r="D237" s="1868"/>
      <c r="E237" s="1868"/>
      <c r="F237" s="1860">
        <v>0.05</v>
      </c>
    </row>
    <row r="238" spans="1:6" ht="24.75" thickBot="1">
      <c r="A238" s="1854" t="s">
        <v>1416</v>
      </c>
      <c r="B238" s="1858" t="s">
        <v>2175</v>
      </c>
      <c r="C238" s="1868"/>
      <c r="D238" s="1868"/>
      <c r="E238" s="1868"/>
      <c r="F238" s="1860">
        <v>0.05</v>
      </c>
    </row>
    <row r="239" spans="1:6" ht="24.75" thickBot="1">
      <c r="A239" s="1854" t="s">
        <v>1416</v>
      </c>
      <c r="B239" s="1858" t="s">
        <v>2176</v>
      </c>
      <c r="C239" s="1868"/>
      <c r="D239" s="1868"/>
      <c r="E239" s="1868"/>
      <c r="F239" s="1860">
        <v>0.05</v>
      </c>
    </row>
    <row r="240" spans="1:6" ht="24.75" thickBot="1">
      <c r="A240" s="1854" t="s">
        <v>1416</v>
      </c>
      <c r="B240" s="1858" t="s">
        <v>2177</v>
      </c>
      <c r="C240" s="1868"/>
      <c r="D240" s="1868"/>
      <c r="E240" s="1868"/>
      <c r="F240" s="1860">
        <v>0.05</v>
      </c>
    </row>
    <row r="241" spans="1:6" ht="24.75" thickBot="1">
      <c r="A241" s="1854" t="s">
        <v>1416</v>
      </c>
      <c r="B241" s="1858" t="s">
        <v>2178</v>
      </c>
      <c r="C241" s="1868"/>
      <c r="D241" s="1868"/>
      <c r="E241" s="1868"/>
      <c r="F241" s="1860">
        <v>0.05</v>
      </c>
    </row>
    <row r="242" spans="1:6" ht="24.75" thickBot="1">
      <c r="A242" s="1854" t="s">
        <v>1416</v>
      </c>
      <c r="B242" s="1858" t="s">
        <v>2179</v>
      </c>
      <c r="C242" s="1868"/>
      <c r="D242" s="1868"/>
      <c r="E242" s="1868"/>
      <c r="F242" s="1860">
        <v>0.05</v>
      </c>
    </row>
    <row r="243" spans="1:6" ht="24.75" thickBot="1">
      <c r="A243" s="1854" t="s">
        <v>1416</v>
      </c>
      <c r="B243" s="1858" t="s">
        <v>2180</v>
      </c>
      <c r="C243" s="1868"/>
      <c r="D243" s="1868"/>
      <c r="E243" s="1868"/>
      <c r="F243" s="1860">
        <v>0.05</v>
      </c>
    </row>
    <row r="244" spans="1:6" ht="24.75" thickBot="1">
      <c r="A244" s="1862" t="s">
        <v>1416</v>
      </c>
      <c r="B244" s="1869" t="s">
        <v>2181</v>
      </c>
      <c r="C244" s="1865"/>
      <c r="D244" s="1865"/>
      <c r="E244" s="1865"/>
      <c r="F244" s="1870">
        <v>0.05</v>
      </c>
    </row>
    <row r="245" spans="1:6" ht="14.25" thickBot="1">
      <c r="A245" s="1854" t="s">
        <v>1418</v>
      </c>
      <c r="B245" s="1855" t="s">
        <v>2182</v>
      </c>
      <c r="C245" s="1856">
        <v>0.15</v>
      </c>
      <c r="D245" s="1856">
        <v>0.15</v>
      </c>
      <c r="E245" s="1856">
        <v>0.15</v>
      </c>
      <c r="F245" s="1857">
        <v>0.14299999999999999</v>
      </c>
    </row>
    <row r="246" spans="1:6" ht="14.25" thickBot="1">
      <c r="A246" s="1854" t="s">
        <v>1418</v>
      </c>
      <c r="B246" s="1858" t="s">
        <v>1081</v>
      </c>
      <c r="C246" s="1859">
        <v>0.15</v>
      </c>
      <c r="D246" s="1859">
        <v>0.15</v>
      </c>
      <c r="E246" s="1859">
        <v>0.15</v>
      </c>
      <c r="F246" s="1860">
        <v>0.114</v>
      </c>
    </row>
    <row r="247" spans="1:6" ht="14.25" thickBot="1">
      <c r="A247" s="1854" t="s">
        <v>1418</v>
      </c>
      <c r="B247" s="1858" t="s">
        <v>2183</v>
      </c>
      <c r="C247" s="1859">
        <v>0.15</v>
      </c>
      <c r="D247" s="1859">
        <v>0.15</v>
      </c>
      <c r="E247" s="1859">
        <v>0.15</v>
      </c>
      <c r="F247" s="1860">
        <v>0.15</v>
      </c>
    </row>
    <row r="248" spans="1:6" ht="14.25" thickBot="1">
      <c r="A248" s="1854" t="s">
        <v>1418</v>
      </c>
      <c r="B248" s="1858" t="s">
        <v>2184</v>
      </c>
      <c r="C248" s="1859">
        <v>0.15</v>
      </c>
      <c r="D248" s="1859">
        <v>0.15</v>
      </c>
      <c r="E248" s="1859">
        <v>0.15</v>
      </c>
      <c r="F248" s="1860">
        <v>0.14000000000000001</v>
      </c>
    </row>
    <row r="249" spans="1:6" ht="14.25" thickBot="1">
      <c r="A249" s="1854" t="s">
        <v>1418</v>
      </c>
      <c r="B249" s="1858" t="s">
        <v>2185</v>
      </c>
      <c r="C249" s="1859">
        <v>0.15</v>
      </c>
      <c r="D249" s="1859">
        <v>0.14899999999999999</v>
      </c>
      <c r="E249" s="1859">
        <v>0.15</v>
      </c>
      <c r="F249" s="1860">
        <v>0.1</v>
      </c>
    </row>
    <row r="250" spans="1:6" ht="14.25" thickBot="1">
      <c r="A250" s="1854" t="s">
        <v>1418</v>
      </c>
      <c r="B250" s="1858" t="s">
        <v>2186</v>
      </c>
      <c r="C250" s="1859">
        <v>0.15</v>
      </c>
      <c r="D250" s="1859">
        <v>0.15</v>
      </c>
      <c r="E250" s="1859">
        <v>0.15</v>
      </c>
      <c r="F250" s="1860">
        <v>0.14399999999999999</v>
      </c>
    </row>
    <row r="251" spans="1:6" ht="14.25" thickBot="1">
      <c r="A251" s="1854" t="s">
        <v>1418</v>
      </c>
      <c r="B251" s="1858" t="s">
        <v>1144</v>
      </c>
      <c r="C251" s="1859">
        <v>0.15</v>
      </c>
      <c r="D251" s="1859">
        <v>0.15</v>
      </c>
      <c r="E251" s="1859">
        <v>0.15</v>
      </c>
      <c r="F251" s="1860">
        <v>0.14299999999999999</v>
      </c>
    </row>
    <row r="252" spans="1:6" ht="14.25" thickBot="1">
      <c r="A252" s="1854" t="s">
        <v>1418</v>
      </c>
      <c r="B252" s="1858" t="s">
        <v>1155</v>
      </c>
      <c r="C252" s="1859">
        <v>0.15</v>
      </c>
      <c r="D252" s="1859">
        <v>0.15</v>
      </c>
      <c r="E252" s="1859">
        <v>0.15</v>
      </c>
      <c r="F252" s="1860">
        <v>0.1</v>
      </c>
    </row>
    <row r="253" spans="1:6" ht="14.25" thickBot="1">
      <c r="A253" s="1854" t="s">
        <v>1418</v>
      </c>
      <c r="B253" s="1858" t="s">
        <v>1167</v>
      </c>
      <c r="C253" s="1859">
        <v>0.15</v>
      </c>
      <c r="D253" s="1859">
        <v>0.15</v>
      </c>
      <c r="E253" s="1859">
        <v>0.15</v>
      </c>
      <c r="F253" s="1860">
        <v>0.1</v>
      </c>
    </row>
    <row r="254" spans="1:6" ht="14.25" thickBot="1">
      <c r="A254" s="1854" t="s">
        <v>1418</v>
      </c>
      <c r="B254" s="1858" t="s">
        <v>1177</v>
      </c>
      <c r="C254" s="1868"/>
      <c r="D254" s="1868"/>
      <c r="E254" s="1868"/>
      <c r="F254" s="1860">
        <v>0.15</v>
      </c>
    </row>
    <row r="255" spans="1:6" ht="14.25" thickBot="1">
      <c r="A255" s="1854" t="s">
        <v>1418</v>
      </c>
      <c r="B255" s="1858" t="s">
        <v>1187</v>
      </c>
      <c r="C255" s="1868"/>
      <c r="D255" s="1868"/>
      <c r="E255" s="1868"/>
      <c r="F255" s="1860">
        <v>0.14299999999999999</v>
      </c>
    </row>
    <row r="256" spans="1:6" ht="14.25" thickBot="1">
      <c r="A256" s="1854" t="s">
        <v>1418</v>
      </c>
      <c r="B256" s="1858" t="s">
        <v>2187</v>
      </c>
      <c r="C256" s="1859">
        <v>0.14599999999999999</v>
      </c>
      <c r="D256" s="1859">
        <v>0.14699999999999999</v>
      </c>
      <c r="E256" s="1859">
        <v>0.15</v>
      </c>
      <c r="F256" s="1860">
        <v>0.13200000000000001</v>
      </c>
    </row>
    <row r="257" spans="1:6" ht="14.25" thickBot="1">
      <c r="A257" s="1854" t="s">
        <v>1418</v>
      </c>
      <c r="B257" s="1858" t="s">
        <v>1207</v>
      </c>
      <c r="C257" s="1859">
        <v>0.15</v>
      </c>
      <c r="D257" s="1859">
        <v>0.15</v>
      </c>
      <c r="E257" s="1859">
        <v>0.15</v>
      </c>
      <c r="F257" s="1860">
        <v>0.13900000000000001</v>
      </c>
    </row>
    <row r="258" spans="1:6" ht="14.25" thickBot="1">
      <c r="A258" s="1854" t="s">
        <v>1418</v>
      </c>
      <c r="B258" s="1858" t="s">
        <v>1217</v>
      </c>
      <c r="C258" s="1859">
        <v>0.15</v>
      </c>
      <c r="D258" s="1859">
        <v>0.15</v>
      </c>
      <c r="E258" s="1859">
        <v>0.15</v>
      </c>
      <c r="F258" s="1860">
        <v>0.13</v>
      </c>
    </row>
    <row r="259" spans="1:6" ht="14.25" thickBot="1">
      <c r="A259" s="1854" t="s">
        <v>1418</v>
      </c>
      <c r="B259" s="1858" t="s">
        <v>2188</v>
      </c>
      <c r="C259" s="1859">
        <v>0.14799999999999999</v>
      </c>
      <c r="D259" s="1859">
        <v>0.14899999999999999</v>
      </c>
      <c r="E259" s="1859">
        <v>0.15</v>
      </c>
      <c r="F259" s="1860">
        <v>0.13700000000000001</v>
      </c>
    </row>
    <row r="260" spans="1:6" ht="14.25" thickBot="1">
      <c r="A260" s="1854" t="s">
        <v>1418</v>
      </c>
      <c r="B260" s="1858" t="s">
        <v>1237</v>
      </c>
      <c r="C260" s="1859">
        <v>0.15</v>
      </c>
      <c r="D260" s="1859">
        <v>0.15</v>
      </c>
      <c r="E260" s="1859">
        <v>0.15</v>
      </c>
      <c r="F260" s="1860">
        <v>0.14199999999999999</v>
      </c>
    </row>
    <row r="261" spans="1:6" ht="14.25" thickBot="1">
      <c r="A261" s="1854" t="s">
        <v>1418</v>
      </c>
      <c r="B261" s="1858" t="s">
        <v>1247</v>
      </c>
      <c r="C261" s="1859">
        <v>0.15</v>
      </c>
      <c r="D261" s="1859">
        <v>0.15</v>
      </c>
      <c r="E261" s="1859">
        <v>0.14899999999999999</v>
      </c>
      <c r="F261" s="1860">
        <v>0.14799999999999999</v>
      </c>
    </row>
    <row r="262" spans="1:6" ht="14.25" thickBot="1">
      <c r="A262" s="1854" t="s">
        <v>1418</v>
      </c>
      <c r="B262" s="1858" t="s">
        <v>1257</v>
      </c>
      <c r="C262" s="1859">
        <v>0.15</v>
      </c>
      <c r="D262" s="1859">
        <v>0.15</v>
      </c>
      <c r="E262" s="1859">
        <v>0.15</v>
      </c>
      <c r="F262" s="1867"/>
    </row>
    <row r="263" spans="1:6" ht="14.25" thickBot="1">
      <c r="A263" s="1854" t="s">
        <v>1418</v>
      </c>
      <c r="B263" s="1858" t="s">
        <v>2189</v>
      </c>
      <c r="C263" s="1859">
        <v>0.14899999999999999</v>
      </c>
      <c r="D263" s="1859">
        <v>0.14899999999999999</v>
      </c>
      <c r="E263" s="1859">
        <v>0.15</v>
      </c>
      <c r="F263" s="1860">
        <v>0.13</v>
      </c>
    </row>
    <row r="264" spans="1:6" ht="14.25" thickBot="1">
      <c r="A264" s="1854" t="s">
        <v>1418</v>
      </c>
      <c r="B264" s="1858" t="s">
        <v>1276</v>
      </c>
      <c r="C264" s="1859">
        <v>0.14799999999999999</v>
      </c>
      <c r="D264" s="1859">
        <v>0.14699999999999999</v>
      </c>
      <c r="E264" s="1859">
        <v>0.15</v>
      </c>
      <c r="F264" s="1860">
        <v>7.8E-2</v>
      </c>
    </row>
    <row r="265" spans="1:6" ht="14.25" thickBot="1">
      <c r="A265" s="1854" t="s">
        <v>1418</v>
      </c>
      <c r="B265" s="1858" t="s">
        <v>1285</v>
      </c>
      <c r="C265" s="1859">
        <v>0.15</v>
      </c>
      <c r="D265" s="1859">
        <v>0.15</v>
      </c>
      <c r="E265" s="1859">
        <v>0.15</v>
      </c>
      <c r="F265" s="1860">
        <v>7.3999999999999996E-2</v>
      </c>
    </row>
    <row r="266" spans="1:6" ht="14.25" thickBot="1">
      <c r="A266" s="1854" t="s">
        <v>1418</v>
      </c>
      <c r="B266" s="1858" t="s">
        <v>1293</v>
      </c>
      <c r="C266" s="1859">
        <v>0.14699999999999999</v>
      </c>
      <c r="D266" s="1859">
        <v>0.14699999999999999</v>
      </c>
      <c r="E266" s="1859">
        <v>0.15</v>
      </c>
      <c r="F266" s="1860">
        <v>0.14299999999999999</v>
      </c>
    </row>
    <row r="267" spans="1:6" ht="14.25" thickBot="1">
      <c r="A267" s="1854" t="s">
        <v>1418</v>
      </c>
      <c r="B267" s="1858" t="s">
        <v>1300</v>
      </c>
      <c r="C267" s="1859">
        <v>0.14199999999999999</v>
      </c>
      <c r="D267" s="1859">
        <v>0.14299999999999999</v>
      </c>
      <c r="E267" s="1859">
        <v>0.15</v>
      </c>
      <c r="F267" s="1867"/>
    </row>
    <row r="268" spans="1:6" ht="14.25" thickBot="1">
      <c r="A268" s="1854" t="s">
        <v>1418</v>
      </c>
      <c r="B268" s="1858" t="s">
        <v>2190</v>
      </c>
      <c r="C268" s="1859">
        <v>0.15</v>
      </c>
      <c r="D268" s="1859">
        <v>0.15</v>
      </c>
      <c r="E268" s="1859">
        <v>0.15</v>
      </c>
      <c r="F268" s="1860">
        <v>0.13</v>
      </c>
    </row>
    <row r="269" spans="1:6" ht="14.25" thickBot="1">
      <c r="A269" s="1854" t="s">
        <v>1418</v>
      </c>
      <c r="B269" s="1858" t="s">
        <v>1314</v>
      </c>
      <c r="C269" s="1859">
        <v>0.15</v>
      </c>
      <c r="D269" s="1859">
        <v>0.15</v>
      </c>
      <c r="E269" s="1859">
        <v>0.15</v>
      </c>
      <c r="F269" s="1860">
        <v>0.14299999999999999</v>
      </c>
    </row>
    <row r="270" spans="1:6" ht="14.25" thickBot="1">
      <c r="A270" s="1854" t="s">
        <v>1418</v>
      </c>
      <c r="B270" s="1858" t="s">
        <v>1321</v>
      </c>
      <c r="C270" s="1859">
        <v>0.14499999999999999</v>
      </c>
      <c r="D270" s="1859">
        <v>0.14499999999999999</v>
      </c>
      <c r="E270" s="1859">
        <v>0.15</v>
      </c>
      <c r="F270" s="1860">
        <v>0.14699999999999999</v>
      </c>
    </row>
    <row r="271" spans="1:6" ht="14.25" thickBot="1">
      <c r="A271" s="1854" t="s">
        <v>1418</v>
      </c>
      <c r="B271" s="1858" t="s">
        <v>1328</v>
      </c>
      <c r="C271" s="1859">
        <v>0.15</v>
      </c>
      <c r="D271" s="1859">
        <v>0.15</v>
      </c>
      <c r="E271" s="1859">
        <v>0.15</v>
      </c>
      <c r="F271" s="1860">
        <v>0.13800000000000001</v>
      </c>
    </row>
    <row r="272" spans="1:6" ht="14.25" thickBot="1">
      <c r="A272" s="1854" t="s">
        <v>1418</v>
      </c>
      <c r="B272" s="1858" t="s">
        <v>1335</v>
      </c>
      <c r="C272" s="1868"/>
      <c r="D272" s="1868"/>
      <c r="E272" s="1868"/>
      <c r="F272" s="1860">
        <v>0.14000000000000001</v>
      </c>
    </row>
    <row r="273" spans="1:6" ht="14.25" thickBot="1">
      <c r="A273" s="1854" t="s">
        <v>1418</v>
      </c>
      <c r="B273" s="1858" t="s">
        <v>2191</v>
      </c>
      <c r="C273" s="1859">
        <v>0.14199999999999999</v>
      </c>
      <c r="D273" s="1859">
        <v>0.14299999999999999</v>
      </c>
      <c r="E273" s="1859">
        <v>0.15</v>
      </c>
      <c r="F273" s="1860">
        <v>0.1</v>
      </c>
    </row>
    <row r="274" spans="1:6" ht="14.25" thickBot="1">
      <c r="A274" s="1854" t="s">
        <v>1418</v>
      </c>
      <c r="B274" s="1858" t="s">
        <v>2192</v>
      </c>
      <c r="C274" s="1859">
        <v>0.14799999999999999</v>
      </c>
      <c r="D274" s="1859">
        <v>0.14799999999999999</v>
      </c>
      <c r="E274" s="1859">
        <v>0.15</v>
      </c>
      <c r="F274" s="1860">
        <v>6.7000000000000004E-2</v>
      </c>
    </row>
    <row r="275" spans="1:6" ht="14.25" thickBot="1">
      <c r="A275" s="1854" t="s">
        <v>1418</v>
      </c>
      <c r="B275" s="1858" t="s">
        <v>2193</v>
      </c>
      <c r="C275" s="1859">
        <v>0.15</v>
      </c>
      <c r="D275" s="1859">
        <v>0.15</v>
      </c>
      <c r="E275" s="1859">
        <v>0.15</v>
      </c>
      <c r="F275" s="1860">
        <v>0.15</v>
      </c>
    </row>
    <row r="276" spans="1:6" ht="14.25" thickBot="1">
      <c r="A276" s="1854" t="s">
        <v>1418</v>
      </c>
      <c r="B276" s="1858" t="s">
        <v>2194</v>
      </c>
      <c r="C276" s="1859">
        <v>0.14499999999999999</v>
      </c>
      <c r="D276" s="1859">
        <v>0.14299999999999999</v>
      </c>
      <c r="E276" s="1859">
        <v>0.15</v>
      </c>
      <c r="F276" s="1860">
        <v>5.8999999999999997E-2</v>
      </c>
    </row>
    <row r="277" spans="1:6" ht="14.25" thickBot="1">
      <c r="A277" s="1854" t="s">
        <v>1418</v>
      </c>
      <c r="B277" s="1858" t="s">
        <v>2195</v>
      </c>
      <c r="C277" s="1859">
        <v>0.15</v>
      </c>
      <c r="D277" s="1859">
        <v>0.15</v>
      </c>
      <c r="E277" s="1859">
        <v>0.15</v>
      </c>
      <c r="F277" s="1860">
        <v>0.121</v>
      </c>
    </row>
    <row r="278" spans="1:6" ht="14.25" thickBot="1">
      <c r="A278" s="1854" t="s">
        <v>1418</v>
      </c>
      <c r="B278" s="1858" t="s">
        <v>2196</v>
      </c>
      <c r="C278" s="1859">
        <v>0.15</v>
      </c>
      <c r="D278" s="1859">
        <v>0.15</v>
      </c>
      <c r="E278" s="1859">
        <v>0.15</v>
      </c>
      <c r="F278" s="1860">
        <v>0.13800000000000001</v>
      </c>
    </row>
    <row r="279" spans="1:6" ht="24.75" thickBot="1">
      <c r="A279" s="1854" t="s">
        <v>1418</v>
      </c>
      <c r="B279" s="1858" t="s">
        <v>2197</v>
      </c>
      <c r="C279" s="1868"/>
      <c r="D279" s="1868"/>
      <c r="E279" s="1868"/>
      <c r="F279" s="1860">
        <v>0.05</v>
      </c>
    </row>
    <row r="280" spans="1:6" ht="24.75" thickBot="1">
      <c r="A280" s="1854" t="s">
        <v>1418</v>
      </c>
      <c r="B280" s="1858" t="s">
        <v>2198</v>
      </c>
      <c r="C280" s="1868"/>
      <c r="D280" s="1868"/>
      <c r="E280" s="1868"/>
      <c r="F280" s="1860">
        <v>0.05</v>
      </c>
    </row>
    <row r="281" spans="1:6" ht="24.75" thickBot="1">
      <c r="A281" s="1854" t="s">
        <v>1418</v>
      </c>
      <c r="B281" s="1858" t="s">
        <v>2199</v>
      </c>
      <c r="C281" s="1868"/>
      <c r="D281" s="1868"/>
      <c r="E281" s="1868"/>
      <c r="F281" s="1860">
        <v>0.05</v>
      </c>
    </row>
    <row r="282" spans="1:6" ht="24.75" thickBot="1">
      <c r="A282" s="1854" t="s">
        <v>1418</v>
      </c>
      <c r="B282" s="1858" t="s">
        <v>2200</v>
      </c>
      <c r="C282" s="1868"/>
      <c r="D282" s="1868"/>
      <c r="E282" s="1868"/>
      <c r="F282" s="1860">
        <v>0.05</v>
      </c>
    </row>
    <row r="283" spans="1:6" ht="24.75" thickBot="1">
      <c r="A283" s="1854" t="s">
        <v>1418</v>
      </c>
      <c r="B283" s="1858" t="s">
        <v>2201</v>
      </c>
      <c r="C283" s="1868"/>
      <c r="D283" s="1868"/>
      <c r="E283" s="1868"/>
      <c r="F283" s="1860">
        <v>0.05</v>
      </c>
    </row>
    <row r="284" spans="1:6" ht="24.75" thickBot="1">
      <c r="A284" s="1854" t="s">
        <v>1418</v>
      </c>
      <c r="B284" s="1858" t="s">
        <v>2202</v>
      </c>
      <c r="C284" s="1868"/>
      <c r="D284" s="1868"/>
      <c r="E284" s="1868"/>
      <c r="F284" s="1860">
        <v>0.05</v>
      </c>
    </row>
    <row r="285" spans="1:6" ht="24.75" thickBot="1">
      <c r="A285" s="1854" t="s">
        <v>1418</v>
      </c>
      <c r="B285" s="1858" t="s">
        <v>2203</v>
      </c>
      <c r="C285" s="1868"/>
      <c r="D285" s="1868"/>
      <c r="E285" s="1868"/>
      <c r="F285" s="1860">
        <v>0.05</v>
      </c>
    </row>
    <row r="286" spans="1:6" ht="24.75" thickBot="1">
      <c r="A286" s="1854" t="s">
        <v>1418</v>
      </c>
      <c r="B286" s="1858" t="s">
        <v>2204</v>
      </c>
      <c r="C286" s="1868"/>
      <c r="D286" s="1868"/>
      <c r="E286" s="1868"/>
      <c r="F286" s="1860">
        <v>0.05</v>
      </c>
    </row>
    <row r="287" spans="1:6" ht="24.75" thickBot="1">
      <c r="A287" s="1854" t="s">
        <v>1418</v>
      </c>
      <c r="B287" s="1858" t="s">
        <v>2205</v>
      </c>
      <c r="C287" s="1868"/>
      <c r="D287" s="1868"/>
      <c r="E287" s="1868"/>
      <c r="F287" s="1860">
        <v>0.05</v>
      </c>
    </row>
    <row r="288" spans="1:6" ht="24.75" thickBot="1">
      <c r="A288" s="1854" t="s">
        <v>1418</v>
      </c>
      <c r="B288" s="1858" t="s">
        <v>2206</v>
      </c>
      <c r="C288" s="1868"/>
      <c r="D288" s="1868"/>
      <c r="E288" s="1868"/>
      <c r="F288" s="1860">
        <v>0.05</v>
      </c>
    </row>
    <row r="289" spans="1:6" ht="24.75" thickBot="1">
      <c r="A289" s="1862" t="s">
        <v>1418</v>
      </c>
      <c r="B289" s="1869" t="s">
        <v>2207</v>
      </c>
      <c r="C289" s="1865"/>
      <c r="D289" s="1865"/>
      <c r="E289" s="1865"/>
      <c r="F289" s="1870">
        <v>0.05</v>
      </c>
    </row>
    <row r="290" spans="1:6" ht="14.25" thickBot="1">
      <c r="A290" s="1854" t="s">
        <v>1422</v>
      </c>
      <c r="B290" s="1855" t="s">
        <v>2208</v>
      </c>
      <c r="C290" s="1856">
        <v>0.15</v>
      </c>
      <c r="D290" s="1856">
        <v>0.15</v>
      </c>
      <c r="E290" s="1856">
        <v>0.15</v>
      </c>
      <c r="F290" s="1878"/>
    </row>
    <row r="291" spans="1:6" ht="14.25" thickBot="1">
      <c r="A291" s="1854" t="s">
        <v>1422</v>
      </c>
      <c r="B291" s="1858" t="s">
        <v>1082</v>
      </c>
      <c r="C291" s="1859">
        <v>0.15</v>
      </c>
      <c r="D291" s="1859">
        <v>0.15</v>
      </c>
      <c r="E291" s="1859">
        <v>0.15</v>
      </c>
      <c r="F291" s="1867"/>
    </row>
    <row r="292" spans="1:6" ht="14.25" thickBot="1">
      <c r="A292" s="1854" t="s">
        <v>1422</v>
      </c>
      <c r="B292" s="1858" t="s">
        <v>2209</v>
      </c>
      <c r="C292" s="1859">
        <v>0.15</v>
      </c>
      <c r="D292" s="1859">
        <v>0.15</v>
      </c>
      <c r="E292" s="1859">
        <v>0.15</v>
      </c>
      <c r="F292" s="1860">
        <v>0.14699999999999999</v>
      </c>
    </row>
    <row r="293" spans="1:6" ht="14.25" thickBot="1">
      <c r="A293" s="1854" t="s">
        <v>1422</v>
      </c>
      <c r="B293" s="1858" t="s">
        <v>2210</v>
      </c>
      <c r="C293" s="1868"/>
      <c r="D293" s="1868"/>
      <c r="E293" s="1868"/>
      <c r="F293" s="1860">
        <v>0.1</v>
      </c>
    </row>
    <row r="294" spans="1:6" ht="14.25" thickBot="1">
      <c r="A294" s="1854" t="s">
        <v>1422</v>
      </c>
      <c r="B294" s="1858" t="s">
        <v>2211</v>
      </c>
      <c r="C294" s="1859">
        <v>0.15</v>
      </c>
      <c r="D294" s="1859">
        <v>0.15</v>
      </c>
      <c r="E294" s="1859">
        <v>0.15</v>
      </c>
      <c r="F294" s="1860">
        <v>0.15</v>
      </c>
    </row>
    <row r="295" spans="1:6" ht="14.25" thickBot="1">
      <c r="A295" s="1854" t="s">
        <v>1422</v>
      </c>
      <c r="B295" s="1858" t="s">
        <v>1123</v>
      </c>
      <c r="C295" s="1859">
        <v>0.15</v>
      </c>
      <c r="D295" s="1859">
        <v>0.15</v>
      </c>
      <c r="E295" s="1859">
        <v>0.15</v>
      </c>
      <c r="F295" s="1860">
        <v>0.15</v>
      </c>
    </row>
    <row r="296" spans="1:6" ht="14.25" thickBot="1">
      <c r="A296" s="1854" t="s">
        <v>1422</v>
      </c>
      <c r="B296" s="1858" t="s">
        <v>2212</v>
      </c>
      <c r="C296" s="1859">
        <v>0.15</v>
      </c>
      <c r="D296" s="1859">
        <v>0.15</v>
      </c>
      <c r="E296" s="1859">
        <v>0.15</v>
      </c>
      <c r="F296" s="1860">
        <v>0.15</v>
      </c>
    </row>
    <row r="297" spans="1:6" ht="14.25" thickBot="1">
      <c r="A297" s="1854" t="s">
        <v>1422</v>
      </c>
      <c r="B297" s="1858" t="s">
        <v>2213</v>
      </c>
      <c r="C297" s="1859">
        <v>0.14799999999999999</v>
      </c>
      <c r="D297" s="1859">
        <v>0.14899999999999999</v>
      </c>
      <c r="E297" s="1859">
        <v>0.15</v>
      </c>
      <c r="F297" s="1860">
        <v>0.13700000000000001</v>
      </c>
    </row>
    <row r="298" spans="1:6" ht="14.25" thickBot="1">
      <c r="A298" s="1854" t="s">
        <v>1422</v>
      </c>
      <c r="B298" s="1858" t="s">
        <v>1156</v>
      </c>
      <c r="C298" s="1859">
        <v>0.13400000000000001</v>
      </c>
      <c r="D298" s="1859">
        <v>0.13400000000000001</v>
      </c>
      <c r="E298" s="1859">
        <v>0.14499999999999999</v>
      </c>
      <c r="F298" s="1860">
        <v>0.14799999999999999</v>
      </c>
    </row>
    <row r="299" spans="1:6" ht="14.25" thickBot="1">
      <c r="A299" s="1854" t="s">
        <v>1422</v>
      </c>
      <c r="B299" s="1858" t="s">
        <v>1168</v>
      </c>
      <c r="C299" s="1859">
        <v>0.15</v>
      </c>
      <c r="D299" s="1859">
        <v>0.15</v>
      </c>
      <c r="E299" s="1859">
        <v>0.15</v>
      </c>
      <c r="F299" s="1867"/>
    </row>
    <row r="300" spans="1:6" ht="14.25" thickBot="1">
      <c r="A300" s="1854" t="s">
        <v>1422</v>
      </c>
      <c r="B300" s="1858" t="s">
        <v>2214</v>
      </c>
      <c r="C300" s="1859">
        <v>0.15</v>
      </c>
      <c r="D300" s="1859">
        <v>0.15</v>
      </c>
      <c r="E300" s="1859">
        <v>0.15</v>
      </c>
      <c r="F300" s="1860">
        <v>0.15</v>
      </c>
    </row>
    <row r="301" spans="1:6" ht="14.25" thickBot="1">
      <c r="A301" s="1854" t="s">
        <v>1422</v>
      </c>
      <c r="B301" s="1858" t="s">
        <v>1188</v>
      </c>
      <c r="C301" s="1859">
        <v>0.15</v>
      </c>
      <c r="D301" s="1859">
        <v>0.15</v>
      </c>
      <c r="E301" s="1859">
        <v>0.15</v>
      </c>
      <c r="F301" s="1867"/>
    </row>
    <row r="302" spans="1:6" ht="14.25" thickBot="1">
      <c r="A302" s="1854" t="s">
        <v>1422</v>
      </c>
      <c r="B302" s="1858" t="s">
        <v>2215</v>
      </c>
      <c r="C302" s="1859">
        <v>0.15</v>
      </c>
      <c r="D302" s="1859">
        <v>0.15</v>
      </c>
      <c r="E302" s="1859">
        <v>0.15</v>
      </c>
      <c r="F302" s="1860">
        <v>0.15</v>
      </c>
    </row>
    <row r="303" spans="1:6" ht="14.25" thickBot="1">
      <c r="A303" s="1854" t="s">
        <v>1422</v>
      </c>
      <c r="B303" s="1858" t="s">
        <v>1208</v>
      </c>
      <c r="C303" s="1859">
        <v>0.15</v>
      </c>
      <c r="D303" s="1859">
        <v>0.15</v>
      </c>
      <c r="E303" s="1859">
        <v>0.15</v>
      </c>
      <c r="F303" s="1860">
        <v>0.15</v>
      </c>
    </row>
    <row r="304" spans="1:6" ht="14.25" thickBot="1">
      <c r="A304" s="1854" t="s">
        <v>1422</v>
      </c>
      <c r="B304" s="1858" t="s">
        <v>1218</v>
      </c>
      <c r="C304" s="1859">
        <v>0.15</v>
      </c>
      <c r="D304" s="1859">
        <v>0.15</v>
      </c>
      <c r="E304" s="1859">
        <v>0.15</v>
      </c>
      <c r="F304" s="1867"/>
    </row>
    <row r="305" spans="1:6" ht="14.25" thickBot="1">
      <c r="A305" s="1854" t="s">
        <v>1422</v>
      </c>
      <c r="B305" s="1858" t="s">
        <v>2216</v>
      </c>
      <c r="C305" s="1859">
        <v>0.15</v>
      </c>
      <c r="D305" s="1859">
        <v>0.15</v>
      </c>
      <c r="E305" s="1859">
        <v>0.15</v>
      </c>
      <c r="F305" s="1860">
        <v>0.14000000000000001</v>
      </c>
    </row>
    <row r="306" spans="1:6" ht="14.25" thickBot="1">
      <c r="A306" s="1854" t="s">
        <v>1422</v>
      </c>
      <c r="B306" s="1858" t="s">
        <v>1238</v>
      </c>
      <c r="C306" s="1859">
        <v>0.15</v>
      </c>
      <c r="D306" s="1859">
        <v>0.15</v>
      </c>
      <c r="E306" s="1859">
        <v>0.15</v>
      </c>
      <c r="F306" s="1867"/>
    </row>
    <row r="307" spans="1:6" ht="14.25" thickBot="1">
      <c r="A307" s="1854" t="s">
        <v>1422</v>
      </c>
      <c r="B307" s="1858" t="s">
        <v>2217</v>
      </c>
      <c r="C307" s="1859">
        <v>0.15</v>
      </c>
      <c r="D307" s="1859">
        <v>0.15</v>
      </c>
      <c r="E307" s="1859">
        <v>0.15</v>
      </c>
      <c r="F307" s="1860">
        <v>0.14299999999999999</v>
      </c>
    </row>
    <row r="308" spans="1:6" ht="14.25" thickBot="1">
      <c r="A308" s="1854" t="s">
        <v>1422</v>
      </c>
      <c r="B308" s="1858" t="s">
        <v>1258</v>
      </c>
      <c r="C308" s="1859">
        <v>0.15</v>
      </c>
      <c r="D308" s="1859">
        <v>0.15</v>
      </c>
      <c r="E308" s="1859">
        <v>0.15</v>
      </c>
      <c r="F308" s="1860">
        <v>0.15</v>
      </c>
    </row>
    <row r="309" spans="1:6" ht="14.25" thickBot="1">
      <c r="A309" s="1854" t="s">
        <v>1422</v>
      </c>
      <c r="B309" s="1858" t="s">
        <v>1268</v>
      </c>
      <c r="C309" s="1859">
        <v>0.15</v>
      </c>
      <c r="D309" s="1859">
        <v>0.15</v>
      </c>
      <c r="E309" s="1859">
        <v>0.15</v>
      </c>
      <c r="F309" s="1867"/>
    </row>
    <row r="310" spans="1:6" ht="14.25" thickBot="1">
      <c r="A310" s="1854" t="s">
        <v>1422</v>
      </c>
      <c r="B310" s="1858" t="s">
        <v>2218</v>
      </c>
      <c r="C310" s="1859">
        <v>0.15</v>
      </c>
      <c r="D310" s="1859">
        <v>0.15</v>
      </c>
      <c r="E310" s="1859">
        <v>0.15</v>
      </c>
      <c r="F310" s="1860">
        <v>0.13700000000000001</v>
      </c>
    </row>
    <row r="311" spans="1:6" ht="14.25" thickBot="1">
      <c r="A311" s="1854" t="s">
        <v>1422</v>
      </c>
      <c r="B311" s="1858" t="s">
        <v>2219</v>
      </c>
      <c r="C311" s="1859">
        <v>0.15</v>
      </c>
      <c r="D311" s="1859">
        <v>0.15</v>
      </c>
      <c r="E311" s="1859">
        <v>0.15</v>
      </c>
      <c r="F311" s="1860">
        <v>0.15</v>
      </c>
    </row>
    <row r="312" spans="1:6" ht="14.25" thickBot="1">
      <c r="A312" s="1854" t="s">
        <v>1422</v>
      </c>
      <c r="B312" s="1858" t="s">
        <v>1294</v>
      </c>
      <c r="C312" s="1859">
        <v>0.15</v>
      </c>
      <c r="D312" s="1859">
        <v>0.15</v>
      </c>
      <c r="E312" s="1859">
        <v>0.15</v>
      </c>
      <c r="F312" s="1860">
        <v>0.1</v>
      </c>
    </row>
    <row r="313" spans="1:6" ht="14.25" thickBot="1">
      <c r="A313" s="1854" t="s">
        <v>1422</v>
      </c>
      <c r="B313" s="1858" t="s">
        <v>2220</v>
      </c>
      <c r="C313" s="1859">
        <v>0.15</v>
      </c>
      <c r="D313" s="1859">
        <v>0.15</v>
      </c>
      <c r="E313" s="1859">
        <v>0.15</v>
      </c>
      <c r="F313" s="1860">
        <v>0.15</v>
      </c>
    </row>
    <row r="314" spans="1:6" ht="24.75" thickBot="1">
      <c r="A314" s="1854" t="s">
        <v>1422</v>
      </c>
      <c r="B314" s="1858" t="s">
        <v>2221</v>
      </c>
      <c r="C314" s="1868"/>
      <c r="D314" s="1868"/>
      <c r="E314" s="1868"/>
      <c r="F314" s="1860">
        <v>0.05</v>
      </c>
    </row>
    <row r="315" spans="1:6" ht="24.75" thickBot="1">
      <c r="A315" s="1854" t="s">
        <v>1422</v>
      </c>
      <c r="B315" s="1858" t="s">
        <v>2222</v>
      </c>
      <c r="C315" s="1868"/>
      <c r="D315" s="1868"/>
      <c r="E315" s="1868"/>
      <c r="F315" s="1860">
        <v>0.05</v>
      </c>
    </row>
    <row r="316" spans="1:6" ht="24.75" thickBot="1">
      <c r="A316" s="1862" t="s">
        <v>1422</v>
      </c>
      <c r="B316" s="1869" t="s">
        <v>2223</v>
      </c>
      <c r="C316" s="1865"/>
      <c r="D316" s="1865"/>
      <c r="E316" s="1865"/>
      <c r="F316" s="1870">
        <v>0.05</v>
      </c>
    </row>
    <row r="317" spans="1:6" ht="14.25" thickBot="1">
      <c r="A317" s="1854" t="s">
        <v>2224</v>
      </c>
      <c r="B317" s="1855" t="s">
        <v>2225</v>
      </c>
      <c r="C317" s="1856">
        <v>0.15</v>
      </c>
      <c r="D317" s="1856">
        <v>0.15</v>
      </c>
      <c r="E317" s="1856">
        <v>0.15</v>
      </c>
      <c r="F317" s="1857">
        <v>0.15</v>
      </c>
    </row>
    <row r="318" spans="1:6" ht="14.25" thickBot="1">
      <c r="A318" s="1854" t="s">
        <v>2224</v>
      </c>
      <c r="B318" s="1858" t="s">
        <v>2226</v>
      </c>
      <c r="C318" s="1859">
        <v>0.107</v>
      </c>
      <c r="D318" s="1859">
        <v>0.11</v>
      </c>
      <c r="E318" s="1859">
        <v>0.112</v>
      </c>
      <c r="F318" s="1867"/>
    </row>
    <row r="319" spans="1:6" ht="14.25" thickBot="1">
      <c r="A319" s="1854" t="s">
        <v>2224</v>
      </c>
      <c r="B319" s="1858" t="s">
        <v>2227</v>
      </c>
      <c r="C319" s="1859">
        <v>0.15</v>
      </c>
      <c r="D319" s="1859">
        <v>0.15</v>
      </c>
      <c r="E319" s="1859">
        <v>0.15</v>
      </c>
      <c r="F319" s="1860">
        <v>0.15</v>
      </c>
    </row>
    <row r="320" spans="1:6" ht="14.25" thickBot="1">
      <c r="A320" s="1854" t="s">
        <v>2224</v>
      </c>
      <c r="B320" s="1858" t="s">
        <v>1110</v>
      </c>
      <c r="C320" s="1859">
        <v>0.15</v>
      </c>
      <c r="D320" s="1859">
        <v>0.15</v>
      </c>
      <c r="E320" s="1859">
        <v>0.15</v>
      </c>
      <c r="F320" s="1867"/>
    </row>
    <row r="321" spans="1:6" ht="14.25" thickBot="1">
      <c r="A321" s="1854" t="s">
        <v>2224</v>
      </c>
      <c r="B321" s="1858" t="s">
        <v>2228</v>
      </c>
      <c r="C321" s="1859">
        <v>0.15</v>
      </c>
      <c r="D321" s="1859">
        <v>0.15</v>
      </c>
      <c r="E321" s="1859">
        <v>0.15</v>
      </c>
      <c r="F321" s="1867"/>
    </row>
    <row r="322" spans="1:6" ht="14.25" thickBot="1">
      <c r="A322" s="1854" t="s">
        <v>2224</v>
      </c>
      <c r="B322" s="1858" t="s">
        <v>2229</v>
      </c>
      <c r="C322" s="1859">
        <v>0.15</v>
      </c>
      <c r="D322" s="1859">
        <v>0.15</v>
      </c>
      <c r="E322" s="1859">
        <v>0.15</v>
      </c>
      <c r="F322" s="1860">
        <v>0.15</v>
      </c>
    </row>
    <row r="323" spans="1:6" ht="14.25" thickBot="1">
      <c r="A323" s="1854" t="s">
        <v>2224</v>
      </c>
      <c r="B323" s="1858" t="s">
        <v>2230</v>
      </c>
      <c r="C323" s="1859">
        <v>0.15</v>
      </c>
      <c r="D323" s="1859">
        <v>0.15</v>
      </c>
      <c r="E323" s="1859">
        <v>0.15</v>
      </c>
      <c r="F323" s="1867"/>
    </row>
    <row r="324" spans="1:6" ht="14.25" thickBot="1">
      <c r="A324" s="1854" t="s">
        <v>2224</v>
      </c>
      <c r="B324" s="1858" t="s">
        <v>2231</v>
      </c>
      <c r="C324" s="1859">
        <v>0.15</v>
      </c>
      <c r="D324" s="1859">
        <v>0.15</v>
      </c>
      <c r="E324" s="1859">
        <v>0.15</v>
      </c>
      <c r="F324" s="1867"/>
    </row>
    <row r="325" spans="1:6" ht="14.25" thickBot="1">
      <c r="A325" s="1854" t="s">
        <v>2224</v>
      </c>
      <c r="B325" s="1858" t="s">
        <v>2232</v>
      </c>
      <c r="C325" s="1859">
        <v>0.15</v>
      </c>
      <c r="D325" s="1859">
        <v>0.15</v>
      </c>
      <c r="E325" s="1859">
        <v>0.15</v>
      </c>
      <c r="F325" s="1860">
        <v>0.14699999999999999</v>
      </c>
    </row>
    <row r="326" spans="1:6" ht="14.25" thickBot="1">
      <c r="A326" s="1854" t="s">
        <v>2224</v>
      </c>
      <c r="B326" s="1858" t="s">
        <v>1179</v>
      </c>
      <c r="C326" s="1859">
        <v>0.15</v>
      </c>
      <c r="D326" s="1859">
        <v>0.15</v>
      </c>
      <c r="E326" s="1859">
        <v>0.15</v>
      </c>
      <c r="F326" s="1867"/>
    </row>
    <row r="327" spans="1:6" ht="14.25" thickBot="1">
      <c r="A327" s="1854" t="s">
        <v>2224</v>
      </c>
      <c r="B327" s="1858" t="s">
        <v>2233</v>
      </c>
      <c r="C327" s="1859">
        <v>0.15</v>
      </c>
      <c r="D327" s="1859">
        <v>0.15</v>
      </c>
      <c r="E327" s="1859">
        <v>0.15</v>
      </c>
      <c r="F327" s="1860">
        <v>0.15</v>
      </c>
    </row>
    <row r="328" spans="1:6" ht="14.25" thickBot="1">
      <c r="A328" s="1854" t="s">
        <v>2224</v>
      </c>
      <c r="B328" s="1858" t="s">
        <v>1199</v>
      </c>
      <c r="C328" s="1859">
        <v>0.15</v>
      </c>
      <c r="D328" s="1859">
        <v>0.15</v>
      </c>
      <c r="E328" s="1859">
        <v>0.15</v>
      </c>
      <c r="F328" s="1860">
        <v>0.14099999999999999</v>
      </c>
    </row>
    <row r="329" spans="1:6" ht="14.25" thickBot="1">
      <c r="A329" s="1854" t="s">
        <v>2224</v>
      </c>
      <c r="B329" s="1858" t="s">
        <v>1209</v>
      </c>
      <c r="C329" s="1859">
        <v>0.15</v>
      </c>
      <c r="D329" s="1859">
        <v>0.15</v>
      </c>
      <c r="E329" s="1859">
        <v>0.15</v>
      </c>
      <c r="F329" s="1860">
        <v>0.15</v>
      </c>
    </row>
    <row r="330" spans="1:6" ht="14.25" thickBot="1">
      <c r="A330" s="1854" t="s">
        <v>2224</v>
      </c>
      <c r="B330" s="1858" t="s">
        <v>1219</v>
      </c>
      <c r="C330" s="1859">
        <v>0.15</v>
      </c>
      <c r="D330" s="1859">
        <v>0.15</v>
      </c>
      <c r="E330" s="1859">
        <v>0.15</v>
      </c>
      <c r="F330" s="1867"/>
    </row>
    <row r="331" spans="1:6" ht="14.25" thickBot="1">
      <c r="A331" s="1854" t="s">
        <v>2224</v>
      </c>
      <c r="B331" s="1858" t="s">
        <v>2234</v>
      </c>
      <c r="C331" s="1859">
        <v>0.15</v>
      </c>
      <c r="D331" s="1859">
        <v>0.15</v>
      </c>
      <c r="E331" s="1859">
        <v>0.15</v>
      </c>
      <c r="F331" s="1860">
        <v>0.15</v>
      </c>
    </row>
    <row r="332" spans="1:6" ht="14.25" thickBot="1">
      <c r="A332" s="1854" t="s">
        <v>2224</v>
      </c>
      <c r="B332" s="1858" t="s">
        <v>1239</v>
      </c>
      <c r="C332" s="1859">
        <v>0.15</v>
      </c>
      <c r="D332" s="1859">
        <v>0.15</v>
      </c>
      <c r="E332" s="1859">
        <v>0.15</v>
      </c>
      <c r="F332" s="1860">
        <v>0.15</v>
      </c>
    </row>
    <row r="333" spans="1:6" ht="14.25" thickBot="1">
      <c r="A333" s="1854" t="s">
        <v>2224</v>
      </c>
      <c r="B333" s="1858" t="s">
        <v>2235</v>
      </c>
      <c r="C333" s="1859">
        <v>0.15</v>
      </c>
      <c r="D333" s="1859">
        <v>0.15</v>
      </c>
      <c r="E333" s="1859">
        <v>0.15</v>
      </c>
      <c r="F333" s="1860">
        <v>0.14099999999999999</v>
      </c>
    </row>
    <row r="334" spans="1:6" ht="14.25" thickBot="1">
      <c r="A334" s="1854" t="s">
        <v>2224</v>
      </c>
      <c r="B334" s="1858" t="s">
        <v>1259</v>
      </c>
      <c r="C334" s="1859">
        <v>0.15</v>
      </c>
      <c r="D334" s="1859">
        <v>0.15</v>
      </c>
      <c r="E334" s="1859">
        <v>0.15</v>
      </c>
      <c r="F334" s="1860">
        <v>0.15</v>
      </c>
    </row>
    <row r="335" spans="1:6" ht="14.25" thickBot="1">
      <c r="A335" s="1854" t="s">
        <v>2224</v>
      </c>
      <c r="B335" s="1858" t="s">
        <v>1269</v>
      </c>
      <c r="C335" s="1859">
        <v>0.15</v>
      </c>
      <c r="D335" s="1859">
        <v>0.15</v>
      </c>
      <c r="E335" s="1859">
        <v>0.15</v>
      </c>
      <c r="F335" s="1867"/>
    </row>
    <row r="336" spans="1:6" ht="14.25" thickBot="1">
      <c r="A336" s="1854" t="s">
        <v>2224</v>
      </c>
      <c r="B336" s="1858" t="s">
        <v>2236</v>
      </c>
      <c r="C336" s="1859">
        <v>0.15</v>
      </c>
      <c r="D336" s="1859">
        <v>0.15</v>
      </c>
      <c r="E336" s="1859">
        <v>0.15</v>
      </c>
      <c r="F336" s="1860">
        <v>0.11799999999999999</v>
      </c>
    </row>
    <row r="337" spans="1:6" ht="14.25" thickBot="1">
      <c r="A337" s="1862" t="s">
        <v>2224</v>
      </c>
      <c r="B337" s="1869" t="s">
        <v>1287</v>
      </c>
      <c r="C337" s="1865"/>
      <c r="D337" s="1865"/>
      <c r="E337" s="1865"/>
      <c r="F337" s="1870">
        <v>0.14299999999999999</v>
      </c>
    </row>
    <row r="338" spans="1:6" ht="14.25" thickBot="1">
      <c r="A338" s="1854" t="s">
        <v>2237</v>
      </c>
      <c r="B338" s="1855" t="s">
        <v>2238</v>
      </c>
      <c r="C338" s="1856">
        <v>0.15</v>
      </c>
      <c r="D338" s="1856">
        <v>0.15</v>
      </c>
      <c r="E338" s="1856">
        <v>0.15</v>
      </c>
      <c r="F338" s="1878"/>
    </row>
    <row r="339" spans="1:6" ht="14.25" thickBot="1">
      <c r="A339" s="1854" t="s">
        <v>2237</v>
      </c>
      <c r="B339" s="1858" t="s">
        <v>2239</v>
      </c>
      <c r="C339" s="1859">
        <v>0.15</v>
      </c>
      <c r="D339" s="1859">
        <v>0.15</v>
      </c>
      <c r="E339" s="1859">
        <v>0.15</v>
      </c>
      <c r="F339" s="1867"/>
    </row>
    <row r="340" spans="1:6" ht="14.25" thickBot="1">
      <c r="A340" s="1854" t="s">
        <v>2237</v>
      </c>
      <c r="B340" s="1858" t="s">
        <v>2240</v>
      </c>
      <c r="C340" s="1859">
        <v>0.15</v>
      </c>
      <c r="D340" s="1859">
        <v>0.15</v>
      </c>
      <c r="E340" s="1859">
        <v>0.15</v>
      </c>
      <c r="F340" s="1867"/>
    </row>
    <row r="341" spans="1:6" ht="14.25" thickBot="1">
      <c r="A341" s="1854" t="s">
        <v>2241</v>
      </c>
      <c r="B341" s="1858" t="s">
        <v>2242</v>
      </c>
      <c r="C341" s="1859">
        <v>0.15</v>
      </c>
      <c r="D341" s="1859">
        <v>0.15</v>
      </c>
      <c r="E341" s="1859">
        <v>0.15</v>
      </c>
      <c r="F341" s="1860">
        <v>0.15</v>
      </c>
    </row>
    <row r="342" spans="1:6" ht="14.25" thickBot="1">
      <c r="A342" s="1854" t="s">
        <v>2237</v>
      </c>
      <c r="B342" s="1858" t="s">
        <v>2243</v>
      </c>
      <c r="C342" s="1859">
        <v>0.15</v>
      </c>
      <c r="D342" s="1859">
        <v>0.15</v>
      </c>
      <c r="E342" s="1859">
        <v>0.15</v>
      </c>
      <c r="F342" s="1860">
        <v>0.15</v>
      </c>
    </row>
    <row r="343" spans="1:6" ht="14.25" thickBot="1">
      <c r="A343" s="1854" t="s">
        <v>2237</v>
      </c>
      <c r="B343" s="1858" t="s">
        <v>2244</v>
      </c>
      <c r="C343" s="1859">
        <v>0.15</v>
      </c>
      <c r="D343" s="1859">
        <v>0.15</v>
      </c>
      <c r="E343" s="1859">
        <v>0.15</v>
      </c>
      <c r="F343" s="1860">
        <v>0.15</v>
      </c>
    </row>
    <row r="344" spans="1:6" ht="14.25" thickBot="1">
      <c r="A344" s="1862" t="s">
        <v>2237</v>
      </c>
      <c r="B344" s="1869" t="s">
        <v>2245</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9" t="s">
        <v>2964</v>
      </c>
      <c r="B1" s="3141"/>
      <c r="C1" s="3141"/>
      <c r="D1" s="3141"/>
      <c r="E1" s="3141"/>
      <c r="F1" s="3141"/>
    </row>
    <row r="2" spans="1:6" ht="14.25">
      <c r="A2" s="3142" t="s">
        <v>2958</v>
      </c>
      <c r="B2" s="3143" t="e">
        <f ca="1">SUMIF(B7:B14,"&lt;&gt;#ref!",B7:B14)</f>
        <v>#DIV/0!</v>
      </c>
      <c r="C2" s="3142" t="s">
        <v>2959</v>
      </c>
      <c r="D2" s="3141"/>
      <c r="E2" s="3141"/>
      <c r="F2" s="3141"/>
    </row>
    <row r="3" spans="1:6" ht="14.25">
      <c r="A3" s="3142" t="s">
        <v>2961</v>
      </c>
      <c r="B3" s="3143" t="e">
        <f ca="1">ROUND(B2*10000/E3,0)</f>
        <v>#DIV/0!</v>
      </c>
      <c r="C3" s="3142" t="s">
        <v>2086</v>
      </c>
      <c r="D3" s="3142" t="s">
        <v>2960</v>
      </c>
      <c r="E3" s="3143" t="e">
        <f ca="1">SUM(E7:E14)</f>
        <v>#REF!</v>
      </c>
      <c r="F3" s="3141"/>
    </row>
    <row r="4" spans="1:6" ht="14.25">
      <c r="A4" s="3142" t="s">
        <v>2968</v>
      </c>
      <c r="B4" s="3143" t="e">
        <f ca="1">ROUND(B2*10000/E4,0)</f>
        <v>#DIV/0!</v>
      </c>
      <c r="C4" s="3142" t="s">
        <v>2086</v>
      </c>
      <c r="D4" s="3142" t="s">
        <v>2969</v>
      </c>
      <c r="E4" s="3143" t="e">
        <f ca="1">SUM(F7:F14)</f>
        <v>#REF!</v>
      </c>
      <c r="F4" s="3141"/>
    </row>
    <row r="5" spans="1:6" ht="14.25">
      <c r="A5" s="3144"/>
      <c r="B5" s="1880"/>
      <c r="C5" s="1880"/>
      <c r="D5" s="1880"/>
      <c r="E5" s="1880"/>
      <c r="F5" s="3141"/>
    </row>
    <row r="6" spans="1:6" ht="28.5">
      <c r="A6" s="3145" t="s">
        <v>2965</v>
      </c>
      <c r="B6" s="3142" t="s">
        <v>2962</v>
      </c>
      <c r="C6" s="3143"/>
      <c r="D6" s="1880"/>
      <c r="E6" s="3142" t="s">
        <v>2963</v>
      </c>
      <c r="F6" s="3142" t="s">
        <v>2967</v>
      </c>
    </row>
    <row r="7" spans="1:6" ht="14.25">
      <c r="A7" s="258" t="s">
        <v>2966</v>
      </c>
      <c r="B7" s="3146" t="e">
        <f ca="1">SUMIF(INDIRECT("'"&amp;A7&amp;"'"&amp;"!A:A"),"总价",INDIRECT("'"&amp;A7&amp;"'"&amp;"!B:B"))</f>
        <v>#DIV/0!</v>
      </c>
      <c r="C7" s="3142" t="s">
        <v>2959</v>
      </c>
      <c r="D7" s="1880"/>
      <c r="E7" s="3147">
        <f ca="1">SUMIF(INDIRECT("'"&amp;A7&amp;"'"&amp;"!C:C"),"建筑面积",INDIRECT("'"&amp;A7&amp;"'"&amp;"!D:D"))</f>
        <v>0</v>
      </c>
      <c r="F7" s="3147">
        <f ca="1">SUMIF(INDIRECT("'"&amp;A7&amp;"'"&amp;"!E:E"),"土地面积",INDIRECT("'"&amp;A7&amp;"'"&amp;"!F:F"))</f>
        <v>0</v>
      </c>
    </row>
    <row r="8" spans="1:6" ht="14.25">
      <c r="A8" s="258"/>
      <c r="B8" s="3146" t="e">
        <f t="shared" ref="B8:B14" ca="1" si="0">SUMIF(INDIRECT("'"&amp;A8&amp;"'"&amp;"!A:A"),"总价",INDIRECT("'"&amp;A8&amp;"'"&amp;"!B:B"))</f>
        <v>#REF!</v>
      </c>
      <c r="C8" s="3142" t="s">
        <v>2959</v>
      </c>
      <c r="D8" s="1880"/>
      <c r="E8" s="3147" t="e">
        <f t="shared" ref="E8:E14" ca="1" si="1">SUMIF(INDIRECT("'"&amp;A8&amp;"'"&amp;"!C:C"),"建筑面积",INDIRECT("'"&amp;A8&amp;"'"&amp;"!D:D"))</f>
        <v>#REF!</v>
      </c>
      <c r="F8" s="3147" t="e">
        <f t="shared" ref="F8:F14" ca="1" si="2">SUMIF(INDIRECT("'"&amp;A8&amp;"'"&amp;"!E:E"),"土地面积",INDIRECT("'"&amp;A8&amp;"'"&amp;"!F:F"))</f>
        <v>#REF!</v>
      </c>
    </row>
    <row r="9" spans="1:6" ht="14.25">
      <c r="A9" s="258"/>
      <c r="B9" s="3146" t="e">
        <f t="shared" ca="1" si="0"/>
        <v>#REF!</v>
      </c>
      <c r="C9" s="3142" t="s">
        <v>2959</v>
      </c>
      <c r="D9" s="1880"/>
      <c r="E9" s="3147" t="e">
        <f t="shared" ca="1" si="1"/>
        <v>#REF!</v>
      </c>
      <c r="F9" s="3147" t="e">
        <f t="shared" ca="1" si="2"/>
        <v>#REF!</v>
      </c>
    </row>
    <row r="10" spans="1:6" ht="14.25">
      <c r="A10" s="258"/>
      <c r="B10" s="3146" t="e">
        <f t="shared" ca="1" si="0"/>
        <v>#REF!</v>
      </c>
      <c r="C10" s="3142" t="s">
        <v>2959</v>
      </c>
      <c r="D10" s="1880"/>
      <c r="E10" s="3147" t="e">
        <f t="shared" ca="1" si="1"/>
        <v>#REF!</v>
      </c>
      <c r="F10" s="3147" t="e">
        <f t="shared" ca="1" si="2"/>
        <v>#REF!</v>
      </c>
    </row>
    <row r="11" spans="1:6" ht="14.25">
      <c r="A11" s="258"/>
      <c r="B11" s="3146" t="e">
        <f t="shared" ca="1" si="0"/>
        <v>#REF!</v>
      </c>
      <c r="C11" s="3142" t="s">
        <v>2959</v>
      </c>
      <c r="D11" s="1880"/>
      <c r="E11" s="3147" t="e">
        <f t="shared" ca="1" si="1"/>
        <v>#REF!</v>
      </c>
      <c r="F11" s="3147" t="e">
        <f t="shared" ca="1" si="2"/>
        <v>#REF!</v>
      </c>
    </row>
    <row r="12" spans="1:6" ht="14.25">
      <c r="A12" s="258"/>
      <c r="B12" s="3146" t="e">
        <f t="shared" ca="1" si="0"/>
        <v>#REF!</v>
      </c>
      <c r="C12" s="3142" t="s">
        <v>2959</v>
      </c>
      <c r="D12" s="1880"/>
      <c r="E12" s="3147" t="e">
        <f t="shared" ca="1" si="1"/>
        <v>#REF!</v>
      </c>
      <c r="F12" s="3147" t="e">
        <f t="shared" ca="1" si="2"/>
        <v>#REF!</v>
      </c>
    </row>
    <row r="13" spans="1:6" ht="14.25">
      <c r="A13" s="258"/>
      <c r="B13" s="3146" t="e">
        <f t="shared" ca="1" si="0"/>
        <v>#REF!</v>
      </c>
      <c r="C13" s="3142" t="s">
        <v>2959</v>
      </c>
      <c r="D13" s="1880"/>
      <c r="E13" s="3147" t="e">
        <f t="shared" ca="1" si="1"/>
        <v>#REF!</v>
      </c>
      <c r="F13" s="3147" t="e">
        <f t="shared" ca="1" si="2"/>
        <v>#REF!</v>
      </c>
    </row>
    <row r="14" spans="1:6" ht="14.25">
      <c r="A14" s="3140"/>
      <c r="B14" s="3146" t="e">
        <f t="shared" ca="1" si="0"/>
        <v>#REF!</v>
      </c>
      <c r="C14" s="3142" t="s">
        <v>2959</v>
      </c>
      <c r="D14" s="1880"/>
      <c r="E14" s="3147" t="e">
        <f t="shared" ca="1" si="1"/>
        <v>#REF!</v>
      </c>
      <c r="F14" s="3147"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537" t="s">
        <v>2585</v>
      </c>
      <c r="C1" s="3537"/>
      <c r="D1" s="3537"/>
      <c r="E1" s="3537"/>
      <c r="F1" s="3537"/>
      <c r="G1" s="3536" t="s">
        <v>2586</v>
      </c>
      <c r="H1" s="3536"/>
      <c r="I1" s="3536"/>
      <c r="J1" s="3536"/>
      <c r="K1" s="3536"/>
      <c r="L1" s="3536"/>
      <c r="N1" s="3536" t="s">
        <v>2587</v>
      </c>
      <c r="O1" s="3536"/>
      <c r="P1" s="3536"/>
      <c r="Q1" s="3536"/>
      <c r="R1" s="2683"/>
      <c r="S1" s="3536" t="s">
        <v>2588</v>
      </c>
      <c r="T1" s="3536"/>
      <c r="U1" s="3536"/>
      <c r="V1" s="3536"/>
      <c r="X1" s="3535" t="s">
        <v>2650</v>
      </c>
      <c r="Y1" s="3536"/>
      <c r="Z1" s="3536"/>
      <c r="AA1" s="3536"/>
      <c r="AB1" s="3536"/>
      <c r="AD1" s="3535" t="s">
        <v>2655</v>
      </c>
      <c r="AE1" s="3536"/>
      <c r="AF1" s="3536"/>
      <c r="AG1" s="3536"/>
      <c r="AH1" s="3536"/>
    </row>
    <row r="2" spans="1:34" s="2786" customFormat="1" ht="14.25" thickBot="1">
      <c r="B2" s="2796" t="s">
        <v>2589</v>
      </c>
      <c r="C2" s="2796" t="s">
        <v>2653</v>
      </c>
      <c r="D2" s="2787" t="s">
        <v>1647</v>
      </c>
      <c r="E2" s="2787" t="s">
        <v>1958</v>
      </c>
      <c r="F2" s="2796" t="s">
        <v>2654</v>
      </c>
      <c r="G2" s="2790"/>
      <c r="H2" s="2789"/>
      <c r="I2" s="2796" t="s">
        <v>2971</v>
      </c>
      <c r="J2" s="2787" t="s">
        <v>2973</v>
      </c>
      <c r="K2" s="2787" t="s">
        <v>2974</v>
      </c>
      <c r="L2" s="2796" t="s">
        <v>2975</v>
      </c>
      <c r="N2" s="2796" t="s">
        <v>2589</v>
      </c>
      <c r="O2" s="2787" t="s">
        <v>2972</v>
      </c>
      <c r="P2" s="2787" t="s">
        <v>1958</v>
      </c>
      <c r="Q2" s="2796" t="s">
        <v>2654</v>
      </c>
      <c r="R2" s="2788"/>
      <c r="S2" s="2796" t="s">
        <v>2589</v>
      </c>
      <c r="T2" s="2787" t="s">
        <v>2972</v>
      </c>
      <c r="U2" s="2787" t="s">
        <v>1958</v>
      </c>
      <c r="V2" s="2796" t="s">
        <v>2654</v>
      </c>
      <c r="X2" s="2796" t="s">
        <v>2589</v>
      </c>
      <c r="Y2" s="2796" t="s">
        <v>2653</v>
      </c>
      <c r="Z2" s="2787" t="s">
        <v>1647</v>
      </c>
      <c r="AA2" s="2787" t="s">
        <v>1958</v>
      </c>
      <c r="AB2" s="2796" t="s">
        <v>2654</v>
      </c>
      <c r="AD2" s="2796" t="s">
        <v>2589</v>
      </c>
      <c r="AE2" s="2796" t="s">
        <v>2653</v>
      </c>
      <c r="AF2" s="2787" t="s">
        <v>1647</v>
      </c>
      <c r="AG2" s="2787" t="s">
        <v>1958</v>
      </c>
      <c r="AH2" s="2796" t="s">
        <v>2654</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2590</v>
      </c>
      <c r="B4" s="2685"/>
      <c r="C4" s="2685"/>
      <c r="D4" s="2685"/>
      <c r="E4" s="2685"/>
      <c r="F4" s="2685"/>
      <c r="G4" s="3534">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1" customFormat="1">
      <c r="A5" s="3149" t="s">
        <v>2591</v>
      </c>
      <c r="B5" s="2827">
        <f t="shared" ref="B5:C7" si="2">B6*(1+N5)</f>
        <v>429.62688667359998</v>
      </c>
      <c r="C5" s="2827">
        <f t="shared" si="2"/>
        <v>318.97763788800006</v>
      </c>
      <c r="D5" s="2827">
        <f>C5</f>
        <v>318.97763788800006</v>
      </c>
      <c r="E5" s="2827">
        <f t="shared" ref="E5:F7" si="3">E6*(1+P5)</f>
        <v>613.03761713879999</v>
      </c>
      <c r="F5" s="2827">
        <f t="shared" si="3"/>
        <v>278.506175276448</v>
      </c>
      <c r="G5" s="3532"/>
      <c r="H5" s="3150">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2"/>
      <c r="S5" s="3153"/>
      <c r="T5" s="3152"/>
      <c r="U5" s="3152"/>
      <c r="V5" s="3152"/>
      <c r="W5" s="2794" t="s">
        <v>2651</v>
      </c>
      <c r="X5" s="3154">
        <f>ROUND(SUMPRODUCT(PRODUCT(1+N5:N$18)),4)</f>
        <v>1.3963000000000001</v>
      </c>
      <c r="Y5" s="3154">
        <f>ROUND(SUMPRODUCT(PRODUCT(1+O5:O$18)),4)</f>
        <v>1.2401</v>
      </c>
      <c r="Z5" s="3154">
        <f t="shared" si="0"/>
        <v>1.2401</v>
      </c>
      <c r="AA5" s="3154">
        <f>ROUND(SUMPRODUCT(PRODUCT(1+P5:P$18)),4)</f>
        <v>1.4508000000000001</v>
      </c>
      <c r="AB5" s="3154">
        <f>ROUND(SUMPRODUCT(PRODUCT(1+Q5:Q$18)),4)</f>
        <v>1.2094</v>
      </c>
      <c r="AD5" s="3155">
        <f>ROUND(AVERAGE(I5:I$19)/100,4)</f>
        <v>2.46E-2</v>
      </c>
      <c r="AE5" s="3155">
        <f>ROUND(AVERAGE(J5:J$19)/100,4)</f>
        <v>1.6E-2</v>
      </c>
      <c r="AF5" s="3155">
        <f t="shared" si="1"/>
        <v>1.6E-2</v>
      </c>
      <c r="AG5" s="3155">
        <f>ROUND(AVERAGE(K5:K$19)/100,4)</f>
        <v>2.75E-2</v>
      </c>
      <c r="AH5" s="3155">
        <f>ROUND(AVERAGE(L5:L$19)/100,4)</f>
        <v>1.37E-2</v>
      </c>
    </row>
    <row r="6" spans="1:34" s="2682" customFormat="1">
      <c r="A6" s="2684" t="s">
        <v>2592</v>
      </c>
      <c r="B6" s="2699">
        <f t="shared" si="2"/>
        <v>419.31181600000002</v>
      </c>
      <c r="C6" s="2699">
        <f t="shared" si="2"/>
        <v>313.95436800000004</v>
      </c>
      <c r="D6" s="2699">
        <f>C6</f>
        <v>313.95436800000004</v>
      </c>
      <c r="E6" s="2699">
        <f t="shared" si="3"/>
        <v>596.63028431999999</v>
      </c>
      <c r="F6" s="2699">
        <f t="shared" si="3"/>
        <v>274.74220703999998</v>
      </c>
      <c r="G6" s="3532"/>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2593</v>
      </c>
      <c r="B7" s="2699">
        <f t="shared" si="2"/>
        <v>405.524</v>
      </c>
      <c r="C7" s="2699">
        <f t="shared" si="2"/>
        <v>307.79840000000002</v>
      </c>
      <c r="D7" s="2699">
        <f>C7</f>
        <v>307.79840000000002</v>
      </c>
      <c r="E7" s="2699">
        <f t="shared" si="3"/>
        <v>574.67759999999998</v>
      </c>
      <c r="F7" s="2699">
        <f t="shared" si="3"/>
        <v>270.20280000000002</v>
      </c>
      <c r="G7" s="3533"/>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973</v>
      </c>
      <c r="B8" s="2691">
        <v>392</v>
      </c>
      <c r="C8" s="2691">
        <v>302</v>
      </c>
      <c r="D8" s="2691">
        <f>C8</f>
        <v>302</v>
      </c>
      <c r="E8" s="2691">
        <v>553</v>
      </c>
      <c r="F8" s="2692">
        <v>266</v>
      </c>
      <c r="G8" s="3534">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972</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532"/>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962</v>
      </c>
      <c r="B10" s="2699">
        <f t="shared" si="11"/>
        <v>360.06949782209392</v>
      </c>
      <c r="C10" s="2699">
        <f t="shared" si="11"/>
        <v>289.84672674747821</v>
      </c>
      <c r="D10" s="2699">
        <f t="shared" si="12"/>
        <v>289.84672674747821</v>
      </c>
      <c r="E10" s="2699">
        <f t="shared" si="13"/>
        <v>501.06543001181495</v>
      </c>
      <c r="F10" s="2699">
        <f t="shared" si="13"/>
        <v>256.82882500744967</v>
      </c>
      <c r="G10" s="3532"/>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971</v>
      </c>
      <c r="B11" s="2699">
        <f t="shared" si="11"/>
        <v>346.720748986128</v>
      </c>
      <c r="C11" s="2699">
        <f t="shared" si="11"/>
        <v>284.30282172386285</v>
      </c>
      <c r="D11" s="2699">
        <f t="shared" si="12"/>
        <v>284.30282172386285</v>
      </c>
      <c r="E11" s="2699">
        <f t="shared" si="13"/>
        <v>479.58023546306947</v>
      </c>
      <c r="F11" s="2699">
        <f t="shared" si="13"/>
        <v>253.25788877571213</v>
      </c>
      <c r="G11" s="3533"/>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970</v>
      </c>
      <c r="B12" s="2691">
        <v>333</v>
      </c>
      <c r="C12" s="2691">
        <v>277</v>
      </c>
      <c r="D12" s="2691">
        <f t="shared" si="12"/>
        <v>277</v>
      </c>
      <c r="E12" s="2691">
        <v>459</v>
      </c>
      <c r="F12" s="2692">
        <v>249</v>
      </c>
      <c r="G12" s="3531">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969</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532"/>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968</v>
      </c>
      <c r="B14" s="2699">
        <f t="shared" si="15"/>
        <v>322.34053690220776</v>
      </c>
      <c r="C14" s="2699">
        <f t="shared" si="15"/>
        <v>271.46160770422546</v>
      </c>
      <c r="D14" s="2699">
        <f t="shared" si="12"/>
        <v>271.46160770422546</v>
      </c>
      <c r="E14" s="2699">
        <f t="shared" si="16"/>
        <v>442.69434542172456</v>
      </c>
      <c r="F14" s="2699">
        <f t="shared" si="16"/>
        <v>241.34030753190925</v>
      </c>
      <c r="G14" s="3532"/>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967</v>
      </c>
      <c r="B15" s="2699">
        <f t="shared" si="15"/>
        <v>319.87748030386797</v>
      </c>
      <c r="C15" s="2699">
        <f t="shared" si="15"/>
        <v>269.60135833173649</v>
      </c>
      <c r="D15" s="2699">
        <f t="shared" si="12"/>
        <v>269.60135833173649</v>
      </c>
      <c r="E15" s="2699">
        <f t="shared" si="16"/>
        <v>439.18089823583784</v>
      </c>
      <c r="F15" s="2699">
        <f t="shared" si="16"/>
        <v>239.23503918706311</v>
      </c>
      <c r="G15" s="3533"/>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966</v>
      </c>
      <c r="B16" s="2713">
        <v>318</v>
      </c>
      <c r="C16" s="2713">
        <v>268</v>
      </c>
      <c r="D16" s="2713">
        <f t="shared" si="12"/>
        <v>268</v>
      </c>
      <c r="E16" s="2713">
        <v>437</v>
      </c>
      <c r="F16" s="2714">
        <v>237</v>
      </c>
      <c r="G16" s="3531">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965</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532"/>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964</v>
      </c>
      <c r="B18" s="2699">
        <f t="shared" si="17"/>
        <v>314.72141172386546</v>
      </c>
      <c r="C18" s="2699">
        <f t="shared" si="17"/>
        <v>263.03901319069001</v>
      </c>
      <c r="D18" s="2699">
        <f t="shared" si="12"/>
        <v>263.03901319069001</v>
      </c>
      <c r="E18" s="2699">
        <f t="shared" si="18"/>
        <v>433.65745506782821</v>
      </c>
      <c r="F18" s="2699">
        <f t="shared" si="18"/>
        <v>233.23005080045735</v>
      </c>
      <c r="G18" s="3532"/>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963</v>
      </c>
      <c r="B19" s="2718">
        <f t="shared" si="17"/>
        <v>307.34512863658733</v>
      </c>
      <c r="C19" s="2718">
        <f t="shared" si="17"/>
        <v>257.80556031626975</v>
      </c>
      <c r="D19" s="2718">
        <f t="shared" si="12"/>
        <v>257.80556031626975</v>
      </c>
      <c r="E19" s="2718">
        <f t="shared" si="18"/>
        <v>422.70928459677179</v>
      </c>
      <c r="F19" s="2718">
        <f t="shared" si="18"/>
        <v>229.73803270336617</v>
      </c>
      <c r="G19" s="3533"/>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2652</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2594</v>
      </c>
      <c r="B20" s="2691">
        <v>299</v>
      </c>
      <c r="C20" s="2691">
        <v>252</v>
      </c>
      <c r="D20" s="2691">
        <f t="shared" si="12"/>
        <v>252</v>
      </c>
      <c r="E20" s="2691">
        <v>409</v>
      </c>
      <c r="F20" s="2692">
        <v>227</v>
      </c>
      <c r="G20" s="3538">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2595</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539"/>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2596</v>
      </c>
      <c r="B22" s="2699">
        <f t="shared" si="21"/>
        <v>288.2649053828776</v>
      </c>
      <c r="C22" s="2699">
        <f t="shared" si="21"/>
        <v>243.64564425013293</v>
      </c>
      <c r="D22" s="2699">
        <f t="shared" si="12"/>
        <v>243.64564425013293</v>
      </c>
      <c r="E22" s="2699">
        <f t="shared" si="22"/>
        <v>393.31080825986544</v>
      </c>
      <c r="F22" s="2699">
        <f t="shared" si="22"/>
        <v>223.07903790551154</v>
      </c>
      <c r="G22" s="3539"/>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2597</v>
      </c>
      <c r="B23" s="2699">
        <f t="shared" si="21"/>
        <v>282.50186729015837</v>
      </c>
      <c r="C23" s="2699">
        <f t="shared" si="21"/>
        <v>238.09796174155468</v>
      </c>
      <c r="D23" s="2699">
        <f t="shared" si="12"/>
        <v>238.09796174155468</v>
      </c>
      <c r="E23" s="2699">
        <f t="shared" si="22"/>
        <v>385.33438646014054</v>
      </c>
      <c r="F23" s="2699">
        <f t="shared" si="22"/>
        <v>221.55034055567739</v>
      </c>
      <c r="G23" s="3540"/>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2598</v>
      </c>
      <c r="B24" s="2729">
        <v>278</v>
      </c>
      <c r="C24" s="2729">
        <v>234</v>
      </c>
      <c r="D24" s="2729">
        <f t="shared" si="12"/>
        <v>234</v>
      </c>
      <c r="E24" s="2729">
        <v>379</v>
      </c>
      <c r="F24" s="2730">
        <v>220</v>
      </c>
      <c r="G24" s="3531">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2599</v>
      </c>
      <c r="B25" s="2699">
        <f>B24/(1+N24)</f>
        <v>275.49301357645425</v>
      </c>
      <c r="C25" s="2699">
        <f>C24/(1+O24)</f>
        <v>232.41954707985698</v>
      </c>
      <c r="D25" s="2699">
        <f t="shared" si="12"/>
        <v>232.41954707985698</v>
      </c>
      <c r="E25" s="2699">
        <f t="shared" ref="E25:F27" si="23">E24/(1+P24)</f>
        <v>375.32184591008121</v>
      </c>
      <c r="F25" s="2699">
        <f t="shared" si="23"/>
        <v>218.03766105054513</v>
      </c>
      <c r="G25" s="3532"/>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2600</v>
      </c>
      <c r="B26" s="2699">
        <f>B25/(1+N25)</f>
        <v>275.24529281292263</v>
      </c>
      <c r="C26" s="2699">
        <f>C25/(1+O25)</f>
        <v>231.74747938962707</v>
      </c>
      <c r="D26" s="2699">
        <f t="shared" si="12"/>
        <v>231.74747938962707</v>
      </c>
      <c r="E26" s="2699">
        <f t="shared" si="23"/>
        <v>375.35938184826603</v>
      </c>
      <c r="F26" s="2699">
        <f t="shared" si="23"/>
        <v>216.78033510692495</v>
      </c>
      <c r="G26" s="3532"/>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2601</v>
      </c>
      <c r="B27" s="2699">
        <f>B26/(1+N26)</f>
        <v>275.19025476197027</v>
      </c>
      <c r="C27" s="2731">
        <v>232</v>
      </c>
      <c r="D27" s="2731">
        <f t="shared" si="12"/>
        <v>232</v>
      </c>
      <c r="E27" s="2699">
        <f t="shared" si="23"/>
        <v>375.65990977608692</v>
      </c>
      <c r="F27" s="2699">
        <f t="shared" si="23"/>
        <v>214.12518283971252</v>
      </c>
      <c r="G27" s="3533"/>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2602</v>
      </c>
      <c r="B28" s="2691">
        <v>275</v>
      </c>
      <c r="C28" s="2691">
        <v>232</v>
      </c>
      <c r="D28" s="2691">
        <f t="shared" si="12"/>
        <v>232</v>
      </c>
      <c r="E28" s="2691">
        <v>376</v>
      </c>
      <c r="F28" s="2692">
        <v>213</v>
      </c>
      <c r="G28" s="3531">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2603</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532">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2604</v>
      </c>
      <c r="B30" s="2699">
        <f t="shared" si="24"/>
        <v>275.19335084830601</v>
      </c>
      <c r="C30" s="2699">
        <f t="shared" si="24"/>
        <v>230.18088050139744</v>
      </c>
      <c r="D30" s="2699">
        <f t="shared" si="12"/>
        <v>230.18088050139744</v>
      </c>
      <c r="E30" s="2699">
        <f t="shared" si="25"/>
        <v>377.58482925212331</v>
      </c>
      <c r="F30" s="2699">
        <f t="shared" si="25"/>
        <v>210.90687997847917</v>
      </c>
      <c r="G30" s="3532">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2605</v>
      </c>
      <c r="B31" s="2699">
        <f t="shared" si="24"/>
        <v>276.29854502841971</v>
      </c>
      <c r="C31" s="2699">
        <f t="shared" si="24"/>
        <v>229.79023709833027</v>
      </c>
      <c r="D31" s="2699">
        <f t="shared" si="12"/>
        <v>229.79023709833027</v>
      </c>
      <c r="E31" s="2699">
        <f t="shared" si="25"/>
        <v>379.78759731655936</v>
      </c>
      <c r="F31" s="2699">
        <f t="shared" si="25"/>
        <v>211.32953905659235</v>
      </c>
      <c r="G31" s="3533">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2606</v>
      </c>
      <c r="B32" s="2691">
        <v>269</v>
      </c>
      <c r="C32" s="2691">
        <v>221</v>
      </c>
      <c r="D32" s="2691">
        <f t="shared" si="12"/>
        <v>221</v>
      </c>
      <c r="E32" s="2691">
        <v>373</v>
      </c>
      <c r="F32" s="2692">
        <v>196</v>
      </c>
      <c r="G32" s="3531">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2607</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532">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2608</v>
      </c>
      <c r="B34" s="2699">
        <f t="shared" si="26"/>
        <v>242.95398227588385</v>
      </c>
      <c r="C34" s="2699">
        <f t="shared" si="26"/>
        <v>199.59137053614126</v>
      </c>
      <c r="D34" s="2699">
        <f t="shared" si="12"/>
        <v>199.59137053614126</v>
      </c>
      <c r="E34" s="2699">
        <f t="shared" si="27"/>
        <v>335.92189522342125</v>
      </c>
      <c r="F34" s="2699">
        <f t="shared" si="27"/>
        <v>183.10139991109489</v>
      </c>
      <c r="G34" s="3532">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2609</v>
      </c>
      <c r="B35" s="2699">
        <f t="shared" si="26"/>
        <v>232.06990378821649</v>
      </c>
      <c r="C35" s="2699">
        <f t="shared" si="26"/>
        <v>192.74878854286936</v>
      </c>
      <c r="D35" s="2699">
        <f t="shared" si="12"/>
        <v>192.74878854286936</v>
      </c>
      <c r="E35" s="2699">
        <f t="shared" si="27"/>
        <v>319.71247284992984</v>
      </c>
      <c r="F35" s="2699">
        <f t="shared" si="27"/>
        <v>175.67053622862409</v>
      </c>
      <c r="G35" s="3533">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2610</v>
      </c>
      <c r="B36" s="2691">
        <v>220</v>
      </c>
      <c r="C36" s="2691">
        <v>187</v>
      </c>
      <c r="D36" s="2691">
        <f t="shared" si="12"/>
        <v>187</v>
      </c>
      <c r="E36" s="2691">
        <v>301</v>
      </c>
      <c r="F36" s="2692">
        <v>168</v>
      </c>
      <c r="G36" s="3531">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2611</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532">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2612</v>
      </c>
      <c r="B38" s="2699">
        <f t="shared" si="28"/>
        <v>210.630522469011</v>
      </c>
      <c r="C38" s="2699">
        <f t="shared" si="28"/>
        <v>181.69567812247232</v>
      </c>
      <c r="D38" s="2699">
        <f t="shared" si="12"/>
        <v>181.69567812247232</v>
      </c>
      <c r="E38" s="2699">
        <f t="shared" si="29"/>
        <v>286.13517466736738</v>
      </c>
      <c r="F38" s="2699">
        <f t="shared" si="29"/>
        <v>165.47535084591149</v>
      </c>
      <c r="G38" s="3532">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2613</v>
      </c>
      <c r="B39" s="2699">
        <f t="shared" si="28"/>
        <v>208.83454537875372</v>
      </c>
      <c r="C39" s="2699">
        <f t="shared" si="28"/>
        <v>183.77230517090351</v>
      </c>
      <c r="D39" s="2699">
        <f t="shared" si="12"/>
        <v>183.77230517090351</v>
      </c>
      <c r="E39" s="2699">
        <f t="shared" si="29"/>
        <v>281.10342338870947</v>
      </c>
      <c r="F39" s="2699">
        <f t="shared" si="29"/>
        <v>168.97309388942256</v>
      </c>
      <c r="G39" s="3533">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2614</v>
      </c>
      <c r="B40" s="2729">
        <v>214</v>
      </c>
      <c r="C40" s="2729">
        <v>188</v>
      </c>
      <c r="D40" s="2729">
        <f t="shared" si="12"/>
        <v>188</v>
      </c>
      <c r="E40" s="2729">
        <v>289</v>
      </c>
      <c r="F40" s="2730">
        <v>166</v>
      </c>
      <c r="G40" s="3531">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2615</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532">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2616</v>
      </c>
      <c r="B42" s="2699">
        <f t="shared" si="30"/>
        <v>206.31694671589116</v>
      </c>
      <c r="C42" s="2699">
        <f t="shared" si="30"/>
        <v>183.61041121036101</v>
      </c>
      <c r="D42" s="2699">
        <f t="shared" si="12"/>
        <v>183.61041121036101</v>
      </c>
      <c r="E42" s="2699">
        <f t="shared" si="31"/>
        <v>276.66850301795557</v>
      </c>
      <c r="F42" s="2699">
        <f t="shared" si="31"/>
        <v>165.1360938278614</v>
      </c>
      <c r="G42" s="3532">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2617</v>
      </c>
      <c r="B43" s="2732">
        <f t="shared" si="30"/>
        <v>196.62341248059772</v>
      </c>
      <c r="C43" s="2732">
        <f t="shared" si="30"/>
        <v>170.99125648199012</v>
      </c>
      <c r="D43" s="2732">
        <f t="shared" si="12"/>
        <v>170.99125648199012</v>
      </c>
      <c r="E43" s="2732">
        <f t="shared" si="31"/>
        <v>266.07857570490052</v>
      </c>
      <c r="F43" s="2732">
        <f t="shared" si="31"/>
        <v>154.53499328828505</v>
      </c>
      <c r="G43" s="3533">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2618</v>
      </c>
      <c r="B44" s="2691">
        <v>188</v>
      </c>
      <c r="C44" s="2691">
        <v>165</v>
      </c>
      <c r="D44" s="2691">
        <f t="shared" si="12"/>
        <v>165</v>
      </c>
      <c r="E44" s="2691">
        <v>254</v>
      </c>
      <c r="F44" s="2692">
        <v>148</v>
      </c>
      <c r="G44" s="3531">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2619</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532">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2620</v>
      </c>
      <c r="B46" s="2699">
        <f t="shared" si="34"/>
        <v>168.82017748715555</v>
      </c>
      <c r="C46" s="2699">
        <f t="shared" si="34"/>
        <v>148.06267029972753</v>
      </c>
      <c r="D46" s="2699">
        <f t="shared" si="12"/>
        <v>148.06267029972753</v>
      </c>
      <c r="E46" s="2699">
        <f t="shared" si="35"/>
        <v>216.46288379323747</v>
      </c>
      <c r="F46" s="2699">
        <f t="shared" si="35"/>
        <v>134.23529411764704</v>
      </c>
      <c r="G46" s="3532">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2621</v>
      </c>
      <c r="B47" s="2699">
        <f t="shared" si="34"/>
        <v>163.84913591779542</v>
      </c>
      <c r="C47" s="2699">
        <f t="shared" si="34"/>
        <v>145.0283378746594</v>
      </c>
      <c r="D47" s="2699">
        <f t="shared" si="12"/>
        <v>145.0283378746594</v>
      </c>
      <c r="E47" s="2699">
        <f t="shared" si="35"/>
        <v>204.95180722891567</v>
      </c>
      <c r="F47" s="2699">
        <f t="shared" si="35"/>
        <v>125.95920303605313</v>
      </c>
      <c r="G47" s="3533">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2622</v>
      </c>
      <c r="B48" s="2713">
        <v>159</v>
      </c>
      <c r="C48" s="2713">
        <v>141</v>
      </c>
      <c r="D48" s="2713">
        <f t="shared" si="12"/>
        <v>141</v>
      </c>
      <c r="E48" s="2713">
        <v>195</v>
      </c>
      <c r="F48" s="2714">
        <v>122</v>
      </c>
      <c r="G48" s="3531">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2623</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532">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2624</v>
      </c>
      <c r="B50" s="2699">
        <f t="shared" si="38"/>
        <v>146.57412060301507</v>
      </c>
      <c r="C50" s="2699">
        <f t="shared" si="38"/>
        <v>136.46831955922866</v>
      </c>
      <c r="D50" s="2699">
        <f t="shared" si="12"/>
        <v>136.46831955922866</v>
      </c>
      <c r="E50" s="2699">
        <f t="shared" si="39"/>
        <v>166.73864894795128</v>
      </c>
      <c r="F50" s="2699">
        <f t="shared" si="39"/>
        <v>115.05882352941177</v>
      </c>
      <c r="G50" s="3532">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2625</v>
      </c>
      <c r="B51" s="2699">
        <f t="shared" si="38"/>
        <v>144.04145728643215</v>
      </c>
      <c r="C51" s="2699">
        <f t="shared" si="38"/>
        <v>136.12396694214877</v>
      </c>
      <c r="D51" s="2699">
        <f t="shared" si="12"/>
        <v>136.12396694214877</v>
      </c>
      <c r="E51" s="2699">
        <f t="shared" si="39"/>
        <v>158.32225913621264</v>
      </c>
      <c r="F51" s="2699">
        <f t="shared" si="39"/>
        <v>114.04278074866311</v>
      </c>
      <c r="G51" s="3533">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2626</v>
      </c>
      <c r="B52" s="2713">
        <v>138</v>
      </c>
      <c r="C52" s="2713">
        <v>131</v>
      </c>
      <c r="D52" s="2713">
        <f t="shared" si="12"/>
        <v>131</v>
      </c>
      <c r="E52" s="2713">
        <v>155</v>
      </c>
      <c r="F52" s="2714">
        <v>114</v>
      </c>
      <c r="G52" s="3531">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2627</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532">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2628</v>
      </c>
      <c r="B54" s="2699">
        <f t="shared" si="42"/>
        <v>124.29032258064517</v>
      </c>
      <c r="C54" s="2699">
        <f t="shared" si="42"/>
        <v>123.8968609865471</v>
      </c>
      <c r="D54" s="2699">
        <f t="shared" si="12"/>
        <v>123.8968609865471</v>
      </c>
      <c r="E54" s="2699">
        <f t="shared" si="43"/>
        <v>138.00507614213197</v>
      </c>
      <c r="F54" s="2699">
        <f t="shared" si="43"/>
        <v>107.96106557377048</v>
      </c>
      <c r="G54" s="3532">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2629</v>
      </c>
      <c r="B55" s="2699">
        <f t="shared" si="42"/>
        <v>122.57204301075269</v>
      </c>
      <c r="C55" s="2699">
        <f t="shared" si="42"/>
        <v>123.4932735426009</v>
      </c>
      <c r="D55" s="2699">
        <f t="shared" si="12"/>
        <v>123.4932735426009</v>
      </c>
      <c r="E55" s="2699">
        <f t="shared" si="43"/>
        <v>129.82233502538071</v>
      </c>
      <c r="F55" s="2699">
        <f t="shared" si="43"/>
        <v>107.39446721311475</v>
      </c>
      <c r="G55" s="3533">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2630</v>
      </c>
      <c r="B56" s="2729">
        <v>121</v>
      </c>
      <c r="C56" s="2729">
        <v>122</v>
      </c>
      <c r="D56" s="2729">
        <f t="shared" si="12"/>
        <v>122</v>
      </c>
      <c r="E56" s="2729">
        <v>124</v>
      </c>
      <c r="F56" s="2730">
        <v>107</v>
      </c>
      <c r="G56" s="3531">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2631</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532">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2632</v>
      </c>
      <c r="B58" s="2699">
        <f t="shared" si="46"/>
        <v>116.99099099099099</v>
      </c>
      <c r="C58" s="2699">
        <f t="shared" si="46"/>
        <v>118.84848484848486</v>
      </c>
      <c r="D58" s="2699">
        <f t="shared" si="12"/>
        <v>118.84848484848486</v>
      </c>
      <c r="E58" s="2699">
        <f t="shared" si="47"/>
        <v>117.60960960960961</v>
      </c>
      <c r="F58" s="2699">
        <f t="shared" si="47"/>
        <v>104</v>
      </c>
      <c r="G58" s="3532">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2633</v>
      </c>
      <c r="B59" s="2732">
        <f t="shared" si="46"/>
        <v>112.48648648648648</v>
      </c>
      <c r="C59" s="2732">
        <f t="shared" si="46"/>
        <v>115.21212121212122</v>
      </c>
      <c r="D59" s="2732">
        <f t="shared" si="12"/>
        <v>115.21212121212122</v>
      </c>
      <c r="E59" s="2732">
        <f t="shared" si="47"/>
        <v>110.4024024024024</v>
      </c>
      <c r="F59" s="2732">
        <f t="shared" si="47"/>
        <v>104</v>
      </c>
      <c r="G59" s="3533">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2634</v>
      </c>
      <c r="B60" s="2750">
        <v>111</v>
      </c>
      <c r="C60" s="2750">
        <v>114</v>
      </c>
      <c r="D60" s="2750">
        <f t="shared" si="12"/>
        <v>114</v>
      </c>
      <c r="E60" s="2750">
        <v>108</v>
      </c>
      <c r="F60" s="2751">
        <v>104</v>
      </c>
      <c r="G60" s="3531">
        <v>2003</v>
      </c>
      <c r="H60" s="2740">
        <v>4</v>
      </c>
      <c r="I60" s="2752"/>
      <c r="J60" s="2752"/>
      <c r="K60" s="2752"/>
      <c r="L60" s="2752"/>
      <c r="N60" s="2753"/>
      <c r="O60" s="2752"/>
      <c r="P60" s="2752"/>
      <c r="Q60" s="2752"/>
      <c r="S60" s="2753"/>
      <c r="T60" s="2752"/>
      <c r="U60" s="2752"/>
      <c r="V60" s="2752"/>
      <c r="X60" s="2744"/>
      <c r="Y60" s="2744"/>
      <c r="Z60" s="2744"/>
    </row>
    <row r="61" spans="1:26">
      <c r="A61" s="2684" t="s">
        <v>2635</v>
      </c>
      <c r="B61" s="2754">
        <f t="shared" ref="B61:C63" si="48">B62+(B$60-B$64)/4</f>
        <v>109.75</v>
      </c>
      <c r="C61" s="2754">
        <f t="shared" si="48"/>
        <v>112.25</v>
      </c>
      <c r="D61" s="2754">
        <f t="shared" si="12"/>
        <v>112.25</v>
      </c>
      <c r="E61" s="2754">
        <f t="shared" ref="E61:F63" si="49">E62+(E$60-E$64)/4</f>
        <v>107.25</v>
      </c>
      <c r="F61" s="2754">
        <f t="shared" si="49"/>
        <v>103.5</v>
      </c>
      <c r="G61" s="3532">
        <v>2003</v>
      </c>
      <c r="H61" s="2710">
        <v>3</v>
      </c>
      <c r="I61" s="2752"/>
      <c r="J61" s="2752"/>
      <c r="K61" s="2752"/>
      <c r="L61" s="2752"/>
      <c r="X61" s="2744"/>
      <c r="Y61" s="2744"/>
      <c r="Z61" s="2744"/>
    </row>
    <row r="62" spans="1:26">
      <c r="A62" s="2684" t="s">
        <v>2636</v>
      </c>
      <c r="B62" s="2754">
        <f t="shared" si="48"/>
        <v>108.5</v>
      </c>
      <c r="C62" s="2754">
        <f t="shared" si="48"/>
        <v>110.5</v>
      </c>
      <c r="D62" s="2754">
        <f t="shared" si="12"/>
        <v>110.5</v>
      </c>
      <c r="E62" s="2754">
        <f t="shared" si="49"/>
        <v>106.5</v>
      </c>
      <c r="F62" s="2754">
        <f t="shared" si="49"/>
        <v>103</v>
      </c>
      <c r="G62" s="3532">
        <v>2003</v>
      </c>
      <c r="H62" s="2690">
        <v>2</v>
      </c>
      <c r="I62" s="2752"/>
      <c r="J62" s="2752"/>
      <c r="K62" s="2752"/>
      <c r="L62" s="2752"/>
      <c r="X62" s="2744"/>
      <c r="Y62" s="2744"/>
      <c r="Z62" s="2744"/>
    </row>
    <row r="63" spans="1:26" ht="13.5" thickBot="1">
      <c r="A63" s="2684" t="s">
        <v>2637</v>
      </c>
      <c r="B63" s="2754">
        <f t="shared" si="48"/>
        <v>107.25</v>
      </c>
      <c r="C63" s="2754">
        <f t="shared" si="48"/>
        <v>108.75</v>
      </c>
      <c r="D63" s="2754">
        <f t="shared" si="12"/>
        <v>108.75</v>
      </c>
      <c r="E63" s="2754">
        <f t="shared" si="49"/>
        <v>105.75</v>
      </c>
      <c r="F63" s="2754">
        <f t="shared" si="49"/>
        <v>102.5</v>
      </c>
      <c r="G63" s="3533">
        <v>2003</v>
      </c>
      <c r="H63" s="2755">
        <v>1</v>
      </c>
      <c r="I63" s="2752"/>
      <c r="J63" s="2752"/>
      <c r="K63" s="2752"/>
      <c r="L63" s="2752"/>
      <c r="S63" s="2694"/>
      <c r="T63" s="2695"/>
      <c r="U63" s="2695"/>
      <c r="X63" s="2744"/>
      <c r="Y63" s="2744"/>
      <c r="Z63" s="2744"/>
    </row>
    <row r="64" spans="1:26" ht="13.5" thickBot="1">
      <c r="A64" s="2684" t="s">
        <v>2638</v>
      </c>
      <c r="B64" s="2756">
        <v>106</v>
      </c>
      <c r="C64" s="2756">
        <v>107</v>
      </c>
      <c r="D64" s="2756">
        <f t="shared" si="12"/>
        <v>107</v>
      </c>
      <c r="E64" s="2756">
        <v>105</v>
      </c>
      <c r="F64" s="2757">
        <v>102</v>
      </c>
      <c r="G64" s="3531">
        <v>2002</v>
      </c>
      <c r="H64" s="2705">
        <v>4</v>
      </c>
      <c r="I64" s="2752"/>
      <c r="J64" s="2752"/>
      <c r="K64" s="2752"/>
      <c r="L64" s="2752"/>
      <c r="N64" s="2753"/>
      <c r="O64" s="2752"/>
      <c r="P64" s="2752"/>
      <c r="Q64" s="2752"/>
      <c r="S64" s="2753"/>
      <c r="T64" s="2752"/>
      <c r="U64" s="2752"/>
      <c r="V64" s="2752"/>
      <c r="X64" s="2744"/>
      <c r="Y64" s="2744"/>
      <c r="Z64" s="2744"/>
    </row>
    <row r="65" spans="1:26">
      <c r="A65" s="2684" t="s">
        <v>2639</v>
      </c>
      <c r="B65" s="2754">
        <f t="shared" ref="B65:C67" si="50">B66+(B$64-B$68)/4</f>
        <v>105</v>
      </c>
      <c r="C65" s="2754">
        <f t="shared" si="50"/>
        <v>106</v>
      </c>
      <c r="D65" s="2754">
        <f t="shared" si="12"/>
        <v>106</v>
      </c>
      <c r="E65" s="2754">
        <f t="shared" ref="E65:F67" si="51">E66+(E$64-E$68)/4</f>
        <v>104.5</v>
      </c>
      <c r="F65" s="2754">
        <f t="shared" si="51"/>
        <v>101.5</v>
      </c>
      <c r="G65" s="3532">
        <v>2002</v>
      </c>
      <c r="H65" s="2710">
        <v>3</v>
      </c>
      <c r="I65" s="2752"/>
      <c r="J65" s="2752"/>
      <c r="K65" s="2752"/>
      <c r="L65" s="2752"/>
      <c r="X65" s="2744"/>
      <c r="Y65" s="2744"/>
      <c r="Z65" s="2744"/>
    </row>
    <row r="66" spans="1:26">
      <c r="A66" s="2684" t="s">
        <v>2640</v>
      </c>
      <c r="B66" s="2754">
        <f t="shared" si="50"/>
        <v>104</v>
      </c>
      <c r="C66" s="2754">
        <f t="shared" si="50"/>
        <v>105</v>
      </c>
      <c r="D66" s="2754">
        <f t="shared" si="12"/>
        <v>105</v>
      </c>
      <c r="E66" s="2754">
        <f t="shared" si="51"/>
        <v>104</v>
      </c>
      <c r="F66" s="2754">
        <f t="shared" si="51"/>
        <v>101</v>
      </c>
      <c r="G66" s="3532">
        <v>2002</v>
      </c>
      <c r="H66" s="2690">
        <v>2</v>
      </c>
      <c r="I66" s="2752"/>
      <c r="J66" s="2752"/>
      <c r="K66" s="2752"/>
      <c r="L66" s="2752"/>
      <c r="X66" s="2744"/>
      <c r="Y66" s="2744"/>
      <c r="Z66" s="2744"/>
    </row>
    <row r="67" spans="1:26" s="2721" customFormat="1" ht="13.5" thickBot="1">
      <c r="A67" s="2717" t="s">
        <v>2641</v>
      </c>
      <c r="B67" s="2758">
        <f t="shared" si="50"/>
        <v>103</v>
      </c>
      <c r="C67" s="2758">
        <f t="shared" si="50"/>
        <v>104</v>
      </c>
      <c r="D67" s="2758">
        <f t="shared" si="12"/>
        <v>104</v>
      </c>
      <c r="E67" s="2758">
        <f t="shared" si="51"/>
        <v>103.5</v>
      </c>
      <c r="F67" s="2758">
        <f t="shared" si="51"/>
        <v>100.5</v>
      </c>
      <c r="G67" s="3533">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2642</v>
      </c>
      <c r="G70" s="2768"/>
      <c r="N70" s="2768"/>
      <c r="S70" s="2768"/>
    </row>
    <row r="71" spans="1:26" s="2767" customFormat="1">
      <c r="A71" s="2767" t="s">
        <v>2643</v>
      </c>
      <c r="G71" s="2768"/>
      <c r="N71" s="2768"/>
      <c r="S71" s="2768"/>
    </row>
    <row r="72" spans="1:26" s="2767" customFormat="1">
      <c r="A72" s="2767" t="s">
        <v>2644</v>
      </c>
      <c r="G72" s="2768"/>
      <c r="I72" s="2769"/>
      <c r="J72" s="2769"/>
      <c r="K72" s="2769"/>
      <c r="L72" s="2769"/>
      <c r="N72" s="2770"/>
      <c r="O72" s="2769"/>
      <c r="P72" s="2769"/>
      <c r="Q72" s="2769"/>
      <c r="S72" s="2770"/>
      <c r="T72" s="2769"/>
      <c r="U72" s="2769"/>
      <c r="V72" s="2769"/>
    </row>
    <row r="73" spans="1:26" s="2767" customFormat="1">
      <c r="A73" s="2767" t="s">
        <v>2645</v>
      </c>
      <c r="G73" s="2768"/>
      <c r="N73" s="2768"/>
      <c r="S73" s="2768"/>
    </row>
    <row r="80" spans="1:26" ht="13.5" thickBot="1"/>
    <row r="81" spans="14:22" s="2693" customFormat="1">
      <c r="N81" s="2709"/>
      <c r="S81" s="2771" t="s">
        <v>2646</v>
      </c>
      <c r="T81" s="2772" t="s">
        <v>2647</v>
      </c>
      <c r="U81" s="2772" t="s">
        <v>2648</v>
      </c>
      <c r="V81" s="2772" t="s">
        <v>2649</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1"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6" width="9.125" style="2059" bestFit="1" customWidth="1"/>
    <col min="17" max="18" width="13.75" style="2059" customWidth="1"/>
    <col min="19" max="19" width="1.5" style="2059" customWidth="1"/>
    <col min="20" max="25" width="9" style="2059"/>
    <col min="26" max="16384" width="9" style="2060"/>
  </cols>
  <sheetData>
    <row r="1" spans="1:25" s="2054" customFormat="1" ht="21">
      <c r="A1" s="773" t="s">
        <v>629</v>
      </c>
      <c r="B1" s="739"/>
      <c r="C1" s="774"/>
      <c r="D1" s="2049"/>
      <c r="E1" s="2050"/>
      <c r="F1" s="2050"/>
      <c r="G1" s="775">
        <f>MATCH(C1,'数据-取费表'!A6:A16,0)+5</f>
        <v>9</v>
      </c>
      <c r="H1" s="1350"/>
      <c r="I1" s="2051"/>
      <c r="J1" s="2051"/>
      <c r="K1" s="2052"/>
      <c r="L1" s="2051"/>
      <c r="M1" s="2051"/>
      <c r="N1" s="2053"/>
      <c r="O1" s="2053"/>
      <c r="P1" s="2053"/>
      <c r="Q1" s="2053"/>
      <c r="R1" s="2053"/>
      <c r="S1" s="2053"/>
      <c r="T1" s="2053"/>
      <c r="U1" s="2053"/>
      <c r="V1" s="2053"/>
      <c r="W1" s="2053"/>
      <c r="X1" s="2053"/>
      <c r="Y1" s="2053"/>
    </row>
    <row r="2" spans="1:25" ht="18" customHeight="1">
      <c r="A2" s="1644" t="s">
        <v>630</v>
      </c>
      <c r="B2" s="776">
        <f ca="1">IF(ISERROR(C45+J31),0,C45+J31)</f>
        <v>0</v>
      </c>
      <c r="C2" s="1351"/>
      <c r="D2" s="2055"/>
      <c r="E2" s="2056"/>
      <c r="F2" s="2056"/>
      <c r="G2" s="1590"/>
      <c r="H2" s="1364"/>
      <c r="I2" s="2057"/>
      <c r="J2" s="2057"/>
      <c r="K2" s="2058"/>
      <c r="L2" s="2057"/>
      <c r="M2" s="2057"/>
    </row>
    <row r="3" spans="1:25" ht="18" customHeight="1">
      <c r="A3" s="1645" t="s">
        <v>1689</v>
      </c>
      <c r="B3" s="1391">
        <f ca="1">ROUND(B2*10000/'数据-汇总表'!E3,0)</f>
        <v>0</v>
      </c>
      <c r="C3" s="1351"/>
      <c r="D3" s="2055"/>
      <c r="E3" s="2056"/>
      <c r="F3" s="2056"/>
      <c r="G3" s="1590"/>
      <c r="H3" s="777" t="s">
        <v>697</v>
      </c>
      <c r="I3" s="2057"/>
      <c r="J3" s="2057"/>
      <c r="K3" s="2058"/>
      <c r="L3" s="2057"/>
      <c r="M3" s="2057"/>
    </row>
    <row r="4" spans="1:25" ht="18" customHeight="1">
      <c r="A4" s="1646" t="s">
        <v>698</v>
      </c>
      <c r="B4" s="1352">
        <f ca="1">ROUND(B2*10000/'数据-汇总表'!D3,0)</f>
        <v>0</v>
      </c>
      <c r="C4" s="429"/>
      <c r="D4" s="2055"/>
      <c r="E4" s="2056"/>
      <c r="F4" s="2056"/>
      <c r="G4" s="1590"/>
      <c r="H4" s="777"/>
      <c r="I4" s="2057"/>
      <c r="J4" s="2057"/>
      <c r="K4" s="2058"/>
      <c r="L4" s="2057"/>
      <c r="M4" s="2057"/>
    </row>
    <row r="5" spans="1:25" ht="18" customHeight="1" thickBot="1">
      <c r="A5" s="1647"/>
      <c r="B5" s="431">
        <f ca="1">ROUND(B2/('数据-汇总表'!D3/666.67),0)</f>
        <v>0</v>
      </c>
      <c r="C5" s="432" t="s">
        <v>699</v>
      </c>
      <c r="D5" s="2055"/>
      <c r="E5" s="2056"/>
      <c r="F5" s="2056"/>
      <c r="G5" s="1590"/>
      <c r="H5" s="777"/>
      <c r="I5" s="2057"/>
      <c r="J5" s="2057"/>
      <c r="K5" s="2058"/>
      <c r="L5" s="2057"/>
      <c r="M5" s="2057"/>
    </row>
    <row r="6" spans="1:25" ht="18" customHeight="1">
      <c r="A6" s="1827" t="s">
        <v>700</v>
      </c>
      <c r="B6" s="1819" t="s">
        <v>701</v>
      </c>
      <c r="C6" s="1819" t="s">
        <v>633</v>
      </c>
      <c r="D6" s="1819" t="s">
        <v>634</v>
      </c>
      <c r="E6" s="780" t="s">
        <v>635</v>
      </c>
      <c r="F6" s="781"/>
      <c r="G6" s="1592"/>
      <c r="H6" s="1827" t="s">
        <v>631</v>
      </c>
      <c r="I6" s="1819" t="s">
        <v>632</v>
      </c>
      <c r="J6" s="1819" t="s">
        <v>633</v>
      </c>
      <c r="K6" s="1819" t="s">
        <v>634</v>
      </c>
      <c r="L6" s="780" t="s">
        <v>635</v>
      </c>
      <c r="M6" s="781"/>
    </row>
    <row r="7" spans="1:25" ht="18" customHeight="1">
      <c r="A7" s="782">
        <v>1</v>
      </c>
      <c r="B7" s="783" t="s">
        <v>2466</v>
      </c>
      <c r="C7" s="53">
        <f ca="1">C8+C12+C14</f>
        <v>0</v>
      </c>
      <c r="D7" s="2524" t="s">
        <v>2469</v>
      </c>
      <c r="E7" s="2518"/>
      <c r="F7" s="2519"/>
      <c r="G7" s="1592"/>
      <c r="H7" s="782">
        <v>1</v>
      </c>
      <c r="I7" s="783" t="s">
        <v>2466</v>
      </c>
      <c r="J7" s="53">
        <f ca="1">J8+J12+J14</f>
        <v>0</v>
      </c>
      <c r="K7" s="2524" t="s">
        <v>2469</v>
      </c>
      <c r="L7" s="2518"/>
      <c r="M7" s="2519"/>
    </row>
    <row r="8" spans="1:25" ht="18" customHeight="1">
      <c r="A8" s="1829" t="s">
        <v>1828</v>
      </c>
      <c r="B8" s="3542" t="s">
        <v>2471</v>
      </c>
      <c r="C8" s="1824">
        <f ca="1">ROUND(F8*F10*F9*(1-F11)/10000,0)</f>
        <v>0</v>
      </c>
      <c r="D8" s="1821" t="s">
        <v>2543</v>
      </c>
      <c r="E8" s="61" t="s">
        <v>638</v>
      </c>
      <c r="F8" s="786">
        <f ca="1">INDIRECT("'数据-取费表'!u"&amp;$G$1)</f>
        <v>0</v>
      </c>
      <c r="G8" s="1592"/>
      <c r="H8" s="2532" t="s">
        <v>1828</v>
      </c>
      <c r="I8" s="3542" t="s">
        <v>2471</v>
      </c>
      <c r="J8" s="784">
        <f ca="1">ROUND(M8*M10*M9*(1-M11)/10000,0)</f>
        <v>0</v>
      </c>
      <c r="K8" s="342" t="s">
        <v>2543</v>
      </c>
      <c r="L8" s="785" t="s">
        <v>1741</v>
      </c>
      <c r="M8" s="786">
        <f ca="1">INDIRECT("'数据-取费表'!z"&amp;$G$1)</f>
        <v>0</v>
      </c>
    </row>
    <row r="9" spans="1:25" ht="18" customHeight="1">
      <c r="A9" s="2528"/>
      <c r="B9" s="3543"/>
      <c r="C9" s="1825"/>
      <c r="D9" s="1822"/>
      <c r="E9" s="61" t="s">
        <v>639</v>
      </c>
      <c r="F9" s="786">
        <f ca="1">IF(INDIRECT("'数据-取费表'!ah"&amp;$G$1)="",INDIRECT("'数据-取费表'!k"&amp;$G$1),INDIRECT("'数据-取费表'!ah"&amp;$G$1))</f>
        <v>0</v>
      </c>
      <c r="G9" s="1592"/>
      <c r="H9" s="2517"/>
      <c r="I9" s="3543"/>
      <c r="J9" s="789"/>
      <c r="K9" s="790"/>
      <c r="L9" s="785" t="s">
        <v>1742</v>
      </c>
      <c r="M9" s="786">
        <f ca="1">F9</f>
        <v>0</v>
      </c>
    </row>
    <row r="10" spans="1:25" ht="18" customHeight="1">
      <c r="A10" s="2521"/>
      <c r="B10" s="3544"/>
      <c r="C10" s="1825"/>
      <c r="D10" s="1822"/>
      <c r="E10" s="61" t="s">
        <v>640</v>
      </c>
      <c r="F10" s="786">
        <f ca="1">INDIRECT("'数据-取费表'!ai"&amp;$G$1)</f>
        <v>0</v>
      </c>
      <c r="G10" s="1592"/>
      <c r="H10" s="2517"/>
      <c r="I10" s="3544"/>
      <c r="J10" s="789"/>
      <c r="K10" s="790"/>
      <c r="L10" s="785" t="s">
        <v>1743</v>
      </c>
      <c r="M10" s="786">
        <f ca="1">INDIRECT("'数据-取费表'!ai"&amp;$G$1)</f>
        <v>0</v>
      </c>
    </row>
    <row r="11" spans="1:25" ht="18" customHeight="1">
      <c r="A11" s="787"/>
      <c r="B11" s="3545"/>
      <c r="C11" s="1825"/>
      <c r="D11" s="1822"/>
      <c r="E11" s="61" t="s">
        <v>641</v>
      </c>
      <c r="F11" s="795">
        <f ca="1">INDIRECT("'数据-取费表'!w"&amp;$G$1)</f>
        <v>0</v>
      </c>
      <c r="G11" s="1592"/>
      <c r="H11" s="2533"/>
      <c r="I11" s="3544"/>
      <c r="J11" s="789"/>
      <c r="K11" s="790"/>
      <c r="L11" s="796" t="s">
        <v>1744</v>
      </c>
      <c r="M11" s="797">
        <f ca="1">INDIRECT("'数据-取费表'!ab"&amp;$G$1)</f>
        <v>0</v>
      </c>
    </row>
    <row r="12" spans="1:25" ht="18" customHeight="1">
      <c r="A12" s="1829" t="s">
        <v>1829</v>
      </c>
      <c r="B12" s="2522" t="s">
        <v>2467</v>
      </c>
      <c r="C12" s="800">
        <f ca="1">ROUND(IF(F12="押一",F8*F10*F9/12*F13,IF(F12="押二",F8*F10*F9/12*2*F13,IF(F12="押三",F8*F10*F9/12*3*F13,C13*F13)))/10000,0)</f>
        <v>0</v>
      </c>
      <c r="D12" s="2529" t="s">
        <v>2474</v>
      </c>
      <c r="E12" s="2526" t="s">
        <v>2472</v>
      </c>
      <c r="F12" s="2649"/>
      <c r="G12" s="1592"/>
      <c r="H12" s="2589" t="s">
        <v>1829</v>
      </c>
      <c r="I12" s="2594" t="s">
        <v>2467</v>
      </c>
      <c r="J12" s="784">
        <f ca="1">ROUND(IF(M12="押一",M8*M10*M9/12*M13,IF(M12="押二",M8*M10*M9/12*2*M13,IF(M12="押三",M8*M10*M9/12*3*M13,J13*M13)))/10000,0)</f>
        <v>0</v>
      </c>
      <c r="K12" s="2529" t="s">
        <v>2474</v>
      </c>
      <c r="L12" s="2526" t="s">
        <v>2472</v>
      </c>
      <c r="M12" s="2649"/>
    </row>
    <row r="13" spans="1:25" ht="18" customHeight="1">
      <c r="A13" s="791"/>
      <c r="B13" s="2523" t="s">
        <v>2582</v>
      </c>
      <c r="C13" s="2527"/>
      <c r="D13" s="790"/>
      <c r="E13" s="2526" t="s">
        <v>2464</v>
      </c>
      <c r="F13" s="797">
        <f ca="1">'数据-取费表'!B39</f>
        <v>1.4999999999999999E-2</v>
      </c>
      <c r="G13" s="1592"/>
      <c r="H13" s="2590"/>
      <c r="I13" s="2523" t="s">
        <v>2582</v>
      </c>
      <c r="J13" s="2527"/>
      <c r="K13" s="2591"/>
      <c r="L13" s="2526" t="s">
        <v>2464</v>
      </c>
      <c r="M13" s="2520">
        <f ca="1">'数据-取费表'!B39</f>
        <v>1.4999999999999999E-2</v>
      </c>
    </row>
    <row r="14" spans="1:25" ht="18" customHeight="1" thickBot="1">
      <c r="A14" s="2565" t="s">
        <v>2476</v>
      </c>
      <c r="B14" s="2566" t="s">
        <v>2468</v>
      </c>
      <c r="C14" s="2567"/>
      <c r="D14" s="2568"/>
      <c r="E14" s="2569"/>
      <c r="F14" s="2570"/>
      <c r="G14" s="1592"/>
      <c r="H14" s="2579" t="s">
        <v>2476</v>
      </c>
      <c r="I14" s="2592" t="s">
        <v>2468</v>
      </c>
      <c r="J14" s="2593"/>
      <c r="K14" s="2568"/>
      <c r="L14" s="2569"/>
      <c r="M14" s="2582"/>
    </row>
    <row r="15" spans="1:25" ht="18" customHeight="1" thickTop="1">
      <c r="A15" s="1828" t="s">
        <v>1878</v>
      </c>
      <c r="B15" s="1826" t="s">
        <v>642</v>
      </c>
      <c r="C15" s="793">
        <f ca="1">ROUND(C31*F15,0)</f>
        <v>0</v>
      </c>
      <c r="D15" s="1833" t="s">
        <v>643</v>
      </c>
      <c r="E15" s="796" t="s">
        <v>644</v>
      </c>
      <c r="F15" s="801">
        <f ca="1">INDIRECT("'数据-取费表'!y"&amp;$G$1)</f>
        <v>0</v>
      </c>
      <c r="G15" s="1592"/>
      <c r="H15" s="1828" t="s">
        <v>1830</v>
      </c>
      <c r="I15" s="1826" t="s">
        <v>645</v>
      </c>
      <c r="J15" s="1818">
        <f ca="1">ROUND(J16*J17,0)</f>
        <v>0</v>
      </c>
      <c r="K15" s="1820" t="s">
        <v>643</v>
      </c>
      <c r="L15" s="802"/>
      <c r="M15" s="803"/>
    </row>
    <row r="16" spans="1:25" ht="18" customHeight="1">
      <c r="A16" s="804" t="s">
        <v>1879</v>
      </c>
      <c r="B16" s="785" t="s">
        <v>646</v>
      </c>
      <c r="C16" s="805">
        <f ca="1">INDIRECT("'数据-取费表'!m"&amp;$G$1)+INDIRECT("'数据-取费表'!t"&amp;$G$1)</f>
        <v>0</v>
      </c>
      <c r="D16" s="1978" t="s">
        <v>647</v>
      </c>
      <c r="E16" s="1979"/>
      <c r="F16" s="806"/>
      <c r="G16" s="1592"/>
      <c r="H16" s="804" t="s">
        <v>2077</v>
      </c>
      <c r="I16" s="2234" t="s">
        <v>2837</v>
      </c>
      <c r="J16" s="53">
        <f ca="1">C31</f>
        <v>0</v>
      </c>
      <c r="K16" s="26"/>
      <c r="L16" s="802"/>
      <c r="M16" s="803"/>
    </row>
    <row r="17" spans="1:25" s="2064" customFormat="1" ht="18" customHeight="1">
      <c r="A17" s="804" t="s">
        <v>1853</v>
      </c>
      <c r="B17" s="785" t="s">
        <v>648</v>
      </c>
      <c r="C17" s="53">
        <f ca="1">ROUND(C16*F17,0)</f>
        <v>0</v>
      </c>
      <c r="D17" s="807" t="s">
        <v>649</v>
      </c>
      <c r="E17" s="807" t="s">
        <v>650</v>
      </c>
      <c r="F17" s="808">
        <f>'数据-取费表'!B33</f>
        <v>0.03</v>
      </c>
      <c r="G17" s="1593"/>
      <c r="H17" s="804" t="s">
        <v>2078</v>
      </c>
      <c r="I17" s="785" t="s">
        <v>644</v>
      </c>
      <c r="J17" s="809">
        <f ca="1">INDIRECT("'数据-取费表'!ad"&amp;$G$1)</f>
        <v>0</v>
      </c>
      <c r="K17" s="26"/>
      <c r="L17" s="802"/>
      <c r="M17" s="803"/>
      <c r="N17" s="2063"/>
      <c r="O17" s="2063"/>
      <c r="P17" s="2063"/>
      <c r="Q17" s="2063"/>
      <c r="R17" s="2063"/>
      <c r="S17" s="2063"/>
      <c r="T17" s="2063"/>
      <c r="U17" s="2063"/>
      <c r="V17" s="2063"/>
      <c r="W17" s="2063"/>
      <c r="X17" s="2063"/>
      <c r="Y17" s="2063"/>
    </row>
    <row r="18" spans="1:25" ht="18" customHeight="1">
      <c r="A18" s="804" t="s">
        <v>1854</v>
      </c>
      <c r="B18" s="785" t="s">
        <v>651</v>
      </c>
      <c r="C18" s="53">
        <f ca="1">ROUND(INDIRECT("'数据-取费表'!m"&amp;$G$1)*F18,0)</f>
        <v>0</v>
      </c>
      <c r="D18" s="785" t="s">
        <v>649</v>
      </c>
      <c r="E18" s="785" t="s">
        <v>650</v>
      </c>
      <c r="F18" s="810">
        <f ca="1">IF(INDIRECT("'数据-取费表'!c"&amp;$G$1)="住宅",'数据-取费表'!B34,0)</f>
        <v>0</v>
      </c>
      <c r="G18" s="1592"/>
      <c r="H18" s="798" t="s">
        <v>1831</v>
      </c>
      <c r="I18" s="799" t="s">
        <v>652</v>
      </c>
      <c r="J18" s="800">
        <f ca="1">ROUND(J19+J24+J25+J26,0)</f>
        <v>0</v>
      </c>
      <c r="K18" s="26" t="s">
        <v>653</v>
      </c>
      <c r="L18" s="1981"/>
      <c r="M18" s="56"/>
    </row>
    <row r="19" spans="1:25" s="2064" customFormat="1" ht="18" customHeight="1">
      <c r="A19" s="804" t="s">
        <v>1855</v>
      </c>
      <c r="B19" s="785" t="s">
        <v>654</v>
      </c>
      <c r="C19" s="53">
        <f ca="1">ROUND(F19*(INDIRECT("'数据-取费表'!k"&amp;$G$1)+INDIRECT("'数据-取费表'!S"&amp;$G$1))/10000,0)</f>
        <v>0</v>
      </c>
      <c r="D19" s="785" t="s">
        <v>655</v>
      </c>
      <c r="E19" s="785" t="s">
        <v>656</v>
      </c>
      <c r="F19" s="56">
        <f>'数据-取费表'!B35</f>
        <v>200</v>
      </c>
      <c r="G19" s="1593"/>
      <c r="H19" s="804" t="s">
        <v>2077</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4" t="s">
        <v>1856</v>
      </c>
      <c r="B20" s="785" t="s">
        <v>660</v>
      </c>
      <c r="C20" s="53">
        <f ca="1">ROUND(C16*F20,0)</f>
        <v>0</v>
      </c>
      <c r="D20" s="785" t="s">
        <v>649</v>
      </c>
      <c r="E20" s="785" t="s">
        <v>650</v>
      </c>
      <c r="F20" s="810">
        <f>'数据-取费表'!B36</f>
        <v>1.4999999999999999E-2</v>
      </c>
      <c r="G20" s="1593"/>
      <c r="H20" s="804" t="s">
        <v>1835</v>
      </c>
      <c r="I20" s="785" t="s">
        <v>661</v>
      </c>
      <c r="J20" s="53">
        <f ca="1">ROUND(J7*M20/1.05,1)</f>
        <v>0</v>
      </c>
      <c r="K20" s="1976" t="s">
        <v>662</v>
      </c>
      <c r="L20" s="785" t="s">
        <v>650</v>
      </c>
      <c r="M20" s="810">
        <f>'数据-取费表'!B41</f>
        <v>5.6000000000000001E-2</v>
      </c>
      <c r="N20" s="2063"/>
      <c r="O20" s="2063"/>
      <c r="P20" s="2063"/>
      <c r="Q20" s="2063"/>
      <c r="R20" s="2063"/>
      <c r="S20" s="2063"/>
      <c r="T20" s="2063"/>
      <c r="U20" s="2063"/>
      <c r="V20" s="2063"/>
      <c r="W20" s="2063"/>
      <c r="X20" s="2063"/>
      <c r="Y20" s="2063"/>
    </row>
    <row r="21" spans="1:25" ht="18" customHeight="1">
      <c r="A21" s="804" t="s">
        <v>1880</v>
      </c>
      <c r="B21" s="785" t="s">
        <v>663</v>
      </c>
      <c r="C21" s="53">
        <f ca="1">SUM(C16:C20)</f>
        <v>0</v>
      </c>
      <c r="D21" s="259" t="s">
        <v>664</v>
      </c>
      <c r="E21" s="1981"/>
      <c r="F21" s="56"/>
      <c r="G21" s="1592"/>
      <c r="H21" s="1829" t="s">
        <v>1853</v>
      </c>
      <c r="I21" s="785" t="s">
        <v>665</v>
      </c>
      <c r="J21" s="53">
        <f ca="1">IF(K21="按租金收入计税",ROUND(J7*M21,1),ROUND(C31*F35*0.7,1))</f>
        <v>0</v>
      </c>
      <c r="K21" s="812" t="s">
        <v>666</v>
      </c>
      <c r="L21" s="785" t="s">
        <v>650</v>
      </c>
      <c r="M21" s="810">
        <f>IF(K21="按租金收入计税",'数据-取费表'!B51,'数据-取费表'!B50)</f>
        <v>1.2E-2</v>
      </c>
    </row>
    <row r="22" spans="1:25" s="2064" customFormat="1" ht="18" customHeight="1">
      <c r="A22" s="804" t="s">
        <v>1881</v>
      </c>
      <c r="B22" s="785" t="s">
        <v>667</v>
      </c>
      <c r="C22" s="53">
        <f ca="1">ROUND(C21*F22,0)</f>
        <v>0</v>
      </c>
      <c r="D22" s="813" t="s">
        <v>668</v>
      </c>
      <c r="E22" s="785" t="s">
        <v>650</v>
      </c>
      <c r="F22" s="810">
        <f>'数据-取费表'!B37</f>
        <v>0.02</v>
      </c>
      <c r="G22" s="1593"/>
      <c r="H22" s="1831" t="s">
        <v>1854</v>
      </c>
      <c r="I22" s="1821" t="s">
        <v>669</v>
      </c>
      <c r="J22" s="54">
        <f ca="1">ROUND(M22*M23/10000,0)</f>
        <v>0</v>
      </c>
      <c r="K22" s="815" t="s">
        <v>670</v>
      </c>
      <c r="L22" s="785" t="s">
        <v>671</v>
      </c>
      <c r="M22" s="641">
        <f>'数据-取费表'!B52</f>
        <v>4</v>
      </c>
      <c r="N22" s="2063"/>
      <c r="O22" s="2063"/>
      <c r="P22" s="2063"/>
      <c r="Q22" s="2063"/>
      <c r="R22" s="2063"/>
      <c r="S22" s="2063"/>
      <c r="T22" s="2063"/>
      <c r="U22" s="2063"/>
      <c r="V22" s="2063"/>
      <c r="W22" s="2063"/>
      <c r="X22" s="2063"/>
      <c r="Y22" s="2063"/>
    </row>
    <row r="23" spans="1:25" s="2064" customFormat="1" ht="18" customHeight="1">
      <c r="A23" s="804" t="s">
        <v>1882</v>
      </c>
      <c r="B23" s="785" t="s">
        <v>672</v>
      </c>
      <c r="C23" s="53" t="s">
        <v>1</v>
      </c>
      <c r="D23" s="813" t="s">
        <v>673</v>
      </c>
      <c r="E23" s="785" t="s">
        <v>674</v>
      </c>
      <c r="F23" s="810">
        <f>'数据-取费表'!B38</f>
        <v>0.02</v>
      </c>
      <c r="G23" s="1593"/>
      <c r="H23" s="1832"/>
      <c r="I23" s="1823"/>
      <c r="J23" s="69"/>
      <c r="K23" s="817"/>
      <c r="L23" s="785" t="s">
        <v>675</v>
      </c>
      <c r="M23" s="786">
        <f ca="1">INDIRECT("'数据-取费表'!r"&amp;$G$1)</f>
        <v>0</v>
      </c>
      <c r="N23" s="2063"/>
      <c r="O23" s="2063"/>
      <c r="P23" s="2063"/>
      <c r="Q23" s="2063"/>
      <c r="R23" s="2063"/>
      <c r="S23" s="2063"/>
      <c r="T23" s="2063"/>
      <c r="U23" s="2063"/>
      <c r="V23" s="2063"/>
      <c r="W23" s="2063"/>
      <c r="X23" s="2063"/>
      <c r="Y23" s="2063"/>
    </row>
    <row r="24" spans="1:25" ht="18" customHeight="1">
      <c r="A24" s="804" t="s">
        <v>1883</v>
      </c>
      <c r="B24" s="785" t="s">
        <v>676</v>
      </c>
      <c r="C24" s="53"/>
      <c r="D24" s="2600" t="str">
        <f>IF(F25&lt;=1,"单利计息。","复利计息。")&amp;"建造成本、管理费用、销售费用产生的利息。"</f>
        <v>复利计息。建造成本、管理费用、销售费用产生的利息。</v>
      </c>
      <c r="E24" s="1981"/>
      <c r="F24" s="56"/>
      <c r="G24" s="1592"/>
      <c r="H24" s="1830" t="s">
        <v>2078</v>
      </c>
      <c r="I24" s="785" t="s">
        <v>677</v>
      </c>
      <c r="J24" s="53">
        <f ca="1">ROUND(J16*M24,0)</f>
        <v>0</v>
      </c>
      <c r="K24" s="1976" t="s">
        <v>678</v>
      </c>
      <c r="L24" s="785" t="s">
        <v>650</v>
      </c>
      <c r="M24" s="818">
        <f ca="1">INDIRECT("'数据-取费表'!Ak"&amp;$G$1)</f>
        <v>0</v>
      </c>
    </row>
    <row r="25" spans="1:25" s="2064" customFormat="1" ht="18" customHeight="1">
      <c r="A25" s="804" t="s">
        <v>1879</v>
      </c>
      <c r="B25" s="785" t="s">
        <v>2444</v>
      </c>
      <c r="C25" s="53">
        <f ca="1">ROUND(IF('数据-取费表'!B22&lt;=1,(C21+C22)*F26*F25/2,(C21+C22)*(POWER((1+F26),F25/2)-1)),0)</f>
        <v>0</v>
      </c>
      <c r="D25" s="2599" t="str">
        <f>IF(F25&lt;=1,"(建造成本+管理费用)×利率×(建设周期÷2)","(建造成本+管理费用)×((1+利率)^(建设周期÷2)-1)")</f>
        <v>(建造成本+管理费用)×((1+利率)^(建设周期÷2)-1)</v>
      </c>
      <c r="E25" s="785" t="s">
        <v>679</v>
      </c>
      <c r="F25" s="641">
        <f>'数据-取费表'!B20</f>
        <v>3</v>
      </c>
      <c r="G25" s="1593"/>
      <c r="H25" s="804" t="s">
        <v>1882</v>
      </c>
      <c r="I25" s="785" t="s">
        <v>680</v>
      </c>
      <c r="J25" s="53">
        <f ca="1">ROUND(J15*M25,0)</f>
        <v>0</v>
      </c>
      <c r="K25" s="1976" t="s">
        <v>681</v>
      </c>
      <c r="L25" s="785" t="s">
        <v>650</v>
      </c>
      <c r="M25" s="819">
        <f ca="1">INDIRECT("'数据-取费表'!Al"&amp;$G$1)</f>
        <v>0</v>
      </c>
      <c r="N25" s="2063"/>
      <c r="O25" s="2063"/>
      <c r="P25" s="2063"/>
      <c r="Q25" s="2063"/>
      <c r="R25" s="2063"/>
      <c r="S25" s="2063"/>
      <c r="T25" s="2063"/>
      <c r="U25" s="2063"/>
      <c r="V25" s="2063"/>
      <c r="W25" s="2063"/>
      <c r="X25" s="2063"/>
      <c r="Y25" s="2063"/>
    </row>
    <row r="26" spans="1:25" s="2064" customFormat="1" ht="18" customHeight="1">
      <c r="A26" s="804" t="s">
        <v>1853</v>
      </c>
      <c r="B26" s="785" t="s">
        <v>682</v>
      </c>
      <c r="C26" s="53">
        <f ca="1">ROUND(IF('数据-取费表'!B22&lt;=1,F23*F26*F25/2,F23*(POWER((1+F26),F25/2)-1)),4)</f>
        <v>1.4E-3</v>
      </c>
      <c r="D26" s="2599" t="str">
        <f>IF(F25&lt;=1,"销售费用×利率×(建设周期÷2)","销售费用×((1+利率)^(建设周期÷2)-1)")</f>
        <v>销售费用×((1+利率)^(建设周期÷2)-1)</v>
      </c>
      <c r="E26" s="785" t="s">
        <v>683</v>
      </c>
      <c r="F26" s="820">
        <f ca="1">'数据-取费表'!B40</f>
        <v>4.7500000000000001E-2</v>
      </c>
      <c r="G26" s="1593"/>
      <c r="H26" s="804" t="s">
        <v>1883</v>
      </c>
      <c r="I26" s="785" t="s">
        <v>667</v>
      </c>
      <c r="J26" s="53">
        <f ca="1">ROUND(J7*M26,0)</f>
        <v>0</v>
      </c>
      <c r="K26" s="1976" t="s">
        <v>684</v>
      </c>
      <c r="L26" s="785" t="s">
        <v>650</v>
      </c>
      <c r="M26" s="795">
        <f ca="1">INDIRECT("'数据-取费表'!Am"&amp;$G$1)</f>
        <v>0</v>
      </c>
      <c r="N26" s="2063"/>
      <c r="O26" s="2063"/>
      <c r="P26" s="2063"/>
      <c r="Q26" s="2063"/>
      <c r="R26" s="2063"/>
      <c r="S26" s="2063"/>
      <c r="T26" s="2063"/>
      <c r="U26" s="2063"/>
      <c r="V26" s="2063"/>
      <c r="W26" s="2063"/>
      <c r="X26" s="2063"/>
      <c r="Y26" s="2063"/>
    </row>
    <row r="27" spans="1:25" ht="18" customHeight="1">
      <c r="A27" s="804" t="s">
        <v>1885</v>
      </c>
      <c r="B27" s="785" t="s">
        <v>685</v>
      </c>
      <c r="C27" s="53"/>
      <c r="D27" s="259" t="s">
        <v>686</v>
      </c>
      <c r="E27" s="1981"/>
      <c r="F27" s="56"/>
      <c r="G27" s="1592"/>
      <c r="H27" s="798" t="s">
        <v>1832</v>
      </c>
      <c r="I27" s="3043" t="s">
        <v>2834</v>
      </c>
      <c r="J27" s="800">
        <f ca="1">J7-J18</f>
        <v>0</v>
      </c>
      <c r="K27" s="1978" t="s">
        <v>702</v>
      </c>
      <c r="L27" s="1980"/>
      <c r="M27" s="821"/>
    </row>
    <row r="28" spans="1:25" ht="18" customHeight="1">
      <c r="A28" s="804" t="s">
        <v>1879</v>
      </c>
      <c r="B28" s="785" t="s">
        <v>2445</v>
      </c>
      <c r="C28" s="53">
        <f ca="1">ROUND((C21+C22)*F28,0)</f>
        <v>0</v>
      </c>
      <c r="D28" s="813" t="s">
        <v>703</v>
      </c>
      <c r="E28" s="796" t="s">
        <v>704</v>
      </c>
      <c r="F28" s="795">
        <f ca="1">INDIRECT("'数据-取费表'!q"&amp;$G$1)</f>
        <v>0</v>
      </c>
      <c r="G28" s="1592"/>
      <c r="H28" s="782" t="s">
        <v>1841</v>
      </c>
      <c r="I28" s="783" t="s">
        <v>705</v>
      </c>
      <c r="J28" s="784">
        <f ca="1">IF(J7&lt;&gt;0,ROUND(J27*(1-((1+M30)/(1+M28))^M29)/(M28-M30),0),0)</f>
        <v>0</v>
      </c>
      <c r="K28" s="815" t="s">
        <v>706</v>
      </c>
      <c r="L28" s="785" t="s">
        <v>707</v>
      </c>
      <c r="M28" s="795">
        <f ca="1">INDIRECT("'数据-取费表'!I"&amp;$G$1)</f>
        <v>0</v>
      </c>
    </row>
    <row r="29" spans="1:25" ht="18" customHeight="1">
      <c r="A29" s="804" t="s">
        <v>1853</v>
      </c>
      <c r="B29" s="785" t="s">
        <v>687</v>
      </c>
      <c r="C29" s="53">
        <f ca="1">ROUND(F23*F28,4)</f>
        <v>0</v>
      </c>
      <c r="D29" s="813" t="s">
        <v>708</v>
      </c>
      <c r="E29" s="807"/>
      <c r="F29" s="808"/>
      <c r="G29" s="1592"/>
      <c r="H29" s="787"/>
      <c r="I29" s="788"/>
      <c r="J29" s="789"/>
      <c r="K29" s="822" t="s">
        <v>709</v>
      </c>
      <c r="L29" s="785" t="s">
        <v>710</v>
      </c>
      <c r="M29" s="823">
        <f ca="1">INDIRECT("'数据-取费表'!ag"&amp;$G$1)</f>
        <v>0</v>
      </c>
    </row>
    <row r="30" spans="1:25" s="2064" customFormat="1" ht="18" customHeight="1">
      <c r="A30" s="804" t="s">
        <v>1886</v>
      </c>
      <c r="B30" s="785" t="s">
        <v>688</v>
      </c>
      <c r="C30" s="53">
        <f>ROUND(F30/(1+'数据-取费表'!C42),4)</f>
        <v>5.33E-2</v>
      </c>
      <c r="D30" s="813" t="s">
        <v>711</v>
      </c>
      <c r="E30" s="785" t="s">
        <v>650</v>
      </c>
      <c r="F30" s="810">
        <f>'数据-取费表'!B41</f>
        <v>5.6000000000000001E-2</v>
      </c>
      <c r="G30" s="1593"/>
      <c r="H30" s="791"/>
      <c r="I30" s="792"/>
      <c r="J30" s="793"/>
      <c r="K30" s="817"/>
      <c r="L30" s="785" t="s">
        <v>712</v>
      </c>
      <c r="M30" s="795">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8" t="s">
        <v>1887</v>
      </c>
      <c r="B31" s="2569" t="s">
        <v>2835</v>
      </c>
      <c r="C31" s="2572">
        <f ca="1">ROUND((C21+C22+C25+C28)/(1-F23-C26-C29-C30),0)</f>
        <v>0</v>
      </c>
      <c r="D31" s="2573"/>
      <c r="E31" s="2574"/>
      <c r="F31" s="2575"/>
      <c r="G31" s="1593"/>
      <c r="H31" s="824" t="s">
        <v>1876</v>
      </c>
      <c r="I31" s="3044" t="s">
        <v>2836</v>
      </c>
      <c r="J31" s="826">
        <f ca="1">ROUND(J28/(1+F45)^F46,0)</f>
        <v>0</v>
      </c>
      <c r="K31" s="827" t="s">
        <v>689</v>
      </c>
      <c r="L31" s="828"/>
      <c r="M31" s="829">
        <f ca="1">INDIRECT("'数据-取费表'!k"&amp;$G$1)</f>
        <v>0</v>
      </c>
      <c r="N31" s="2063"/>
      <c r="O31" s="2063"/>
      <c r="P31" s="2063"/>
      <c r="Q31" s="2063"/>
      <c r="R31" s="2063"/>
      <c r="S31" s="2063"/>
      <c r="T31" s="2063"/>
      <c r="U31" s="2063"/>
      <c r="V31" s="2063"/>
      <c r="W31" s="2063"/>
      <c r="X31" s="2063"/>
      <c r="Y31" s="2063"/>
    </row>
    <row r="32" spans="1:25" ht="18" customHeight="1" thickTop="1">
      <c r="A32" s="1828" t="s">
        <v>7</v>
      </c>
      <c r="B32" s="1826" t="s">
        <v>690</v>
      </c>
      <c r="C32" s="793">
        <f ca="1">ROUND(C33+C38+C39+C40,0)</f>
        <v>0</v>
      </c>
      <c r="D32" s="1820" t="s">
        <v>653</v>
      </c>
      <c r="E32" s="2515"/>
      <c r="F32" s="2519"/>
      <c r="G32" s="2062"/>
      <c r="H32" s="2065"/>
      <c r="I32" s="2066"/>
      <c r="J32" s="2067"/>
      <c r="K32" s="2068"/>
      <c r="L32" s="2069"/>
      <c r="M32" s="2070"/>
    </row>
    <row r="33" spans="1:13" ht="18" customHeight="1">
      <c r="A33" s="804" t="s">
        <v>1880</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2"/>
      <c r="H33" s="2065"/>
      <c r="I33" s="2066"/>
      <c r="J33" s="2067"/>
      <c r="K33" s="2068"/>
      <c r="L33" s="2069"/>
      <c r="M33" s="2070"/>
    </row>
    <row r="34" spans="1:13" ht="18" customHeight="1">
      <c r="A34" s="804" t="s">
        <v>1879</v>
      </c>
      <c r="B34" s="785" t="s">
        <v>661</v>
      </c>
      <c r="C34" s="53">
        <f ca="1">ROUND(C7*F34/1.05,1)</f>
        <v>0</v>
      </c>
      <c r="D34" s="1976" t="s">
        <v>662</v>
      </c>
      <c r="E34" s="785" t="s">
        <v>650</v>
      </c>
      <c r="F34" s="810">
        <f>'数据-取费表'!B41</f>
        <v>5.6000000000000001E-2</v>
      </c>
      <c r="G34" s="2062"/>
      <c r="H34" s="2071"/>
      <c r="I34" s="2072"/>
      <c r="J34" s="2073"/>
      <c r="K34" s="2074"/>
      <c r="L34" s="2075"/>
      <c r="M34" s="2076"/>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2"/>
      <c r="H35" s="2077"/>
      <c r="I35" s="2077"/>
      <c r="J35" s="2077"/>
      <c r="K35" s="2078"/>
      <c r="L35" s="2077"/>
      <c r="M35" s="2077"/>
    </row>
    <row r="36" spans="1:13" ht="18" customHeight="1">
      <c r="A36" s="814" t="s">
        <v>1884</v>
      </c>
      <c r="B36" s="342" t="s">
        <v>669</v>
      </c>
      <c r="C36" s="54">
        <f ca="1">ROUND(F36*F37/10000,1)</f>
        <v>0</v>
      </c>
      <c r="D36" s="815" t="s">
        <v>670</v>
      </c>
      <c r="E36" s="785" t="s">
        <v>671</v>
      </c>
      <c r="F36" s="641">
        <f>'数据-取费表'!B52</f>
        <v>4</v>
      </c>
      <c r="G36" s="2062"/>
      <c r="H36" s="2065"/>
      <c r="I36" s="3541"/>
      <c r="J36" s="2079"/>
      <c r="K36" s="2080"/>
      <c r="L36" s="2079"/>
      <c r="M36" s="2079"/>
    </row>
    <row r="37" spans="1:13" ht="18" customHeight="1">
      <c r="A37" s="816"/>
      <c r="B37" s="794"/>
      <c r="C37" s="69"/>
      <c r="D37" s="817"/>
      <c r="E37" s="785" t="s">
        <v>675</v>
      </c>
      <c r="F37" s="786">
        <f ca="1">INDIRECT("'数据-取费表'!r"&amp;$G$1)</f>
        <v>0</v>
      </c>
      <c r="G37" s="2062"/>
      <c r="H37" s="2065"/>
      <c r="I37" s="3541"/>
      <c r="J37" s="2077"/>
      <c r="K37" s="2078"/>
      <c r="L37" s="2077"/>
      <c r="M37" s="2077"/>
    </row>
    <row r="38" spans="1:13" ht="18" customHeight="1">
      <c r="A38" s="804" t="s">
        <v>1881</v>
      </c>
      <c r="B38" s="785" t="s">
        <v>677</v>
      </c>
      <c r="C38" s="53">
        <f ca="1">ROUND(C31*F38,1)</f>
        <v>0</v>
      </c>
      <c r="D38" s="1976" t="s">
        <v>693</v>
      </c>
      <c r="E38" s="785" t="s">
        <v>650</v>
      </c>
      <c r="F38" s="818">
        <f ca="1">INDIRECT("'数据-取费表'!Ak"&amp;$G$1)</f>
        <v>0</v>
      </c>
      <c r="G38" s="2062"/>
      <c r="H38" s="2077"/>
      <c r="I38" s="2081"/>
      <c r="J38" s="1987"/>
      <c r="K38" s="2082"/>
      <c r="L38" s="2077"/>
      <c r="M38" s="2077"/>
    </row>
    <row r="39" spans="1:13" ht="18" customHeight="1">
      <c r="A39" s="804" t="s">
        <v>1882</v>
      </c>
      <c r="B39" s="785" t="s">
        <v>680</v>
      </c>
      <c r="C39" s="53">
        <f ca="1">ROUND(C15*F39,1)</f>
        <v>0</v>
      </c>
      <c r="D39" s="1976" t="s">
        <v>681</v>
      </c>
      <c r="E39" s="785" t="s">
        <v>650</v>
      </c>
      <c r="F39" s="819">
        <f ca="1">INDIRECT("'数据-取费表'!Al"&amp;$G$1)</f>
        <v>0</v>
      </c>
      <c r="G39" s="2062"/>
      <c r="H39" s="2077"/>
      <c r="I39" s="2081"/>
      <c r="J39" s="1987"/>
      <c r="K39" s="2082"/>
      <c r="L39" s="2077"/>
      <c r="M39" s="2077"/>
    </row>
    <row r="40" spans="1:13" ht="18" customHeight="1" thickBot="1">
      <c r="A40" s="2588" t="s">
        <v>1883</v>
      </c>
      <c r="B40" s="2574" t="s">
        <v>667</v>
      </c>
      <c r="C40" s="2572">
        <f ca="1">ROUND(C7*F40,1)</f>
        <v>0</v>
      </c>
      <c r="D40" s="2573" t="s">
        <v>684</v>
      </c>
      <c r="E40" s="2574" t="s">
        <v>650</v>
      </c>
      <c r="F40" s="2570">
        <f ca="1">INDIRECT("'数据-取费表'!Am"&amp;$G$1)</f>
        <v>0</v>
      </c>
      <c r="G40" s="2062"/>
      <c r="H40" s="2077"/>
      <c r="I40" s="2081"/>
      <c r="J40" s="1987"/>
      <c r="K40" s="2083"/>
      <c r="L40" s="2077"/>
      <c r="M40" s="2077"/>
    </row>
    <row r="41" spans="1:13" ht="18" customHeight="1" thickTop="1">
      <c r="A41" s="1828">
        <v>4</v>
      </c>
      <c r="B41" s="1826" t="s">
        <v>694</v>
      </c>
      <c r="C41" s="1353"/>
      <c r="D41" s="1354"/>
      <c r="E41" s="1354"/>
      <c r="F41" s="1355"/>
      <c r="G41" s="2062"/>
      <c r="H41" s="2062"/>
      <c r="I41" s="2062"/>
      <c r="J41" s="2062"/>
      <c r="K41" s="2083"/>
      <c r="L41" s="2062"/>
      <c r="M41" s="2062"/>
    </row>
    <row r="42" spans="1:13" ht="18" customHeight="1">
      <c r="A42" s="804" t="s">
        <v>1880</v>
      </c>
      <c r="B42" s="836" t="s">
        <v>695</v>
      </c>
      <c r="C42" s="830">
        <f ca="1">C7-C32</f>
        <v>0</v>
      </c>
      <c r="D42" s="1978" t="s">
        <v>696</v>
      </c>
      <c r="E42" s="1980"/>
      <c r="F42" s="821"/>
      <c r="G42" s="2062"/>
      <c r="H42" s="2062"/>
      <c r="I42" s="2062"/>
      <c r="J42" s="2062"/>
      <c r="K42" s="2083"/>
      <c r="L42" s="2062"/>
      <c r="M42" s="2062"/>
    </row>
    <row r="43" spans="1:13" ht="18" customHeight="1">
      <c r="A43" s="804" t="s">
        <v>1881</v>
      </c>
      <c r="B43" s="836" t="s">
        <v>713</v>
      </c>
      <c r="C43" s="837">
        <f ca="1">ROUND(C15*F43,0)</f>
        <v>0</v>
      </c>
      <c r="D43" s="1356" t="s">
        <v>714</v>
      </c>
      <c r="E43" s="1356" t="s">
        <v>715</v>
      </c>
      <c r="F43" s="1357">
        <f ca="1">INDIRECT("'数据-取费表'!j"&amp;$G$1)</f>
        <v>0</v>
      </c>
      <c r="G43" s="2062"/>
      <c r="H43" s="2062"/>
      <c r="I43" s="2062"/>
      <c r="J43" s="2062"/>
      <c r="K43" s="2083"/>
      <c r="L43" s="2062"/>
      <c r="M43" s="2062"/>
    </row>
    <row r="44" spans="1:13" ht="18" customHeight="1">
      <c r="A44" s="804" t="s">
        <v>1882</v>
      </c>
      <c r="B44" s="836" t="s">
        <v>716</v>
      </c>
      <c r="C44" s="1358">
        <f ca="1">C42-C43</f>
        <v>0</v>
      </c>
      <c r="D44" s="464" t="s">
        <v>717</v>
      </c>
      <c r="E44" s="465"/>
      <c r="F44" s="466"/>
      <c r="G44" s="2062"/>
      <c r="H44" s="2062"/>
      <c r="I44" s="2062"/>
      <c r="J44" s="2062"/>
      <c r="K44" s="2083"/>
      <c r="L44" s="2062"/>
      <c r="M44" s="2062"/>
    </row>
    <row r="45" spans="1:13" ht="18" customHeight="1">
      <c r="A45" s="804" t="s">
        <v>1883</v>
      </c>
      <c r="B45" s="1356" t="s">
        <v>718</v>
      </c>
      <c r="C45" s="3069">
        <f ca="1">ROUND(-PV(F45,F46,C44,0),0)</f>
        <v>0</v>
      </c>
      <c r="D45" s="1359" t="s">
        <v>719</v>
      </c>
      <c r="E45" s="807" t="s">
        <v>720</v>
      </c>
      <c r="F45" s="831">
        <f ca="1">INDIRECT("'数据-取费表'!h"&amp;$G$1)</f>
        <v>0</v>
      </c>
      <c r="G45" s="2062"/>
      <c r="H45" s="2062"/>
      <c r="I45" s="2062"/>
      <c r="J45" s="2062"/>
      <c r="K45" s="2083"/>
      <c r="L45" s="2062"/>
      <c r="M45" s="2062"/>
    </row>
    <row r="46" spans="1:13" ht="18" customHeight="1" thickBot="1">
      <c r="A46" s="832"/>
      <c r="B46" s="1360"/>
      <c r="C46" s="1361"/>
      <c r="D46" s="1362"/>
      <c r="E46" s="828" t="s">
        <v>710</v>
      </c>
      <c r="F46" s="829">
        <f ca="1">IF(INDIRECT("'数据-取费表'!af"&amp;$G$1)=0,INDIRECT("'数据-取费表'!ae"&amp;$G$1),INDIRECT("'数据-取费表'!af"&amp;$G$1))</f>
        <v>0</v>
      </c>
      <c r="G46" s="2062"/>
      <c r="H46" s="2062"/>
      <c r="I46" s="2062"/>
      <c r="J46" s="2062"/>
      <c r="K46" s="2083"/>
      <c r="L46" s="2062"/>
      <c r="M46" s="2062"/>
    </row>
    <row r="47" spans="1:13" s="2059" customFormat="1" ht="18" customHeight="1">
      <c r="A47" s="2084"/>
      <c r="D47" s="2085"/>
      <c r="E47" s="2085"/>
      <c r="F47" s="2085"/>
      <c r="K47" s="2086"/>
    </row>
    <row r="48" spans="1:13" s="2059" customFormat="1" ht="18" customHeight="1">
      <c r="A48" s="2084"/>
      <c r="C48" s="2087"/>
      <c r="D48" s="2088"/>
      <c r="E48" s="2088"/>
      <c r="F48" s="2089"/>
      <c r="G48" s="2090"/>
      <c r="K48" s="2086"/>
    </row>
    <row r="49" spans="1:11" s="2059" customFormat="1" ht="18" customHeight="1">
      <c r="A49" s="2084"/>
      <c r="D49" s="2091"/>
      <c r="E49" s="2092"/>
      <c r="F49" s="2089"/>
      <c r="G49" s="2090"/>
      <c r="H49" s="2093"/>
      <c r="I49" s="2094"/>
      <c r="J49" s="2095"/>
      <c r="K49" s="2096"/>
    </row>
    <row r="50" spans="1:11" s="2059" customFormat="1" ht="18" customHeight="1">
      <c r="A50" s="2084"/>
      <c r="D50" s="2097"/>
      <c r="E50" s="2097"/>
      <c r="F50" s="2088"/>
      <c r="G50" s="2098"/>
      <c r="H50" s="2093"/>
      <c r="I50" s="2094"/>
      <c r="J50" s="2095"/>
      <c r="K50" s="2096"/>
    </row>
    <row r="51" spans="1:11" s="2059" customFormat="1" ht="18" customHeight="1">
      <c r="A51" s="2099"/>
      <c r="D51" s="2097"/>
      <c r="E51" s="2097"/>
      <c r="F51" s="2085"/>
      <c r="H51" s="2093"/>
      <c r="I51" s="2094"/>
      <c r="J51" s="2095"/>
      <c r="K51" s="2096"/>
    </row>
    <row r="52" spans="1:11" s="2059" customFormat="1" ht="18" customHeight="1">
      <c r="A52" s="2099"/>
      <c r="F52" s="2085"/>
      <c r="K52" s="2086"/>
    </row>
    <row r="53" spans="1:11" s="2059" customFormat="1" ht="18" customHeight="1">
      <c r="A53" s="2099"/>
      <c r="F53" s="2085"/>
      <c r="K53" s="2086"/>
    </row>
    <row r="54" spans="1:11" s="2059" customFormat="1" ht="18" customHeight="1">
      <c r="A54" s="2099"/>
      <c r="K54" s="2086"/>
    </row>
    <row r="55" spans="1:11" s="2059" customFormat="1" ht="18" customHeight="1">
      <c r="A55" s="2099"/>
      <c r="K55" s="2086"/>
    </row>
    <row r="56" spans="1:11" s="2059" customFormat="1">
      <c r="A56" s="2099"/>
      <c r="B56" s="2100"/>
      <c r="C56" s="2100"/>
      <c r="K56" s="2086"/>
    </row>
    <row r="57" spans="1:11" s="2059" customFormat="1">
      <c r="A57" s="2099"/>
      <c r="B57" s="2100"/>
      <c r="C57" s="2100"/>
      <c r="K57" s="2086"/>
    </row>
    <row r="58" spans="1:11" s="2059" customFormat="1">
      <c r="A58" s="2099"/>
      <c r="B58" s="2100"/>
      <c r="C58" s="2100"/>
      <c r="K58" s="2086"/>
    </row>
    <row r="59" spans="1:11" s="2059" customFormat="1">
      <c r="A59" s="2099"/>
      <c r="B59" s="2100"/>
      <c r="C59" s="2100"/>
      <c r="K59" s="2086"/>
    </row>
    <row r="60" spans="1:11" s="2059" customFormat="1">
      <c r="A60" s="2099"/>
      <c r="B60" s="2100"/>
      <c r="C60" s="2100"/>
      <c r="K60" s="2086"/>
    </row>
    <row r="61" spans="1:11" s="2059" customFormat="1">
      <c r="A61" s="2099"/>
      <c r="B61" s="2100"/>
      <c r="C61" s="2100"/>
      <c r="K61" s="2086"/>
    </row>
    <row r="62" spans="1:11" s="2059" customFormat="1">
      <c r="A62" s="2099"/>
      <c r="B62" s="2100"/>
      <c r="C62" s="2100"/>
      <c r="K62" s="2086"/>
    </row>
    <row r="63" spans="1:11" s="2059" customFormat="1">
      <c r="A63" s="2099"/>
      <c r="B63" s="2100"/>
      <c r="C63" s="2100"/>
      <c r="K63" s="2086"/>
    </row>
    <row r="64" spans="1:11" s="2059" customFormat="1">
      <c r="A64" s="2099"/>
      <c r="B64" s="2100"/>
      <c r="C64" s="2100"/>
      <c r="K64" s="2086"/>
    </row>
    <row r="65" spans="1:11" s="2059" customFormat="1">
      <c r="A65" s="2099"/>
      <c r="B65" s="2100"/>
      <c r="C65" s="2100"/>
      <c r="K65" s="2086"/>
    </row>
    <row r="66" spans="1:11" s="2059" customFormat="1">
      <c r="A66" s="2099"/>
      <c r="B66" s="2100"/>
      <c r="C66" s="2100"/>
      <c r="K66" s="2086"/>
    </row>
    <row r="67" spans="1:11" s="2059" customFormat="1">
      <c r="A67" s="2099"/>
      <c r="B67" s="2100"/>
      <c r="C67" s="2100"/>
      <c r="K67" s="2086"/>
    </row>
    <row r="68" spans="1:11" s="2059" customFormat="1">
      <c r="A68" s="2099"/>
      <c r="B68" s="2100"/>
      <c r="C68" s="2100"/>
      <c r="K68" s="2086"/>
    </row>
    <row r="69" spans="1:11" s="2059" customFormat="1">
      <c r="A69" s="2099"/>
      <c r="B69" s="2100"/>
      <c r="C69" s="2100"/>
      <c r="K69" s="2086"/>
    </row>
    <row r="70" spans="1:11" s="2059" customFormat="1">
      <c r="A70" s="2099"/>
      <c r="B70" s="2100"/>
      <c r="C70" s="2100"/>
      <c r="K70" s="2086"/>
    </row>
    <row r="71" spans="1:11" s="2059" customFormat="1">
      <c r="A71" s="2099"/>
      <c r="B71" s="2100"/>
      <c r="C71" s="2100"/>
      <c r="K71" s="2086"/>
    </row>
    <row r="72" spans="1:11" s="2059" customFormat="1">
      <c r="A72" s="2099"/>
      <c r="B72" s="2100"/>
      <c r="C72" s="2100"/>
      <c r="K72" s="2086"/>
    </row>
    <row r="73" spans="1:11" s="2059" customFormat="1">
      <c r="A73" s="2099"/>
      <c r="B73" s="2100"/>
      <c r="C73" s="2100"/>
      <c r="K73" s="2086"/>
    </row>
    <row r="74" spans="1:11" s="2059" customFormat="1">
      <c r="A74" s="2099"/>
      <c r="B74" s="2100"/>
      <c r="C74" s="2100"/>
      <c r="K74" s="2086"/>
    </row>
    <row r="75" spans="1:11" s="2059" customFormat="1">
      <c r="A75" s="2099"/>
      <c r="B75" s="2100"/>
      <c r="C75" s="2100"/>
      <c r="K75" s="2086"/>
    </row>
    <row r="76" spans="1:11" s="2059" customFormat="1">
      <c r="A76" s="2099"/>
      <c r="B76" s="2100"/>
      <c r="C76" s="2100"/>
      <c r="K76" s="2086"/>
    </row>
    <row r="77" spans="1:11" s="2059" customFormat="1">
      <c r="A77" s="2099"/>
      <c r="B77" s="2100"/>
      <c r="C77" s="2100"/>
      <c r="K77" s="2086"/>
    </row>
    <row r="78" spans="1:11" s="2059" customFormat="1">
      <c r="A78" s="2099"/>
      <c r="B78" s="2100"/>
      <c r="C78" s="2100"/>
      <c r="K78" s="2086"/>
    </row>
    <row r="79" spans="1:11" s="2059" customFormat="1">
      <c r="A79" s="2099"/>
      <c r="B79" s="2100"/>
      <c r="C79" s="2100"/>
      <c r="K79" s="2086"/>
    </row>
    <row r="80" spans="1:11" s="2059" customFormat="1">
      <c r="A80" s="2099"/>
      <c r="B80" s="2100"/>
      <c r="C80" s="2100"/>
      <c r="K80" s="2086"/>
    </row>
    <row r="81" spans="1:11" s="2059" customFormat="1">
      <c r="A81" s="2099"/>
      <c r="B81" s="2100"/>
      <c r="C81" s="2100"/>
      <c r="K81" s="2086"/>
    </row>
    <row r="82" spans="1:11" s="2059" customFormat="1">
      <c r="A82" s="2099"/>
      <c r="B82" s="2100"/>
      <c r="C82" s="2100"/>
      <c r="K82" s="2086"/>
    </row>
    <row r="83" spans="1:11" s="2059" customFormat="1">
      <c r="A83" s="2099"/>
      <c r="B83" s="2100"/>
      <c r="C83" s="2100"/>
      <c r="K83" s="2086"/>
    </row>
    <row r="84" spans="1:11" s="2059" customFormat="1">
      <c r="A84" s="2099"/>
      <c r="B84" s="2100"/>
      <c r="C84" s="2100"/>
      <c r="K84" s="2086"/>
    </row>
    <row r="85" spans="1:11" s="2059" customFormat="1">
      <c r="A85" s="2099"/>
      <c r="B85" s="2100"/>
      <c r="C85" s="2100"/>
      <c r="K85" s="2086"/>
    </row>
    <row r="86" spans="1:11" s="2059" customFormat="1">
      <c r="A86" s="2099"/>
      <c r="B86" s="2100"/>
      <c r="C86" s="2100"/>
      <c r="K86" s="2086"/>
    </row>
    <row r="87" spans="1:11" s="2059" customFormat="1">
      <c r="A87" s="2099"/>
      <c r="B87" s="2100"/>
      <c r="C87" s="2100"/>
      <c r="K87" s="2086"/>
    </row>
    <row r="88" spans="1:11" s="2059" customFormat="1">
      <c r="A88" s="2099"/>
      <c r="B88" s="2100"/>
      <c r="C88" s="2100"/>
      <c r="K88" s="2086"/>
    </row>
    <row r="89" spans="1:11" s="2059" customFormat="1">
      <c r="A89" s="2099"/>
      <c r="B89" s="2100"/>
      <c r="C89" s="2100"/>
      <c r="K89" s="2086"/>
    </row>
    <row r="90" spans="1:11" s="2059" customFormat="1">
      <c r="A90" s="2099"/>
      <c r="B90" s="2100"/>
      <c r="C90" s="2100"/>
      <c r="K90" s="2086"/>
    </row>
    <row r="91" spans="1:11" s="2059" customFormat="1">
      <c r="A91" s="2099"/>
      <c r="B91" s="2100"/>
      <c r="C91" s="2100"/>
      <c r="K91" s="2086"/>
    </row>
    <row r="92" spans="1:11" s="2059" customFormat="1">
      <c r="A92" s="2099"/>
      <c r="B92" s="2100"/>
      <c r="C92" s="2100"/>
      <c r="K92" s="2086"/>
    </row>
    <row r="93" spans="1:11" s="2059" customFormat="1">
      <c r="A93" s="2099"/>
      <c r="B93" s="2100"/>
      <c r="C93" s="2100"/>
      <c r="K93" s="2086"/>
    </row>
    <row r="94" spans="1:11" s="2059" customFormat="1">
      <c r="A94" s="2099"/>
      <c r="B94" s="2100"/>
      <c r="C94" s="2100"/>
      <c r="K94" s="2086"/>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32" sqref="C32"/>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3452</v>
      </c>
      <c r="E1" s="2654"/>
      <c r="F1" s="2839" t="s">
        <v>3479</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57320</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10814</v>
      </c>
      <c r="C3" s="853" t="s">
        <v>725</v>
      </c>
      <c r="D3" s="852">
        <f>SUMIF('数据-汇总表'!$C19:$C33,D1,'数据-汇总表'!$E19:$E33)</f>
        <v>53005.82</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65" t="s">
        <v>523</v>
      </c>
      <c r="D4" s="3466"/>
      <c r="E4" s="3499" t="s">
        <v>524</v>
      </c>
      <c r="F4" s="3500"/>
      <c r="G4" s="3465" t="s">
        <v>525</v>
      </c>
      <c r="H4" s="3466"/>
      <c r="I4" s="3465" t="s">
        <v>526</v>
      </c>
      <c r="J4" s="3466"/>
      <c r="K4" s="854" t="s">
        <v>527</v>
      </c>
      <c r="L4" s="2136"/>
      <c r="M4" s="2137"/>
      <c r="N4" s="2137"/>
      <c r="O4" s="2137"/>
      <c r="P4" s="3467" t="s">
        <v>528</v>
      </c>
      <c r="Q4" s="3468"/>
      <c r="R4" s="3473" t="s">
        <v>524</v>
      </c>
      <c r="S4" s="3474"/>
      <c r="T4" s="3473" t="s">
        <v>525</v>
      </c>
      <c r="U4" s="3474"/>
      <c r="V4" s="3460" t="s">
        <v>526</v>
      </c>
      <c r="W4" s="3460"/>
      <c r="X4" s="1567"/>
      <c r="Y4" s="3473" t="s">
        <v>528</v>
      </c>
      <c r="Z4" s="3474"/>
      <c r="AA4" s="3462" t="s">
        <v>524</v>
      </c>
      <c r="AB4" s="3462" t="s">
        <v>525</v>
      </c>
      <c r="AC4" s="3462" t="s">
        <v>526</v>
      </c>
    </row>
    <row r="5" spans="1:29" ht="15">
      <c r="A5" s="516"/>
      <c r="B5" s="517"/>
      <c r="C5" s="3481" t="s">
        <v>2941</v>
      </c>
      <c r="D5" s="3482"/>
      <c r="E5" s="3552" t="s">
        <v>3485</v>
      </c>
      <c r="F5" s="3502"/>
      <c r="G5" s="3550" t="s">
        <v>3486</v>
      </c>
      <c r="H5" s="3482"/>
      <c r="I5" s="3550" t="s">
        <v>3486</v>
      </c>
      <c r="J5" s="3482"/>
      <c r="K5" s="855"/>
      <c r="L5" s="2136"/>
      <c r="M5" s="2137"/>
      <c r="N5" s="2137"/>
      <c r="O5" s="2137"/>
      <c r="P5" s="3469"/>
      <c r="Q5" s="3470"/>
      <c r="R5" s="3475"/>
      <c r="S5" s="3476"/>
      <c r="T5" s="3475"/>
      <c r="U5" s="3476"/>
      <c r="V5" s="3460"/>
      <c r="W5" s="3460"/>
      <c r="X5" s="1567"/>
      <c r="Y5" s="3475"/>
      <c r="Z5" s="3476"/>
      <c r="AA5" s="3463"/>
      <c r="AB5" s="3463"/>
      <c r="AC5" s="3463"/>
    </row>
    <row r="6" spans="1:29" ht="15.75" thickBot="1">
      <c r="A6" s="518"/>
      <c r="B6" s="519"/>
      <c r="C6" s="3479" t="s">
        <v>2945</v>
      </c>
      <c r="D6" s="3480"/>
      <c r="E6" s="3551" t="s">
        <v>3487</v>
      </c>
      <c r="F6" s="3498"/>
      <c r="G6" s="3549" t="s">
        <v>3488</v>
      </c>
      <c r="H6" s="3480"/>
      <c r="I6" s="3549" t="s">
        <v>3488</v>
      </c>
      <c r="J6" s="3480"/>
      <c r="K6" s="855" t="s">
        <v>529</v>
      </c>
      <c r="L6" s="2136"/>
      <c r="M6" s="2137"/>
      <c r="N6" s="2137"/>
      <c r="O6" s="2137"/>
      <c r="P6" s="3471"/>
      <c r="Q6" s="3472"/>
      <c r="R6" s="3475"/>
      <c r="S6" s="3476"/>
      <c r="T6" s="3477"/>
      <c r="U6" s="3478"/>
      <c r="V6" s="3460"/>
      <c r="W6" s="3460"/>
      <c r="X6" s="1567"/>
      <c r="Y6" s="3477"/>
      <c r="Z6" s="3478"/>
      <c r="AA6" s="3464"/>
      <c r="AB6" s="3464"/>
      <c r="AC6" s="3464"/>
    </row>
    <row r="7" spans="1:29" s="1220" customFormat="1" ht="15.75" thickBot="1">
      <c r="A7" s="2944"/>
      <c r="B7" s="2951" t="s">
        <v>530</v>
      </c>
      <c r="C7" s="520">
        <f>'数据-取费表'!B2</f>
        <v>42969</v>
      </c>
      <c r="D7" s="521">
        <v>100</v>
      </c>
      <c r="E7" s="524">
        <v>42948</v>
      </c>
      <c r="F7" s="521">
        <f>SUMIF(58:58,YEAR(E7)&amp;"-"&amp;MONTH(E7),59:59)</f>
        <v>100</v>
      </c>
      <c r="G7" s="522">
        <f>E7</f>
        <v>42948</v>
      </c>
      <c r="H7" s="521">
        <f>SUMIF(58:58,YEAR(G7)&amp;"-"&amp;MONTH(G7),59:59)</f>
        <v>100</v>
      </c>
      <c r="I7" s="524">
        <f>E7</f>
        <v>42948</v>
      </c>
      <c r="J7" s="521">
        <f>SUMIF(58:58,YEAR(I7)&amp;"-"&amp;MONTH(I7),59:59)</f>
        <v>100</v>
      </c>
      <c r="K7" s="856"/>
      <c r="L7" s="2138"/>
      <c r="M7" s="2139"/>
      <c r="N7" s="2139"/>
      <c r="O7" s="2139"/>
      <c r="P7" s="3490" t="s">
        <v>531</v>
      </c>
      <c r="Q7" s="3492"/>
      <c r="R7" s="1568" t="s">
        <v>13</v>
      </c>
      <c r="S7" s="1569">
        <f t="shared" ref="S7:S15" si="0">F7</f>
        <v>100</v>
      </c>
      <c r="T7" s="1568" t="s">
        <v>13</v>
      </c>
      <c r="U7" s="1569">
        <f t="shared" ref="U7:U15" si="1">H7</f>
        <v>100</v>
      </c>
      <c r="V7" s="1568" t="s">
        <v>13</v>
      </c>
      <c r="W7" s="1569">
        <f t="shared" ref="W7:W15" si="2">J7</f>
        <v>100</v>
      </c>
      <c r="X7" s="1570"/>
      <c r="Y7" s="3490" t="s">
        <v>531</v>
      </c>
      <c r="Z7" s="3491"/>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90" t="s">
        <v>534</v>
      </c>
      <c r="Q8" s="3491"/>
      <c r="R8" s="1568" t="s">
        <v>13</v>
      </c>
      <c r="S8" s="1569">
        <f t="shared" si="0"/>
        <v>100</v>
      </c>
      <c r="T8" s="1568" t="s">
        <v>13</v>
      </c>
      <c r="U8" s="1569">
        <f t="shared" si="1"/>
        <v>100</v>
      </c>
      <c r="V8" s="1568" t="s">
        <v>13</v>
      </c>
      <c r="W8" s="1569">
        <f t="shared" si="2"/>
        <v>100</v>
      </c>
      <c r="X8" s="1570"/>
      <c r="Y8" s="3490" t="s">
        <v>534</v>
      </c>
      <c r="Z8" s="3491"/>
      <c r="AA8" s="1571">
        <f t="shared" ref="AA8:AA46" si="3">D8/F8</f>
        <v>1</v>
      </c>
      <c r="AB8" s="1571">
        <f t="shared" ref="AB8:AB46" si="4">D8/H8</f>
        <v>1</v>
      </c>
      <c r="AC8" s="1571">
        <f t="shared" ref="AC8:AC46" si="5">D8/J8</f>
        <v>1</v>
      </c>
    </row>
    <row r="9" spans="1:29" s="1220" customFormat="1" ht="15">
      <c r="A9" s="2946"/>
      <c r="B9" s="2953" t="s">
        <v>2768</v>
      </c>
      <c r="C9" s="3203" t="s">
        <v>3450</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59" t="s">
        <v>536</v>
      </c>
      <c r="Q9" s="1151" t="str">
        <f t="shared" ref="Q9:Q15" si="6">B9</f>
        <v>用途</v>
      </c>
      <c r="R9" s="1568" t="s">
        <v>8</v>
      </c>
      <c r="S9" s="1569">
        <f t="shared" si="0"/>
        <v>100</v>
      </c>
      <c r="T9" s="1568" t="s">
        <v>8</v>
      </c>
      <c r="U9" s="1569">
        <f t="shared" si="1"/>
        <v>100</v>
      </c>
      <c r="V9" s="1568" t="s">
        <v>8</v>
      </c>
      <c r="W9" s="1569">
        <f t="shared" si="2"/>
        <v>100</v>
      </c>
      <c r="X9" s="1570"/>
      <c r="Y9" s="3405" t="s">
        <v>537</v>
      </c>
      <c r="Z9" s="1150"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1"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75" thickBot="1">
      <c r="A11" s="2948"/>
      <c r="B11" s="2952" t="s">
        <v>2770</v>
      </c>
      <c r="C11" s="534">
        <f>'数据-汇总表'!I6</f>
        <v>1.2</v>
      </c>
      <c r="D11" s="253">
        <v>100</v>
      </c>
      <c r="E11" s="3223">
        <v>1.2</v>
      </c>
      <c r="F11" s="254">
        <f>LOOKUP(E11,68:68,69:69)-LOOKUP(C11,68:68,69:69)+100</f>
        <v>100</v>
      </c>
      <c r="G11" s="535">
        <v>0.81</v>
      </c>
      <c r="H11" s="253">
        <f>LOOKUP(G11,68:68,69:69)-LOOKUP(C11,68:68,69:69)+100</f>
        <v>105</v>
      </c>
      <c r="I11" s="534">
        <v>0.81</v>
      </c>
      <c r="J11" s="253">
        <f>LOOKUP(I11,68:68,69:69)-LOOKUP(C11,68:68,69:69)+100</f>
        <v>105</v>
      </c>
      <c r="K11" s="864">
        <v>5</v>
      </c>
      <c r="L11" s="2143"/>
      <c r="M11" s="2137"/>
      <c r="N11" s="2137"/>
      <c r="O11" s="2144"/>
      <c r="P11" s="3459"/>
      <c r="Q11" s="1151" t="str">
        <f t="shared" si="6"/>
        <v>容积率</v>
      </c>
      <c r="R11" s="1568" t="s">
        <v>11</v>
      </c>
      <c r="S11" s="1569">
        <f t="shared" si="0"/>
        <v>100</v>
      </c>
      <c r="T11" s="1568" t="s">
        <v>11</v>
      </c>
      <c r="U11" s="1569">
        <f t="shared" si="1"/>
        <v>105</v>
      </c>
      <c r="V11" s="1568" t="s">
        <v>11</v>
      </c>
      <c r="W11" s="1569">
        <f t="shared" si="2"/>
        <v>105</v>
      </c>
      <c r="X11" s="1570"/>
      <c r="Y11" s="3405"/>
      <c r="Z11" s="1150" t="str">
        <f t="shared" si="7"/>
        <v>容积率</v>
      </c>
      <c r="AA11" s="1571">
        <f t="shared" si="3"/>
        <v>1</v>
      </c>
      <c r="AB11" s="1571">
        <f t="shared" si="4"/>
        <v>0.95238095238095233</v>
      </c>
      <c r="AC11" s="1571">
        <f t="shared" si="5"/>
        <v>0.95238095238095233</v>
      </c>
    </row>
    <row r="12" spans="1:29" s="1220" customFormat="1" ht="15" hidden="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59"/>
      <c r="Q12" s="1151">
        <f t="shared" si="6"/>
        <v>0</v>
      </c>
      <c r="R12" s="1568" t="s">
        <v>11</v>
      </c>
      <c r="S12" s="1569">
        <f t="shared" si="0"/>
        <v>100</v>
      </c>
      <c r="T12" s="1568" t="s">
        <v>11</v>
      </c>
      <c r="U12" s="1569">
        <f t="shared" si="1"/>
        <v>100</v>
      </c>
      <c r="V12" s="1568" t="s">
        <v>11</v>
      </c>
      <c r="W12" s="1569">
        <f t="shared" si="2"/>
        <v>100</v>
      </c>
      <c r="X12" s="1570"/>
      <c r="Y12" s="3405"/>
      <c r="Z12" s="1150">
        <f t="shared" si="7"/>
        <v>0</v>
      </c>
      <c r="AA12" s="1571">
        <f>D12/F12</f>
        <v>1</v>
      </c>
      <c r="AB12" s="1571">
        <f>D12/H12</f>
        <v>1</v>
      </c>
      <c r="AC12" s="1571">
        <f>D12/J12</f>
        <v>1</v>
      </c>
    </row>
    <row r="13" spans="1:29" ht="15" hidden="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59"/>
      <c r="Q13" s="1151">
        <f t="shared" si="6"/>
        <v>0</v>
      </c>
      <c r="R13" s="1568" t="s">
        <v>11</v>
      </c>
      <c r="S13" s="1569">
        <f t="shared" si="0"/>
        <v>100</v>
      </c>
      <c r="T13" s="1568" t="s">
        <v>11</v>
      </c>
      <c r="U13" s="1569">
        <f t="shared" si="1"/>
        <v>100</v>
      </c>
      <c r="V13" s="1568" t="s">
        <v>11</v>
      </c>
      <c r="W13" s="1569">
        <f t="shared" si="2"/>
        <v>100</v>
      </c>
      <c r="X13" s="1570"/>
      <c r="Y13" s="3405"/>
      <c r="Z13" s="1150">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59"/>
      <c r="Q14" s="1151">
        <f t="shared" si="6"/>
        <v>0</v>
      </c>
      <c r="R14" s="1568" t="s">
        <v>11</v>
      </c>
      <c r="S14" s="1569">
        <f t="shared" si="0"/>
        <v>100</v>
      </c>
      <c r="T14" s="1568" t="s">
        <v>11</v>
      </c>
      <c r="U14" s="1569">
        <f t="shared" si="1"/>
        <v>100</v>
      </c>
      <c r="V14" s="1568" t="s">
        <v>11</v>
      </c>
      <c r="W14" s="1569">
        <f t="shared" si="2"/>
        <v>100</v>
      </c>
      <c r="X14" s="1570"/>
      <c r="Y14" s="3405"/>
      <c r="Z14" s="1150">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110</v>
      </c>
      <c r="G15" s="553"/>
      <c r="H15" s="550">
        <f>SUMIF(76:76,G16,77:77)-SUMIF(76:76,C16,77:77)+100</f>
        <v>110</v>
      </c>
      <c r="I15" s="551"/>
      <c r="J15" s="550">
        <f>SUMIF(76:76,I16,77:77)-SUMIF(76:76,C16,77:77)+100</f>
        <v>110</v>
      </c>
      <c r="K15" s="3244">
        <v>5</v>
      </c>
      <c r="L15" s="2145"/>
      <c r="M15" s="2137"/>
      <c r="N15" s="2137"/>
      <c r="O15" s="2144"/>
      <c r="P15" s="3493" t="s">
        <v>541</v>
      </c>
      <c r="Q15" s="1572" t="str">
        <f t="shared" si="6"/>
        <v>居住社区成熟度</v>
      </c>
      <c r="R15" s="1573" t="s">
        <v>11</v>
      </c>
      <c r="S15" s="1574">
        <f t="shared" si="0"/>
        <v>110</v>
      </c>
      <c r="T15" s="1573" t="s">
        <v>11</v>
      </c>
      <c r="U15" s="1574">
        <f t="shared" si="1"/>
        <v>110</v>
      </c>
      <c r="V15" s="1573" t="s">
        <v>11</v>
      </c>
      <c r="W15" s="1574">
        <f t="shared" si="2"/>
        <v>110</v>
      </c>
      <c r="X15" s="1567"/>
      <c r="Y15" s="3493" t="s">
        <v>541</v>
      </c>
      <c r="Z15" s="1575" t="str">
        <f t="shared" si="7"/>
        <v>居住社区成熟度</v>
      </c>
      <c r="AA15" s="1576">
        <f t="shared" si="3"/>
        <v>0.90909090909090906</v>
      </c>
      <c r="AB15" s="1576">
        <f t="shared" si="4"/>
        <v>0.90909090909090906</v>
      </c>
      <c r="AC15" s="1576">
        <f t="shared" si="5"/>
        <v>0.90909090909090906</v>
      </c>
    </row>
    <row r="16" spans="1:29" ht="15">
      <c r="A16" s="533"/>
      <c r="B16" s="869"/>
      <c r="C16" s="577" t="s">
        <v>3251</v>
      </c>
      <c r="D16" s="556"/>
      <c r="E16" s="557" t="s">
        <v>3247</v>
      </c>
      <c r="F16" s="558"/>
      <c r="G16" s="559" t="s">
        <v>3247</v>
      </c>
      <c r="H16" s="560"/>
      <c r="I16" s="557" t="s">
        <v>3247</v>
      </c>
      <c r="J16" s="556"/>
      <c r="K16" s="870"/>
      <c r="L16" s="2145"/>
      <c r="M16" s="2137"/>
      <c r="N16" s="2137"/>
      <c r="O16" s="2144"/>
      <c r="P16" s="3494"/>
      <c r="Q16" s="1572"/>
      <c r="R16" s="1573"/>
      <c r="S16" s="1574"/>
      <c r="T16" s="1573"/>
      <c r="U16" s="1574"/>
      <c r="V16" s="1573"/>
      <c r="W16" s="1574"/>
      <c r="X16" s="1567"/>
      <c r="Y16" s="3494"/>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105</v>
      </c>
      <c r="G17" s="565"/>
      <c r="H17" s="566">
        <f>SUMIF(78:78,G18,79:79)-SUMIF(78:78,C18,79:79)+100</f>
        <v>105</v>
      </c>
      <c r="I17" s="563"/>
      <c r="J17" s="566">
        <f>SUMIF(78:78,I18,79:79)-SUMIF(78:78,C18,79:79)+100</f>
        <v>105</v>
      </c>
      <c r="K17" s="868">
        <v>5</v>
      </c>
      <c r="L17" s="2145"/>
      <c r="M17" s="2137"/>
      <c r="N17" s="2137"/>
      <c r="O17" s="2144"/>
      <c r="P17" s="3494"/>
      <c r="Q17" s="1572" t="str">
        <f>B17</f>
        <v>交通便捷度</v>
      </c>
      <c r="R17" s="1573" t="s">
        <v>11</v>
      </c>
      <c r="S17" s="1574">
        <f>F17</f>
        <v>105</v>
      </c>
      <c r="T17" s="1573" t="s">
        <v>11</v>
      </c>
      <c r="U17" s="1574">
        <f>H17</f>
        <v>105</v>
      </c>
      <c r="V17" s="1573" t="s">
        <v>11</v>
      </c>
      <c r="W17" s="1574">
        <f>J17</f>
        <v>105</v>
      </c>
      <c r="X17" s="1567"/>
      <c r="Y17" s="3494"/>
      <c r="Z17" s="1575" t="str">
        <f>Q17</f>
        <v>交通便捷度</v>
      </c>
      <c r="AA17" s="1576">
        <f t="shared" si="3"/>
        <v>0.95238095238095233</v>
      </c>
      <c r="AB17" s="1576">
        <f t="shared" si="4"/>
        <v>0.95238095238095233</v>
      </c>
      <c r="AC17" s="1576">
        <f t="shared" si="5"/>
        <v>0.95238095238095233</v>
      </c>
    </row>
    <row r="18" spans="1:29" ht="15">
      <c r="A18" s="533"/>
      <c r="B18" s="596"/>
      <c r="C18" s="873" t="s">
        <v>3249</v>
      </c>
      <c r="D18" s="560"/>
      <c r="E18" s="569" t="s">
        <v>3247</v>
      </c>
      <c r="F18" s="564"/>
      <c r="G18" s="570" t="s">
        <v>3247</v>
      </c>
      <c r="H18" s="556"/>
      <c r="I18" s="569" t="s">
        <v>3247</v>
      </c>
      <c r="J18" s="556"/>
      <c r="K18" s="870"/>
      <c r="L18" s="2145"/>
      <c r="M18" s="2137"/>
      <c r="N18" s="2137"/>
      <c r="O18" s="2144"/>
      <c r="P18" s="3494"/>
      <c r="Q18" s="1572"/>
      <c r="R18" s="1573"/>
      <c r="S18" s="1574"/>
      <c r="T18" s="1573"/>
      <c r="U18" s="1574"/>
      <c r="V18" s="1573"/>
      <c r="W18" s="1574"/>
      <c r="X18" s="1567"/>
      <c r="Y18" s="3494"/>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94"/>
      <c r="Q19" s="1572" t="str">
        <f>B19</f>
        <v>公共配套设施</v>
      </c>
      <c r="R19" s="1573" t="s">
        <v>11</v>
      </c>
      <c r="S19" s="1574">
        <f>F19</f>
        <v>106</v>
      </c>
      <c r="T19" s="1573" t="s">
        <v>11</v>
      </c>
      <c r="U19" s="1574">
        <f>H19</f>
        <v>106</v>
      </c>
      <c r="V19" s="1573" t="s">
        <v>11</v>
      </c>
      <c r="W19" s="1574">
        <f>J19</f>
        <v>106</v>
      </c>
      <c r="X19" s="1567"/>
      <c r="Y19" s="3494"/>
      <c r="Z19" s="1575" t="str">
        <f>Q19</f>
        <v>公共配套设施</v>
      </c>
      <c r="AA19" s="1576">
        <f t="shared" si="3"/>
        <v>0.94339622641509435</v>
      </c>
      <c r="AB19" s="1576">
        <f t="shared" si="4"/>
        <v>0.94339622641509435</v>
      </c>
      <c r="AC19" s="1576">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94"/>
      <c r="Q20" s="1572"/>
      <c r="R20" s="1573"/>
      <c r="S20" s="1574"/>
      <c r="T20" s="1573"/>
      <c r="U20" s="1574"/>
      <c r="V20" s="1573"/>
      <c r="W20" s="1574"/>
      <c r="X20" s="1567"/>
      <c r="Y20" s="3494"/>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94"/>
      <c r="Q21" s="2607" t="str">
        <f>B21</f>
        <v>基础设施水平</v>
      </c>
      <c r="R21" s="1573" t="s">
        <v>11</v>
      </c>
      <c r="S21" s="1574">
        <f>F21</f>
        <v>100</v>
      </c>
      <c r="T21" s="1573" t="s">
        <v>11</v>
      </c>
      <c r="U21" s="1574">
        <f>H21</f>
        <v>100</v>
      </c>
      <c r="V21" s="1573" t="s">
        <v>11</v>
      </c>
      <c r="W21" s="1574">
        <f>J21</f>
        <v>100</v>
      </c>
      <c r="X21" s="2609"/>
      <c r="Y21" s="3494"/>
      <c r="Z21" s="2608" t="str">
        <f>Q21</f>
        <v>基础设施水平</v>
      </c>
      <c r="AA21" s="1576">
        <f t="shared" ref="AA21" si="8">D21/F21</f>
        <v>1</v>
      </c>
      <c r="AB21" s="1576">
        <f t="shared" ref="AB21" si="9">D21/H21</f>
        <v>1</v>
      </c>
      <c r="AC21" s="1576">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94"/>
      <c r="Q22" s="2607"/>
      <c r="R22" s="1573"/>
      <c r="S22" s="1574"/>
      <c r="T22" s="1573"/>
      <c r="U22" s="1574"/>
      <c r="V22" s="1573"/>
      <c r="W22" s="1574"/>
      <c r="X22" s="2609"/>
      <c r="Y22" s="3494"/>
      <c r="Z22" s="2608"/>
      <c r="AA22" s="1576">
        <v>1</v>
      </c>
      <c r="AB22" s="1576">
        <v>1</v>
      </c>
      <c r="AC22" s="1576">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94"/>
      <c r="Q23" s="1572" t="str">
        <f>B23</f>
        <v>自然及人文环境</v>
      </c>
      <c r="R23" s="1573" t="s">
        <v>11</v>
      </c>
      <c r="S23" s="1574">
        <f>F23</f>
        <v>100</v>
      </c>
      <c r="T23" s="1573" t="s">
        <v>11</v>
      </c>
      <c r="U23" s="1574">
        <f>H23</f>
        <v>100</v>
      </c>
      <c r="V23" s="1573" t="s">
        <v>11</v>
      </c>
      <c r="W23" s="1574">
        <f>J23</f>
        <v>100</v>
      </c>
      <c r="X23" s="1567"/>
      <c r="Y23" s="3494"/>
      <c r="Z23" s="1575" t="str">
        <f>Q23</f>
        <v>自然及人文环境</v>
      </c>
      <c r="AA23" s="1576">
        <f t="shared" si="3"/>
        <v>1</v>
      </c>
      <c r="AB23" s="1576">
        <f t="shared" si="4"/>
        <v>1</v>
      </c>
      <c r="AC23" s="1576">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94"/>
      <c r="Q24" s="1572"/>
      <c r="R24" s="1573"/>
      <c r="S24" s="1574"/>
      <c r="T24" s="1573"/>
      <c r="U24" s="1574"/>
      <c r="V24" s="1573"/>
      <c r="W24" s="1574"/>
      <c r="X24" s="1567"/>
      <c r="Y24" s="3494"/>
      <c r="Z24" s="1575"/>
      <c r="AA24" s="1576">
        <v>1</v>
      </c>
      <c r="AB24" s="1576">
        <v>1</v>
      </c>
      <c r="AC24" s="1576">
        <v>1</v>
      </c>
    </row>
    <row r="25" spans="1:29" ht="15" hidden="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94"/>
      <c r="Q25" s="1572" t="str">
        <f t="shared" ref="Q25:Q46" si="11">B25</f>
        <v>楼层-1</v>
      </c>
      <c r="R25" s="1573" t="s">
        <v>11</v>
      </c>
      <c r="S25" s="1574">
        <f>F25</f>
        <v>100</v>
      </c>
      <c r="T25" s="1573" t="s">
        <v>11</v>
      </c>
      <c r="U25" s="1574">
        <f>H25</f>
        <v>100</v>
      </c>
      <c r="V25" s="1573" t="s">
        <v>11</v>
      </c>
      <c r="W25" s="1574">
        <f>J25</f>
        <v>100</v>
      </c>
      <c r="X25" s="1567"/>
      <c r="Y25" s="3494"/>
      <c r="Z25" s="1575" t="str">
        <f>Q25</f>
        <v>楼层-1</v>
      </c>
      <c r="AA25" s="1576">
        <f t="shared" si="3"/>
        <v>1</v>
      </c>
      <c r="AB25" s="1576">
        <f t="shared" si="4"/>
        <v>1</v>
      </c>
      <c r="AC25" s="1576">
        <f t="shared" si="5"/>
        <v>1</v>
      </c>
    </row>
    <row r="26" spans="1:29" ht="15" hidden="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94"/>
      <c r="Q26" s="1572" t="str">
        <f t="shared" si="11"/>
        <v>朝向</v>
      </c>
      <c r="R26" s="1573" t="s">
        <v>11</v>
      </c>
      <c r="S26" s="1574">
        <f>F26</f>
        <v>100</v>
      </c>
      <c r="T26" s="1573" t="s">
        <v>11</v>
      </c>
      <c r="U26" s="1574">
        <f>H26</f>
        <v>100</v>
      </c>
      <c r="V26" s="1573" t="s">
        <v>11</v>
      </c>
      <c r="W26" s="1574">
        <f>J26</f>
        <v>100</v>
      </c>
      <c r="X26" s="1567"/>
      <c r="Y26" s="3494"/>
      <c r="Z26" s="1575" t="str">
        <f>Q26</f>
        <v>朝向</v>
      </c>
      <c r="AA26" s="1576">
        <f t="shared" si="3"/>
        <v>1</v>
      </c>
      <c r="AB26" s="1576">
        <f t="shared" si="4"/>
        <v>1</v>
      </c>
      <c r="AC26" s="1576">
        <f t="shared" si="5"/>
        <v>1</v>
      </c>
    </row>
    <row r="27" spans="1:29" s="1220" customFormat="1" ht="15" hidden="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94"/>
      <c r="Q27" s="1151">
        <f t="shared" si="11"/>
        <v>0</v>
      </c>
      <c r="R27" s="1568" t="s">
        <v>11</v>
      </c>
      <c r="S27" s="1569">
        <f>F27</f>
        <v>100</v>
      </c>
      <c r="T27" s="1568" t="s">
        <v>11</v>
      </c>
      <c r="U27" s="1569">
        <f>H27</f>
        <v>100</v>
      </c>
      <c r="V27" s="1568" t="s">
        <v>11</v>
      </c>
      <c r="W27" s="1569">
        <f>J27</f>
        <v>100</v>
      </c>
      <c r="X27" s="1570"/>
      <c r="Y27" s="3494"/>
      <c r="Z27" s="1150">
        <f>Q27</f>
        <v>0</v>
      </c>
      <c r="AA27" s="1576">
        <f>D27/F27</f>
        <v>1</v>
      </c>
      <c r="AB27" s="1576">
        <f>D27/H27</f>
        <v>1</v>
      </c>
      <c r="AC27" s="1576">
        <f>D27/J27</f>
        <v>1</v>
      </c>
    </row>
    <row r="28" spans="1:29" ht="15" hidden="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94"/>
      <c r="Q28" s="1572">
        <f t="shared" si="11"/>
        <v>0</v>
      </c>
      <c r="R28" s="1573" t="s">
        <v>11</v>
      </c>
      <c r="S28" s="1574">
        <f t="shared" ref="S28:S46" si="12">F28</f>
        <v>100</v>
      </c>
      <c r="T28" s="1573" t="s">
        <v>11</v>
      </c>
      <c r="U28" s="1574">
        <f t="shared" ref="U28:U46" si="13">H28</f>
        <v>100</v>
      </c>
      <c r="V28" s="1573" t="s">
        <v>11</v>
      </c>
      <c r="W28" s="1574">
        <f t="shared" ref="W28:W46" si="14">J28</f>
        <v>100</v>
      </c>
      <c r="X28" s="1567"/>
      <c r="Y28" s="3494"/>
      <c r="Z28" s="1575">
        <f t="shared" ref="Z28:Z46" si="15">Q28</f>
        <v>0</v>
      </c>
      <c r="AA28" s="1576">
        <f t="shared" si="3"/>
        <v>1</v>
      </c>
      <c r="AB28" s="1576">
        <f t="shared" si="4"/>
        <v>1</v>
      </c>
      <c r="AC28" s="1576">
        <f t="shared" si="5"/>
        <v>1</v>
      </c>
    </row>
    <row r="29" spans="1:29" ht="15" hidden="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94"/>
      <c r="Q29" s="1572">
        <f t="shared" si="11"/>
        <v>0</v>
      </c>
      <c r="R29" s="1573" t="s">
        <v>11</v>
      </c>
      <c r="S29" s="1574">
        <f t="shared" si="12"/>
        <v>100</v>
      </c>
      <c r="T29" s="1573" t="s">
        <v>11</v>
      </c>
      <c r="U29" s="1574">
        <f t="shared" si="13"/>
        <v>100</v>
      </c>
      <c r="V29" s="1573" t="s">
        <v>11</v>
      </c>
      <c r="W29" s="1574">
        <f t="shared" si="14"/>
        <v>100</v>
      </c>
      <c r="X29" s="1567"/>
      <c r="Y29" s="3494"/>
      <c r="Z29" s="1575">
        <f t="shared" si="15"/>
        <v>0</v>
      </c>
      <c r="AA29" s="1576">
        <f t="shared" si="3"/>
        <v>1</v>
      </c>
      <c r="AB29" s="1576">
        <f t="shared" si="4"/>
        <v>1</v>
      </c>
      <c r="AC29" s="1576">
        <f t="shared" si="5"/>
        <v>1</v>
      </c>
    </row>
    <row r="30" spans="1:29" ht="15" hidden="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94"/>
      <c r="Q30" s="1572">
        <f t="shared" si="11"/>
        <v>0</v>
      </c>
      <c r="R30" s="1573" t="s">
        <v>11</v>
      </c>
      <c r="S30" s="1574">
        <f t="shared" si="12"/>
        <v>100</v>
      </c>
      <c r="T30" s="1573" t="s">
        <v>11</v>
      </c>
      <c r="U30" s="1574">
        <f t="shared" si="13"/>
        <v>100</v>
      </c>
      <c r="V30" s="1573" t="s">
        <v>11</v>
      </c>
      <c r="W30" s="1574">
        <f t="shared" si="14"/>
        <v>100</v>
      </c>
      <c r="X30" s="1567"/>
      <c r="Y30" s="3494"/>
      <c r="Z30" s="1575">
        <f t="shared" si="15"/>
        <v>0</v>
      </c>
      <c r="AA30" s="1576">
        <f t="shared" si="3"/>
        <v>1</v>
      </c>
      <c r="AB30" s="1576">
        <f t="shared" si="4"/>
        <v>1</v>
      </c>
      <c r="AC30" s="1576">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94"/>
      <c r="Q31" s="1572">
        <f t="shared" si="11"/>
        <v>0</v>
      </c>
      <c r="R31" s="1573" t="s">
        <v>11</v>
      </c>
      <c r="S31" s="1574">
        <f t="shared" si="12"/>
        <v>100</v>
      </c>
      <c r="T31" s="1573" t="s">
        <v>11</v>
      </c>
      <c r="U31" s="1574">
        <f t="shared" si="13"/>
        <v>100</v>
      </c>
      <c r="V31" s="1573" t="s">
        <v>11</v>
      </c>
      <c r="W31" s="1574">
        <f t="shared" si="14"/>
        <v>100</v>
      </c>
      <c r="X31" s="1567"/>
      <c r="Y31" s="3494"/>
      <c r="Z31" s="1575">
        <f t="shared" si="15"/>
        <v>0</v>
      </c>
      <c r="AA31" s="1576">
        <f t="shared" si="3"/>
        <v>1</v>
      </c>
      <c r="AB31" s="1576">
        <f t="shared" si="4"/>
        <v>1</v>
      </c>
      <c r="AC31" s="1576">
        <f t="shared" si="5"/>
        <v>1</v>
      </c>
    </row>
    <row r="32" spans="1:29" ht="15">
      <c r="A32" s="2939" t="s">
        <v>2767</v>
      </c>
      <c r="B32" s="172" t="s">
        <v>727</v>
      </c>
      <c r="C32" s="878" t="s">
        <v>3452</v>
      </c>
      <c r="D32" s="598">
        <v>100</v>
      </c>
      <c r="E32" s="879" t="s">
        <v>3452</v>
      </c>
      <c r="F32" s="576">
        <f>SUMIF(100:100,E32,101:101)-SUMIF(100:100,C32,101:101)+100</f>
        <v>100</v>
      </c>
      <c r="G32" s="878" t="s">
        <v>3453</v>
      </c>
      <c r="H32" s="598">
        <f>SUMIF(100:100,G32,101:101)-SUMIF(100:100,C32,101:101)+100</f>
        <v>85</v>
      </c>
      <c r="I32" s="879" t="s">
        <v>3452</v>
      </c>
      <c r="J32" s="541">
        <f>SUMIF(100:100,I32,101:101)-SUMIF(100:100,C32,101:101)+100</f>
        <v>100</v>
      </c>
      <c r="K32" s="3244">
        <v>15</v>
      </c>
      <c r="L32" s="2145"/>
      <c r="M32" s="2137"/>
      <c r="N32" s="2137"/>
      <c r="O32" s="2144"/>
      <c r="P32" s="3495" t="s">
        <v>551</v>
      </c>
      <c r="Q32" s="1572" t="str">
        <f t="shared" si="11"/>
        <v>建筑类型</v>
      </c>
      <c r="R32" s="1573" t="s">
        <v>11</v>
      </c>
      <c r="S32" s="1574">
        <f t="shared" si="12"/>
        <v>100</v>
      </c>
      <c r="T32" s="1573" t="s">
        <v>11</v>
      </c>
      <c r="U32" s="1574">
        <f t="shared" si="13"/>
        <v>85</v>
      </c>
      <c r="V32" s="1573" t="s">
        <v>11</v>
      </c>
      <c r="W32" s="1574">
        <f t="shared" si="14"/>
        <v>100</v>
      </c>
      <c r="X32" s="1567"/>
      <c r="Y32" s="3496" t="s">
        <v>551</v>
      </c>
      <c r="Z32" s="1575" t="str">
        <f t="shared" si="15"/>
        <v>建筑类型</v>
      </c>
      <c r="AA32" s="1576">
        <f t="shared" si="3"/>
        <v>1</v>
      </c>
      <c r="AB32" s="1576">
        <f t="shared" si="4"/>
        <v>1.1764705882352942</v>
      </c>
      <c r="AC32" s="1576">
        <f t="shared" si="5"/>
        <v>1</v>
      </c>
    </row>
    <row r="33" spans="1:29" s="1339" customFormat="1" ht="15">
      <c r="A33" s="604"/>
      <c r="B33" s="528" t="s">
        <v>728</v>
      </c>
      <c r="C33" s="880">
        <f>'数据-汇总表'!E3</f>
        <v>220857.60000000001</v>
      </c>
      <c r="D33" s="253">
        <v>100</v>
      </c>
      <c r="E33" s="535">
        <v>155687</v>
      </c>
      <c r="F33" s="863">
        <f>LOOKUP(E33,103:103,104:104)-LOOKUP(C33,103:103,104:104)+100</f>
        <v>100</v>
      </c>
      <c r="G33" s="534">
        <v>38801</v>
      </c>
      <c r="H33" s="253">
        <f>LOOKUP(G33,103:103,104:104)-LOOKUP(C33,103:103,104:104)+100</f>
        <v>100</v>
      </c>
      <c r="I33" s="534">
        <v>38801</v>
      </c>
      <c r="J33" s="253">
        <f>LOOKUP(I33,103:103,104:104)-LOOKUP(C33,103:103,104:104)+100</f>
        <v>100</v>
      </c>
      <c r="K33" s="865"/>
      <c r="L33" s="2143"/>
      <c r="M33" s="2174"/>
      <c r="N33" s="2174"/>
      <c r="O33" s="2146"/>
      <c r="P33" s="3496"/>
      <c r="Q33" s="1605" t="str">
        <f t="shared" si="11"/>
        <v>项目建筑规模</v>
      </c>
      <c r="R33" s="1577" t="s">
        <v>11</v>
      </c>
      <c r="S33" s="1578">
        <f t="shared" si="12"/>
        <v>100</v>
      </c>
      <c r="T33" s="1577" t="s">
        <v>11</v>
      </c>
      <c r="U33" s="1578">
        <f t="shared" si="13"/>
        <v>100</v>
      </c>
      <c r="V33" s="1577" t="s">
        <v>11</v>
      </c>
      <c r="W33" s="1578">
        <f t="shared" si="14"/>
        <v>100</v>
      </c>
      <c r="X33" s="1579"/>
      <c r="Y33" s="3496"/>
      <c r="Z33" s="1580" t="str">
        <f t="shared" si="15"/>
        <v>项目建筑规模</v>
      </c>
      <c r="AA33" s="1576">
        <f t="shared" si="3"/>
        <v>1</v>
      </c>
      <c r="AB33" s="1576">
        <f t="shared" si="4"/>
        <v>1</v>
      </c>
      <c r="AC33" s="1576">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96"/>
      <c r="Q34" s="1572" t="str">
        <f t="shared" si="11"/>
        <v>建筑结构</v>
      </c>
      <c r="R34" s="1573" t="s">
        <v>11</v>
      </c>
      <c r="S34" s="1574">
        <f t="shared" si="12"/>
        <v>100</v>
      </c>
      <c r="T34" s="1573" t="s">
        <v>11</v>
      </c>
      <c r="U34" s="1574">
        <f t="shared" si="13"/>
        <v>100</v>
      </c>
      <c r="V34" s="1573" t="s">
        <v>11</v>
      </c>
      <c r="W34" s="1574">
        <f t="shared" si="14"/>
        <v>100</v>
      </c>
      <c r="X34" s="1567"/>
      <c r="Y34" s="3496"/>
      <c r="Z34" s="1575" t="str">
        <f t="shared" si="15"/>
        <v>建筑结构</v>
      </c>
      <c r="AA34" s="1576">
        <f t="shared" si="3"/>
        <v>1</v>
      </c>
      <c r="AB34" s="1576">
        <f t="shared" si="4"/>
        <v>1</v>
      </c>
      <c r="AC34" s="1576">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96"/>
      <c r="Q35" s="1572" t="str">
        <f t="shared" si="11"/>
        <v>建筑品质</v>
      </c>
      <c r="R35" s="1573" t="s">
        <v>11</v>
      </c>
      <c r="S35" s="1574">
        <f t="shared" si="12"/>
        <v>100</v>
      </c>
      <c r="T35" s="1573" t="s">
        <v>11</v>
      </c>
      <c r="U35" s="1574">
        <f t="shared" si="13"/>
        <v>100</v>
      </c>
      <c r="V35" s="1573" t="s">
        <v>11</v>
      </c>
      <c r="W35" s="1574">
        <f t="shared" si="14"/>
        <v>100</v>
      </c>
      <c r="X35" s="1567"/>
      <c r="Y35" s="3496"/>
      <c r="Z35" s="1575" t="str">
        <f t="shared" si="15"/>
        <v>建筑品质</v>
      </c>
      <c r="AA35" s="1576">
        <f t="shared" si="3"/>
        <v>1</v>
      </c>
      <c r="AB35" s="1576">
        <f t="shared" si="4"/>
        <v>1</v>
      </c>
      <c r="AC35" s="1576">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96"/>
      <c r="Q36" s="1572" t="str">
        <f t="shared" si="11"/>
        <v>公共部分装修</v>
      </c>
      <c r="R36" s="1573" t="s">
        <v>11</v>
      </c>
      <c r="S36" s="1574">
        <f t="shared" si="12"/>
        <v>100</v>
      </c>
      <c r="T36" s="1573" t="s">
        <v>11</v>
      </c>
      <c r="U36" s="1574">
        <f t="shared" si="13"/>
        <v>100</v>
      </c>
      <c r="V36" s="1573" t="s">
        <v>11</v>
      </c>
      <c r="W36" s="1574">
        <f t="shared" si="14"/>
        <v>100</v>
      </c>
      <c r="X36" s="1567"/>
      <c r="Y36" s="3496"/>
      <c r="Z36" s="1575" t="str">
        <f t="shared" si="15"/>
        <v>公共部分装修</v>
      </c>
      <c r="AA36" s="1576">
        <f t="shared" si="3"/>
        <v>1</v>
      </c>
      <c r="AB36" s="1576">
        <f t="shared" si="4"/>
        <v>1</v>
      </c>
      <c r="AC36" s="1576">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96"/>
      <c r="Q37" s="1151" t="str">
        <f t="shared" si="11"/>
        <v>成新度</v>
      </c>
      <c r="R37" s="1568" t="s">
        <v>11</v>
      </c>
      <c r="S37" s="1569">
        <f t="shared" si="12"/>
        <v>100</v>
      </c>
      <c r="T37" s="1568" t="s">
        <v>11</v>
      </c>
      <c r="U37" s="1569">
        <f t="shared" si="13"/>
        <v>100</v>
      </c>
      <c r="V37" s="1568" t="s">
        <v>11</v>
      </c>
      <c r="W37" s="1569">
        <f t="shared" si="14"/>
        <v>100</v>
      </c>
      <c r="X37" s="1570"/>
      <c r="Y37" s="3496"/>
      <c r="Z37" s="1150"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96" t="s">
        <v>551</v>
      </c>
      <c r="Q38" s="1572" t="str">
        <f t="shared" si="11"/>
        <v>物业管理</v>
      </c>
      <c r="R38" s="1573" t="s">
        <v>11</v>
      </c>
      <c r="S38" s="1574">
        <f t="shared" si="12"/>
        <v>100</v>
      </c>
      <c r="T38" s="1573" t="s">
        <v>11</v>
      </c>
      <c r="U38" s="1574">
        <f t="shared" si="13"/>
        <v>100</v>
      </c>
      <c r="V38" s="1573" t="s">
        <v>11</v>
      </c>
      <c r="W38" s="1574">
        <f t="shared" si="14"/>
        <v>100</v>
      </c>
      <c r="X38" s="1567"/>
      <c r="Y38" s="3496" t="s">
        <v>551</v>
      </c>
      <c r="Z38" s="1575" t="str">
        <f t="shared" si="15"/>
        <v>物业管理</v>
      </c>
      <c r="AA38" s="1576">
        <f t="shared" si="3"/>
        <v>1</v>
      </c>
      <c r="AB38" s="1576">
        <f t="shared" si="4"/>
        <v>1</v>
      </c>
      <c r="AC38" s="1576">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96"/>
      <c r="Q39" s="1572" t="str">
        <f t="shared" si="11"/>
        <v>市政基础设施</v>
      </c>
      <c r="R39" s="1573" t="s">
        <v>11</v>
      </c>
      <c r="S39" s="1574">
        <f t="shared" si="12"/>
        <v>100</v>
      </c>
      <c r="T39" s="1573" t="s">
        <v>11</v>
      </c>
      <c r="U39" s="1574">
        <f t="shared" si="13"/>
        <v>100</v>
      </c>
      <c r="V39" s="1573" t="s">
        <v>11</v>
      </c>
      <c r="W39" s="1574">
        <f t="shared" si="14"/>
        <v>100</v>
      </c>
      <c r="X39" s="1567"/>
      <c r="Y39" s="3496"/>
      <c r="Z39" s="1575" t="str">
        <f t="shared" si="15"/>
        <v>市政基础设施</v>
      </c>
      <c r="AA39" s="1576">
        <f t="shared" si="3"/>
        <v>1</v>
      </c>
      <c r="AB39" s="1576">
        <f t="shared" si="4"/>
        <v>1</v>
      </c>
      <c r="AC39" s="1576">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96"/>
      <c r="Q40" s="1572" t="str">
        <f t="shared" si="11"/>
        <v>房型</v>
      </c>
      <c r="R40" s="1573" t="s">
        <v>11</v>
      </c>
      <c r="S40" s="1574">
        <f t="shared" si="12"/>
        <v>100</v>
      </c>
      <c r="T40" s="1573" t="s">
        <v>11</v>
      </c>
      <c r="U40" s="1574">
        <f t="shared" si="13"/>
        <v>100</v>
      </c>
      <c r="V40" s="1573" t="s">
        <v>11</v>
      </c>
      <c r="W40" s="1574">
        <f t="shared" si="14"/>
        <v>100</v>
      </c>
      <c r="X40" s="1567"/>
      <c r="Y40" s="3496"/>
      <c r="Z40" s="1575" t="str">
        <f t="shared" si="15"/>
        <v>房型</v>
      </c>
      <c r="AA40" s="1576">
        <f t="shared" si="3"/>
        <v>1</v>
      </c>
      <c r="AB40" s="1576">
        <f t="shared" si="4"/>
        <v>1</v>
      </c>
      <c r="AC40" s="1576">
        <f t="shared" si="5"/>
        <v>1</v>
      </c>
    </row>
    <row r="41" spans="1:29" s="1339" customFormat="1" ht="28.5">
      <c r="A41" s="604"/>
      <c r="B41" s="528" t="s">
        <v>735</v>
      </c>
      <c r="C41" s="880"/>
      <c r="D41" s="253">
        <v>100</v>
      </c>
      <c r="E41" s="880" t="s">
        <v>3468</v>
      </c>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96"/>
      <c r="Q41" s="1605" t="str">
        <f t="shared" si="11"/>
        <v>单套/主力户型建筑面积</v>
      </c>
      <c r="R41" s="1577" t="s">
        <v>11</v>
      </c>
      <c r="S41" s="1578">
        <f t="shared" si="12"/>
        <v>100</v>
      </c>
      <c r="T41" s="1577" t="s">
        <v>11</v>
      </c>
      <c r="U41" s="1578">
        <f t="shared" si="13"/>
        <v>100</v>
      </c>
      <c r="V41" s="1577" t="s">
        <v>11</v>
      </c>
      <c r="W41" s="1578">
        <f t="shared" si="14"/>
        <v>100</v>
      </c>
      <c r="X41" s="1579"/>
      <c r="Y41" s="3496"/>
      <c r="Z41" s="1580" t="str">
        <f t="shared" si="15"/>
        <v>单套/主力户型建筑面积</v>
      </c>
      <c r="AA41" s="1576">
        <f t="shared" si="3"/>
        <v>1</v>
      </c>
      <c r="AB41" s="1576">
        <f t="shared" si="4"/>
        <v>1</v>
      </c>
      <c r="AC41" s="1576">
        <f t="shared" si="5"/>
        <v>1</v>
      </c>
    </row>
    <row r="42" spans="1:29" ht="15">
      <c r="A42" s="595"/>
      <c r="B42" s="528" t="s">
        <v>736</v>
      </c>
      <c r="C42" s="600" t="s">
        <v>3456</v>
      </c>
      <c r="D42" s="541">
        <v>100</v>
      </c>
      <c r="E42" s="600" t="s">
        <v>3456</v>
      </c>
      <c r="F42" s="576">
        <f>SUMIF(122:122,E42,123:123)-SUMIF(122:122,C42,123:123)+100</f>
        <v>100</v>
      </c>
      <c r="G42" s="600" t="s">
        <v>3456</v>
      </c>
      <c r="H42" s="541">
        <f>SUMIF(122:122,G42,123:123)-SUMIF(122:122,C42,123:123)+100</f>
        <v>100</v>
      </c>
      <c r="I42" s="600" t="s">
        <v>3456</v>
      </c>
      <c r="J42" s="541">
        <f>SUMIF(122:122,I42,123:123)-SUMIF(122:122,C42,123:123)+100</f>
        <v>100</v>
      </c>
      <c r="K42" s="864">
        <v>5</v>
      </c>
      <c r="L42" s="2145"/>
      <c r="M42" s="2137"/>
      <c r="N42" s="2137"/>
      <c r="O42" s="2144"/>
      <c r="P42" s="3496"/>
      <c r="Q42" s="1572" t="str">
        <f t="shared" si="11"/>
        <v>内部装修</v>
      </c>
      <c r="R42" s="1573" t="s">
        <v>11</v>
      </c>
      <c r="S42" s="1574">
        <f t="shared" si="12"/>
        <v>100</v>
      </c>
      <c r="T42" s="1573" t="s">
        <v>11</v>
      </c>
      <c r="U42" s="1574">
        <f t="shared" si="13"/>
        <v>100</v>
      </c>
      <c r="V42" s="1573" t="s">
        <v>11</v>
      </c>
      <c r="W42" s="1574">
        <f t="shared" si="14"/>
        <v>100</v>
      </c>
      <c r="X42" s="1567"/>
      <c r="Y42" s="3496"/>
      <c r="Z42" s="1575" t="str">
        <f t="shared" si="15"/>
        <v>内部装修</v>
      </c>
      <c r="AA42" s="1576">
        <f t="shared" si="3"/>
        <v>1</v>
      </c>
      <c r="AB42" s="1576">
        <f t="shared" si="4"/>
        <v>1</v>
      </c>
      <c r="AC42" s="1576">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96"/>
      <c r="Q43" s="1572" t="str">
        <f t="shared" si="11"/>
        <v>内部装修维护情况</v>
      </c>
      <c r="R43" s="1573" t="s">
        <v>11</v>
      </c>
      <c r="S43" s="1574">
        <f t="shared" si="12"/>
        <v>100</v>
      </c>
      <c r="T43" s="1573" t="s">
        <v>11</v>
      </c>
      <c r="U43" s="1574">
        <f t="shared" si="13"/>
        <v>100</v>
      </c>
      <c r="V43" s="1573" t="s">
        <v>11</v>
      </c>
      <c r="W43" s="1574">
        <f t="shared" si="14"/>
        <v>100</v>
      </c>
      <c r="X43" s="1567"/>
      <c r="Y43" s="3496"/>
      <c r="Z43" s="1575" t="str">
        <f t="shared" si="15"/>
        <v>内部装修维护情况</v>
      </c>
      <c r="AA43" s="1576">
        <f t="shared" si="3"/>
        <v>1</v>
      </c>
      <c r="AB43" s="1576">
        <f t="shared" si="4"/>
        <v>1</v>
      </c>
      <c r="AC43" s="1576">
        <f t="shared" si="5"/>
        <v>1</v>
      </c>
    </row>
    <row r="44" spans="1:29" s="1220" customFormat="1" ht="15">
      <c r="A44" s="601"/>
      <c r="B44" s="3246" t="s">
        <v>3491</v>
      </c>
      <c r="C44" s="3245" t="s">
        <v>3490</v>
      </c>
      <c r="D44" s="253">
        <v>100</v>
      </c>
      <c r="E44" s="3245" t="s">
        <v>3489</v>
      </c>
      <c r="F44" s="863">
        <f>SUMIF(126:126,E44,127:127)-SUMIF(126:126,C44,127:127)+100</f>
        <v>103</v>
      </c>
      <c r="G44" s="3245" t="s">
        <v>3490</v>
      </c>
      <c r="H44" s="253">
        <f>SUMIF(126:126,G44,127:127)-SUMIF(126:126,C44,127:127)+100</f>
        <v>100</v>
      </c>
      <c r="I44" s="3245" t="s">
        <v>3490</v>
      </c>
      <c r="J44" s="253">
        <f>SUMIF(126:126,I44,127:127)-SUMIF(126:126,C44,127:127)+100</f>
        <v>100</v>
      </c>
      <c r="K44" s="865"/>
      <c r="L44" s="2138"/>
      <c r="M44" s="2139"/>
      <c r="N44" s="2139"/>
      <c r="O44" s="2140"/>
      <c r="P44" s="3496"/>
      <c r="Q44" s="1151" t="str">
        <f t="shared" si="11"/>
        <v>赠送</v>
      </c>
      <c r="R44" s="1568" t="s">
        <v>11</v>
      </c>
      <c r="S44" s="1569">
        <f t="shared" si="12"/>
        <v>103</v>
      </c>
      <c r="T44" s="1568" t="s">
        <v>11</v>
      </c>
      <c r="U44" s="1569">
        <f t="shared" si="13"/>
        <v>100</v>
      </c>
      <c r="V44" s="1568" t="s">
        <v>11</v>
      </c>
      <c r="W44" s="1569">
        <f t="shared" si="14"/>
        <v>100</v>
      </c>
      <c r="X44" s="1570"/>
      <c r="Y44" s="3496"/>
      <c r="Z44" s="1150"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96"/>
      <c r="Q45" s="1572">
        <f t="shared" si="11"/>
        <v>0</v>
      </c>
      <c r="R45" s="1573" t="s">
        <v>11</v>
      </c>
      <c r="S45" s="1574">
        <f t="shared" si="12"/>
        <v>100</v>
      </c>
      <c r="T45" s="1573" t="s">
        <v>11</v>
      </c>
      <c r="U45" s="1574">
        <f t="shared" si="13"/>
        <v>100</v>
      </c>
      <c r="V45" s="1573" t="s">
        <v>11</v>
      </c>
      <c r="W45" s="1574">
        <f t="shared" si="14"/>
        <v>100</v>
      </c>
      <c r="X45" s="1567"/>
      <c r="Y45" s="3496"/>
      <c r="Z45" s="1575">
        <f t="shared" si="15"/>
        <v>0</v>
      </c>
      <c r="AA45" s="1576">
        <f t="shared" si="3"/>
        <v>1</v>
      </c>
      <c r="AB45" s="1576">
        <f t="shared" si="4"/>
        <v>1</v>
      </c>
      <c r="AC45" s="1576">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48"/>
      <c r="Q46" s="1572">
        <f t="shared" si="11"/>
        <v>0</v>
      </c>
      <c r="R46" s="1573" t="s">
        <v>10</v>
      </c>
      <c r="S46" s="1574">
        <f t="shared" si="12"/>
        <v>100</v>
      </c>
      <c r="T46" s="1573" t="s">
        <v>10</v>
      </c>
      <c r="U46" s="1574">
        <f t="shared" si="13"/>
        <v>100</v>
      </c>
      <c r="V46" s="1573" t="s">
        <v>10</v>
      </c>
      <c r="W46" s="1574">
        <f t="shared" si="14"/>
        <v>100</v>
      </c>
      <c r="X46" s="1567"/>
      <c r="Y46" s="3548"/>
      <c r="Z46" s="1575">
        <f t="shared" si="15"/>
        <v>0</v>
      </c>
      <c r="AA46" s="1576">
        <f t="shared" si="3"/>
        <v>1</v>
      </c>
      <c r="AB46" s="1576">
        <f t="shared" si="4"/>
        <v>1</v>
      </c>
      <c r="AC46" s="1576">
        <f t="shared" si="5"/>
        <v>1</v>
      </c>
    </row>
    <row r="47" spans="1:29" ht="15">
      <c r="A47" s="608" t="s">
        <v>738</v>
      </c>
      <c r="B47" s="887"/>
      <c r="C47" s="2655" t="s">
        <v>9</v>
      </c>
      <c r="D47" s="2656"/>
      <c r="E47" s="2659">
        <f>ROUND(14500*0.95,0)</f>
        <v>13775</v>
      </c>
      <c r="F47" s="2660"/>
      <c r="G47" s="2657">
        <f>ROUND(12000*0.95,0)</f>
        <v>11400</v>
      </c>
      <c r="H47" s="2660"/>
      <c r="I47" s="2657">
        <f>ROUND(15000*0.95,0)</f>
        <v>14250</v>
      </c>
      <c r="J47" s="2660"/>
      <c r="K47" s="1606"/>
      <c r="L47" s="2147"/>
      <c r="M47" s="2148"/>
      <c r="N47" s="2137"/>
      <c r="O47" s="2148"/>
      <c r="P47" s="3459" t="str">
        <f>A47</f>
        <v>成交单价（元/平方米）</v>
      </c>
      <c r="Q47" s="3459"/>
      <c r="R47" s="3547">
        <f>E47</f>
        <v>13775</v>
      </c>
      <c r="S47" s="3547"/>
      <c r="T47" s="3547">
        <f>G47</f>
        <v>11400</v>
      </c>
      <c r="U47" s="3547"/>
      <c r="V47" s="3547">
        <f>I47</f>
        <v>14250</v>
      </c>
      <c r="W47" s="3547"/>
      <c r="X47" s="1559"/>
      <c r="Y47" s="1581"/>
      <c r="Z47" s="1559"/>
      <c r="AA47" s="1559"/>
      <c r="AB47" s="1559"/>
      <c r="AC47" s="1559"/>
    </row>
    <row r="48" spans="1:29" ht="15.75" thickBot="1">
      <c r="A48" s="616" t="s">
        <v>2772</v>
      </c>
      <c r="B48" s="888"/>
      <c r="C48" s="2661">
        <f>R49</f>
        <v>10814</v>
      </c>
      <c r="D48" s="2662"/>
      <c r="E48" s="2661">
        <f>R48</f>
        <v>10924</v>
      </c>
      <c r="F48" s="2662"/>
      <c r="G48" s="2663">
        <f>T48</f>
        <v>10433</v>
      </c>
      <c r="H48" s="2662"/>
      <c r="I48" s="2663">
        <f>V48</f>
        <v>11085</v>
      </c>
      <c r="J48" s="2662"/>
      <c r="K48" s="1607"/>
      <c r="L48" s="2147"/>
      <c r="M48" s="2148"/>
      <c r="N48" s="2148"/>
      <c r="O48" s="2148"/>
      <c r="P48" s="3459" t="str">
        <f>A48</f>
        <v>比较价格（元/平方米）</v>
      </c>
      <c r="Q48" s="3459"/>
      <c r="R48" s="3547">
        <f>IF(F1="售价",ROUND(PRODUCT(R47,AA7:AA46),0),ROUND(PRODUCT(R47,AA7:AA46),1))</f>
        <v>10924</v>
      </c>
      <c r="S48" s="3547"/>
      <c r="T48" s="3547">
        <f>IF(F1="售价",ROUND(PRODUCT(T47,AB7:AB46),0),ROUND(PRODUCT(T47,AB7:AB46),1))</f>
        <v>10433</v>
      </c>
      <c r="U48" s="3547"/>
      <c r="V48" s="3547">
        <f>IF(F1="售价",ROUND(PRODUCT(V47,AC7:AC46),0),ROUND(PRODUCT(V47,AC7:AC46),1))</f>
        <v>11085</v>
      </c>
      <c r="W48" s="3547"/>
      <c r="X48" s="1559"/>
      <c r="Y48" s="1559"/>
      <c r="Z48" s="1559"/>
      <c r="AA48" s="1559"/>
      <c r="AB48" s="1559"/>
      <c r="AC48" s="1559"/>
    </row>
    <row r="49" spans="1:29" ht="15.75" thickBot="1">
      <c r="A49" s="622" t="s">
        <v>2947</v>
      </c>
      <c r="B49" s="623"/>
      <c r="C49" s="2664">
        <f>R49</f>
        <v>10814</v>
      </c>
      <c r="D49" s="2664"/>
      <c r="E49" s="2664"/>
      <c r="F49" s="2664"/>
      <c r="G49" s="2664"/>
      <c r="H49" s="2664"/>
      <c r="I49" s="2664"/>
      <c r="J49" s="2664"/>
      <c r="K49" s="1608"/>
      <c r="L49" s="2147"/>
      <c r="M49" s="2148"/>
      <c r="N49" s="2148"/>
      <c r="O49" s="2148"/>
      <c r="P49" s="3456" t="str">
        <f>A49</f>
        <v>估价对象XX用房的比较价格（楼面单价，元/平方米）</v>
      </c>
      <c r="Q49" s="3457"/>
      <c r="R49" s="3546">
        <f>IF(F1="售价",ROUND(AVERAGE(R48:V48),0),ROUND(AVERAGE(R48:V48),1))</f>
        <v>10814</v>
      </c>
      <c r="S49" s="3546"/>
      <c r="T49" s="3546"/>
      <c r="U49" s="3546"/>
      <c r="V49" s="3546"/>
      <c r="W49" s="3546"/>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0.26098498718418162</v>
      </c>
      <c r="F52" s="628" t="str">
        <f>IF(OR(E52&gt;=0.3,E52&lt;=-0.3),"超过30%","")</f>
        <v/>
      </c>
      <c r="G52" s="627">
        <f>IF(G47&lt;G48,G48/G47-1,G47/G48-1)</f>
        <v>9.2686667305664772E-2</v>
      </c>
      <c r="H52" s="628" t="str">
        <f>IF(OR(G52&gt;=0.3,G52&lt;=-0.3),"超过30%","")</f>
        <v/>
      </c>
      <c r="I52" s="627">
        <f>IF(I47&lt;I48,I48/I47-1,I47/I48-1)</f>
        <v>0.28552097428958056</v>
      </c>
      <c r="J52" s="628"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4.7062206460270373E-2</v>
      </c>
      <c r="F53" s="628" t="str">
        <f>IF(OR(E53&gt;=0.2,E53&lt;=-0.2),"超过20%","")</f>
        <v/>
      </c>
      <c r="G53" s="627">
        <f>IF(G48&lt;I48,I48/G48-1,G48/I48-1)</f>
        <v>6.2494009393271321E-2</v>
      </c>
      <c r="H53" s="628" t="str">
        <f>IF(OR(G53&gt;=0.2,G53&lt;=-0.2),"超过20%","")</f>
        <v/>
      </c>
      <c r="I53" s="627">
        <f>IF(I48&lt;E48,E48/I48-1,I48/E48-1)</f>
        <v>1.4738191138776946E-2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0.20833333333333326</v>
      </c>
      <c r="F54" s="628" t="str">
        <f>IF(OR(E54&gt;=0.3,E54&lt;=-0.3),"超过30%","")</f>
        <v/>
      </c>
      <c r="G54" s="627">
        <f>IF(G47&lt;I47,I47/G47-1,G47/I47-1)</f>
        <v>0.25</v>
      </c>
      <c r="H54" s="628" t="str">
        <f>IF(OR(G54&gt;=0.3,G54&lt;=-0.3),"超过30%","")</f>
        <v/>
      </c>
      <c r="I54" s="627">
        <f>IF(I47&lt;E47,E47/I47-1,I47/E47-1)</f>
        <v>3.4482758620689724E-2</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95</v>
      </c>
      <c r="E69" s="680">
        <f t="shared" si="19"/>
        <v>90</v>
      </c>
      <c r="F69" s="680">
        <f t="shared" si="19"/>
        <v>85</v>
      </c>
      <c r="G69" s="680">
        <f t="shared" si="19"/>
        <v>80</v>
      </c>
      <c r="H69" s="680">
        <f t="shared" si="19"/>
        <v>75</v>
      </c>
      <c r="I69" s="680">
        <f t="shared" si="19"/>
        <v>70</v>
      </c>
      <c r="J69" s="680">
        <f t="shared" si="19"/>
        <v>65</v>
      </c>
      <c r="K69" s="680">
        <f t="shared" si="19"/>
        <v>60</v>
      </c>
      <c r="L69" s="680">
        <f t="shared" si="19"/>
        <v>55</v>
      </c>
      <c r="M69" s="681">
        <f t="shared" si="19"/>
        <v>50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95</v>
      </c>
      <c r="E77" s="680">
        <f>D77-$K15</f>
        <v>90</v>
      </c>
      <c r="F77" s="680">
        <f>E77-$K15</f>
        <v>85</v>
      </c>
      <c r="G77" s="680">
        <f>F77-$K15</f>
        <v>80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95</v>
      </c>
      <c r="E79" s="680">
        <f>D79-$K17</f>
        <v>90</v>
      </c>
      <c r="F79" s="680">
        <f>E79-$K17</f>
        <v>85</v>
      </c>
      <c r="G79" s="680">
        <f>F79-$K17</f>
        <v>80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3469</v>
      </c>
      <c r="D100" s="3204" t="s">
        <v>3470</v>
      </c>
      <c r="E100" s="3204" t="s">
        <v>3471</v>
      </c>
      <c r="F100" s="3204" t="s">
        <v>3483</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85</v>
      </c>
      <c r="E101" s="680">
        <f t="shared" si="22"/>
        <v>70</v>
      </c>
      <c r="F101" s="680">
        <f t="shared" si="22"/>
        <v>55</v>
      </c>
      <c r="G101" s="680">
        <f t="shared" si="22"/>
        <v>40</v>
      </c>
      <c r="H101" s="680">
        <f t="shared" si="22"/>
        <v>25</v>
      </c>
      <c r="I101" s="680">
        <f t="shared" si="22"/>
        <v>10</v>
      </c>
      <c r="J101" s="680">
        <f t="shared" si="22"/>
        <v>-5</v>
      </c>
      <c r="K101" s="680">
        <f t="shared" si="22"/>
        <v>-20</v>
      </c>
      <c r="L101" s="680">
        <f t="shared" si="22"/>
        <v>-35</v>
      </c>
      <c r="M101" s="680">
        <f t="shared" si="22"/>
        <v>-50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3492</v>
      </c>
      <c r="D126" s="3162" t="s">
        <v>3493</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8" zoomScale="80" zoomScaleNormal="80" workbookViewId="0">
      <selection activeCell="K55" sqref="K55"/>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3481</v>
      </c>
      <c r="E1" s="2654"/>
      <c r="F1" s="2839" t="s">
        <v>3479</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119005</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9622</v>
      </c>
      <c r="C3" s="853" t="s">
        <v>725</v>
      </c>
      <c r="D3" s="852">
        <f>SUMIF('数据-汇总表'!$C19:$C33,D1,'数据-汇总表'!$E19:$E33)</f>
        <v>123680.26000000001</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65" t="s">
        <v>523</v>
      </c>
      <c r="D4" s="3466"/>
      <c r="E4" s="3499" t="s">
        <v>524</v>
      </c>
      <c r="F4" s="3500"/>
      <c r="G4" s="3465" t="s">
        <v>525</v>
      </c>
      <c r="H4" s="3466"/>
      <c r="I4" s="3465" t="s">
        <v>526</v>
      </c>
      <c r="J4" s="3466"/>
      <c r="K4" s="854" t="s">
        <v>527</v>
      </c>
      <c r="L4" s="2136"/>
      <c r="M4" s="2137"/>
      <c r="N4" s="2137"/>
      <c r="O4" s="2137"/>
      <c r="P4" s="3467" t="s">
        <v>528</v>
      </c>
      <c r="Q4" s="3468"/>
      <c r="R4" s="3473" t="s">
        <v>524</v>
      </c>
      <c r="S4" s="3474"/>
      <c r="T4" s="3473" t="s">
        <v>525</v>
      </c>
      <c r="U4" s="3474"/>
      <c r="V4" s="3460" t="s">
        <v>526</v>
      </c>
      <c r="W4" s="3460"/>
      <c r="X4" s="3228"/>
      <c r="Y4" s="3473" t="s">
        <v>528</v>
      </c>
      <c r="Z4" s="3474"/>
      <c r="AA4" s="3462" t="s">
        <v>524</v>
      </c>
      <c r="AB4" s="3462" t="s">
        <v>525</v>
      </c>
      <c r="AC4" s="3462" t="s">
        <v>526</v>
      </c>
    </row>
    <row r="5" spans="1:29" ht="15">
      <c r="A5" s="516"/>
      <c r="B5" s="517"/>
      <c r="C5" s="3481" t="s">
        <v>2941</v>
      </c>
      <c r="D5" s="3482"/>
      <c r="E5" s="3552" t="s">
        <v>3494</v>
      </c>
      <c r="F5" s="3502"/>
      <c r="G5" s="3550" t="s">
        <v>3486</v>
      </c>
      <c r="H5" s="3482"/>
      <c r="I5" s="3550" t="s">
        <v>3486</v>
      </c>
      <c r="J5" s="3482"/>
      <c r="K5" s="855"/>
      <c r="L5" s="2136"/>
      <c r="M5" s="2137"/>
      <c r="N5" s="2137"/>
      <c r="O5" s="2137"/>
      <c r="P5" s="3469"/>
      <c r="Q5" s="3470"/>
      <c r="R5" s="3475"/>
      <c r="S5" s="3476"/>
      <c r="T5" s="3475"/>
      <c r="U5" s="3476"/>
      <c r="V5" s="3460"/>
      <c r="W5" s="3460"/>
      <c r="X5" s="3228"/>
      <c r="Y5" s="3475"/>
      <c r="Z5" s="3476"/>
      <c r="AA5" s="3463"/>
      <c r="AB5" s="3463"/>
      <c r="AC5" s="3463"/>
    </row>
    <row r="6" spans="1:29" ht="15.75" thickBot="1">
      <c r="A6" s="518"/>
      <c r="B6" s="519"/>
      <c r="C6" s="3479" t="s">
        <v>2945</v>
      </c>
      <c r="D6" s="3480"/>
      <c r="E6" s="3551" t="s">
        <v>3495</v>
      </c>
      <c r="F6" s="3498"/>
      <c r="G6" s="3549" t="s">
        <v>3488</v>
      </c>
      <c r="H6" s="3480"/>
      <c r="I6" s="3549" t="s">
        <v>3488</v>
      </c>
      <c r="J6" s="3480"/>
      <c r="K6" s="855" t="s">
        <v>529</v>
      </c>
      <c r="L6" s="2136"/>
      <c r="M6" s="2137"/>
      <c r="N6" s="2137"/>
      <c r="O6" s="2137"/>
      <c r="P6" s="3471"/>
      <c r="Q6" s="3472"/>
      <c r="R6" s="3475"/>
      <c r="S6" s="3476"/>
      <c r="T6" s="3477"/>
      <c r="U6" s="3478"/>
      <c r="V6" s="3460"/>
      <c r="W6" s="3460"/>
      <c r="X6" s="3228"/>
      <c r="Y6" s="3477"/>
      <c r="Z6" s="3478"/>
      <c r="AA6" s="3464"/>
      <c r="AB6" s="3464"/>
      <c r="AC6" s="3464"/>
    </row>
    <row r="7" spans="1:29" s="1220" customFormat="1" ht="15.75" thickBot="1">
      <c r="A7" s="2944"/>
      <c r="B7" s="2951" t="s">
        <v>530</v>
      </c>
      <c r="C7" s="520">
        <f>'数据-取费表'!B2</f>
        <v>42969</v>
      </c>
      <c r="D7" s="521">
        <v>100</v>
      </c>
      <c r="E7" s="522">
        <v>42948</v>
      </c>
      <c r="F7" s="521">
        <f>SUMIF(58:58,YEAR(E7)&amp;"-"&amp;MONTH(E7),59:59)</f>
        <v>100</v>
      </c>
      <c r="G7" s="524">
        <v>42948</v>
      </c>
      <c r="H7" s="521">
        <f>SUMIF(58:58,YEAR(G7)&amp;"-"&amp;MONTH(G7),59:59)</f>
        <v>100</v>
      </c>
      <c r="I7" s="524">
        <v>42948</v>
      </c>
      <c r="J7" s="521">
        <f>SUMIF(58:58,YEAR(I7)&amp;"-"&amp;MONTH(I7),59:59)</f>
        <v>100</v>
      </c>
      <c r="K7" s="856"/>
      <c r="L7" s="2138"/>
      <c r="M7" s="2139"/>
      <c r="N7" s="2139"/>
      <c r="O7" s="2139"/>
      <c r="P7" s="3490" t="s">
        <v>531</v>
      </c>
      <c r="Q7" s="3492"/>
      <c r="R7" s="1568" t="s">
        <v>13</v>
      </c>
      <c r="S7" s="1569">
        <f t="shared" ref="S7:S15" si="0">F7</f>
        <v>100</v>
      </c>
      <c r="T7" s="1568" t="s">
        <v>13</v>
      </c>
      <c r="U7" s="1569">
        <f t="shared" ref="U7:U15" si="1">H7</f>
        <v>100</v>
      </c>
      <c r="V7" s="1568" t="s">
        <v>13</v>
      </c>
      <c r="W7" s="1569">
        <f t="shared" ref="W7:W15" si="2">J7</f>
        <v>100</v>
      </c>
      <c r="X7" s="1570"/>
      <c r="Y7" s="3490" t="s">
        <v>531</v>
      </c>
      <c r="Z7" s="3491"/>
      <c r="AA7" s="1571">
        <f>D7/F7</f>
        <v>1</v>
      </c>
      <c r="AB7" s="1571">
        <f>D7/H7</f>
        <v>1</v>
      </c>
      <c r="AC7" s="1571">
        <f>D7/J7</f>
        <v>1</v>
      </c>
    </row>
    <row r="8" spans="1:29" s="1220" customFormat="1" ht="15.75" thickBot="1">
      <c r="A8" s="2945"/>
      <c r="B8" s="2952" t="s">
        <v>532</v>
      </c>
      <c r="C8" s="526" t="s">
        <v>577</v>
      </c>
      <c r="D8" s="521">
        <v>100</v>
      </c>
      <c r="E8" s="857"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90" t="s">
        <v>534</v>
      </c>
      <c r="Q8" s="3491"/>
      <c r="R8" s="1568" t="s">
        <v>13</v>
      </c>
      <c r="S8" s="1569">
        <f t="shared" si="0"/>
        <v>100</v>
      </c>
      <c r="T8" s="1568" t="s">
        <v>13</v>
      </c>
      <c r="U8" s="1569">
        <f t="shared" si="1"/>
        <v>100</v>
      </c>
      <c r="V8" s="1568" t="s">
        <v>13</v>
      </c>
      <c r="W8" s="1569">
        <f t="shared" si="2"/>
        <v>100</v>
      </c>
      <c r="X8" s="1570"/>
      <c r="Y8" s="3490" t="s">
        <v>534</v>
      </c>
      <c r="Z8" s="3491"/>
      <c r="AA8" s="1571">
        <f t="shared" ref="AA8:AA46" si="3">D8/F8</f>
        <v>1</v>
      </c>
      <c r="AB8" s="1571">
        <f t="shared" ref="AB8:AB46" si="4">D8/H8</f>
        <v>1</v>
      </c>
      <c r="AC8" s="1571">
        <f t="shared" ref="AC8:AC46" si="5">D8/J8</f>
        <v>1</v>
      </c>
    </row>
    <row r="9" spans="1:29" s="1220" customFormat="1" ht="15">
      <c r="A9" s="2946"/>
      <c r="B9" s="2953" t="s">
        <v>2768</v>
      </c>
      <c r="C9" s="3203" t="s">
        <v>3450</v>
      </c>
      <c r="D9" s="252">
        <v>100</v>
      </c>
      <c r="E9" s="859"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59" t="s">
        <v>536</v>
      </c>
      <c r="Q9" s="3225" t="str">
        <f t="shared" ref="Q9:Q15" si="6">B9</f>
        <v>用途</v>
      </c>
      <c r="R9" s="1568" t="s">
        <v>8</v>
      </c>
      <c r="S9" s="1569">
        <f t="shared" si="0"/>
        <v>100</v>
      </c>
      <c r="T9" s="1568" t="s">
        <v>8</v>
      </c>
      <c r="U9" s="1569">
        <f t="shared" si="1"/>
        <v>100</v>
      </c>
      <c r="V9" s="1568" t="s">
        <v>8</v>
      </c>
      <c r="W9" s="1569">
        <f t="shared" si="2"/>
        <v>100</v>
      </c>
      <c r="X9" s="1570"/>
      <c r="Y9" s="3405" t="s">
        <v>537</v>
      </c>
      <c r="Z9" s="3224"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2"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59"/>
      <c r="Q10" s="3225" t="str">
        <f t="shared" si="6"/>
        <v>土地使用年限（年）</v>
      </c>
      <c r="R10" s="1568" t="s">
        <v>8</v>
      </c>
      <c r="S10" s="1569">
        <f t="shared" si="0"/>
        <v>100</v>
      </c>
      <c r="T10" s="1568" t="s">
        <v>8</v>
      </c>
      <c r="U10" s="1569">
        <f t="shared" si="1"/>
        <v>100</v>
      </c>
      <c r="V10" s="1568" t="s">
        <v>8</v>
      </c>
      <c r="W10" s="1569">
        <f t="shared" si="2"/>
        <v>100</v>
      </c>
      <c r="X10" s="1570"/>
      <c r="Y10" s="3405"/>
      <c r="Z10" s="3224" t="str">
        <f t="shared" si="7"/>
        <v>土地使用年限（年）</v>
      </c>
      <c r="AA10" s="1571">
        <f t="shared" si="3"/>
        <v>1</v>
      </c>
      <c r="AB10" s="1571">
        <f t="shared" si="4"/>
        <v>1</v>
      </c>
      <c r="AC10" s="1571">
        <f t="shared" si="5"/>
        <v>1</v>
      </c>
    </row>
    <row r="11" spans="1:29" ht="15.75" thickBot="1">
      <c r="A11" s="2948"/>
      <c r="B11" s="2952" t="s">
        <v>2770</v>
      </c>
      <c r="C11" s="534">
        <f>'数据-汇总表'!I6</f>
        <v>1.2</v>
      </c>
      <c r="D11" s="253">
        <v>100</v>
      </c>
      <c r="E11" s="535">
        <v>2.2000000000000002</v>
      </c>
      <c r="F11" s="254">
        <f>LOOKUP(E11,68:68,69:69)-LOOKUP(C11,68:68,69:69)+100</f>
        <v>98</v>
      </c>
      <c r="G11" s="534">
        <v>0.81</v>
      </c>
      <c r="H11" s="253">
        <f>LOOKUP(G11,68:68,69:69)-LOOKUP(C11,68:68,69:69)+100</f>
        <v>101</v>
      </c>
      <c r="I11" s="534">
        <v>0.81</v>
      </c>
      <c r="J11" s="253">
        <f>LOOKUP(I11,68:68,69:69)-LOOKUP(C11,68:68,69:69)+100</f>
        <v>101</v>
      </c>
      <c r="K11" s="864">
        <v>1</v>
      </c>
      <c r="L11" s="2143"/>
      <c r="M11" s="2137"/>
      <c r="N11" s="2137"/>
      <c r="O11" s="2144"/>
      <c r="P11" s="3459"/>
      <c r="Q11" s="3225" t="str">
        <f t="shared" si="6"/>
        <v>容积率</v>
      </c>
      <c r="R11" s="1568" t="s">
        <v>11</v>
      </c>
      <c r="S11" s="1569">
        <f t="shared" si="0"/>
        <v>98</v>
      </c>
      <c r="T11" s="1568" t="s">
        <v>11</v>
      </c>
      <c r="U11" s="1569">
        <f t="shared" si="1"/>
        <v>101</v>
      </c>
      <c r="V11" s="1568" t="s">
        <v>11</v>
      </c>
      <c r="W11" s="1569">
        <f t="shared" si="2"/>
        <v>101</v>
      </c>
      <c r="X11" s="1570"/>
      <c r="Y11" s="3405"/>
      <c r="Z11" s="3224" t="str">
        <f t="shared" si="7"/>
        <v>容积率</v>
      </c>
      <c r="AA11" s="1571">
        <f t="shared" si="3"/>
        <v>1.0204081632653061</v>
      </c>
      <c r="AB11" s="1571">
        <f t="shared" si="4"/>
        <v>0.99009900990099009</v>
      </c>
      <c r="AC11" s="1571">
        <f t="shared" si="5"/>
        <v>0.99009900990099009</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59"/>
      <c r="Q12" s="3225">
        <f t="shared" si="6"/>
        <v>0</v>
      </c>
      <c r="R12" s="1568" t="s">
        <v>11</v>
      </c>
      <c r="S12" s="1569">
        <f t="shared" si="0"/>
        <v>100</v>
      </c>
      <c r="T12" s="1568" t="s">
        <v>11</v>
      </c>
      <c r="U12" s="1569">
        <f t="shared" si="1"/>
        <v>100</v>
      </c>
      <c r="V12" s="1568" t="s">
        <v>11</v>
      </c>
      <c r="W12" s="1569">
        <f t="shared" si="2"/>
        <v>100</v>
      </c>
      <c r="X12" s="1570"/>
      <c r="Y12" s="3405"/>
      <c r="Z12" s="3224">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59"/>
      <c r="Q13" s="3225">
        <f t="shared" si="6"/>
        <v>0</v>
      </c>
      <c r="R13" s="1568" t="s">
        <v>11</v>
      </c>
      <c r="S13" s="1569">
        <f t="shared" si="0"/>
        <v>100</v>
      </c>
      <c r="T13" s="1568" t="s">
        <v>11</v>
      </c>
      <c r="U13" s="1569">
        <f t="shared" si="1"/>
        <v>100</v>
      </c>
      <c r="V13" s="1568" t="s">
        <v>11</v>
      </c>
      <c r="W13" s="1569">
        <f t="shared" si="2"/>
        <v>100</v>
      </c>
      <c r="X13" s="1570"/>
      <c r="Y13" s="3405"/>
      <c r="Z13" s="3224">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59"/>
      <c r="Q14" s="3225">
        <f t="shared" si="6"/>
        <v>0</v>
      </c>
      <c r="R14" s="1568" t="s">
        <v>11</v>
      </c>
      <c r="S14" s="1569">
        <f t="shared" si="0"/>
        <v>100</v>
      </c>
      <c r="T14" s="1568" t="s">
        <v>11</v>
      </c>
      <c r="U14" s="1569">
        <f t="shared" si="1"/>
        <v>100</v>
      </c>
      <c r="V14" s="1568" t="s">
        <v>11</v>
      </c>
      <c r="W14" s="1569">
        <f t="shared" si="2"/>
        <v>100</v>
      </c>
      <c r="X14" s="1570"/>
      <c r="Y14" s="3405"/>
      <c r="Z14" s="3224">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4">
        <v>2</v>
      </c>
      <c r="L15" s="2145"/>
      <c r="M15" s="2137"/>
      <c r="N15" s="2137"/>
      <c r="O15" s="2144"/>
      <c r="P15" s="3493" t="s">
        <v>541</v>
      </c>
      <c r="Q15" s="3226" t="str">
        <f t="shared" si="6"/>
        <v>居住社区成熟度</v>
      </c>
      <c r="R15" s="1573" t="s">
        <v>11</v>
      </c>
      <c r="S15" s="1574">
        <f t="shared" si="0"/>
        <v>104</v>
      </c>
      <c r="T15" s="1573" t="s">
        <v>11</v>
      </c>
      <c r="U15" s="1574">
        <f t="shared" si="1"/>
        <v>104</v>
      </c>
      <c r="V15" s="1573" t="s">
        <v>11</v>
      </c>
      <c r="W15" s="1574">
        <f t="shared" si="2"/>
        <v>104</v>
      </c>
      <c r="X15" s="3228"/>
      <c r="Y15" s="3493" t="s">
        <v>541</v>
      </c>
      <c r="Z15" s="3227" t="str">
        <f t="shared" si="7"/>
        <v>居住社区成熟度</v>
      </c>
      <c r="AA15" s="3229">
        <f t="shared" si="3"/>
        <v>0.96153846153846156</v>
      </c>
      <c r="AB15" s="3229">
        <f t="shared" si="4"/>
        <v>0.96153846153846156</v>
      </c>
      <c r="AC15" s="3229">
        <f t="shared" si="5"/>
        <v>0.96153846153846156</v>
      </c>
    </row>
    <row r="16" spans="1:29" ht="15">
      <c r="A16" s="533"/>
      <c r="B16" s="869"/>
      <c r="C16" s="577" t="s">
        <v>3251</v>
      </c>
      <c r="D16" s="556"/>
      <c r="E16" s="557" t="s">
        <v>3247</v>
      </c>
      <c r="F16" s="558"/>
      <c r="G16" s="559" t="s">
        <v>3247</v>
      </c>
      <c r="H16" s="560"/>
      <c r="I16" s="557" t="s">
        <v>3247</v>
      </c>
      <c r="J16" s="556"/>
      <c r="K16" s="870"/>
      <c r="L16" s="2145"/>
      <c r="M16" s="2137"/>
      <c r="N16" s="2137"/>
      <c r="O16" s="2144"/>
      <c r="P16" s="3494"/>
      <c r="Q16" s="3226"/>
      <c r="R16" s="1573"/>
      <c r="S16" s="1574"/>
      <c r="T16" s="1573"/>
      <c r="U16" s="1574"/>
      <c r="V16" s="1573"/>
      <c r="W16" s="1574"/>
      <c r="X16" s="3228"/>
      <c r="Y16" s="3494"/>
      <c r="Z16" s="3227"/>
      <c r="AA16" s="3229">
        <v>1</v>
      </c>
      <c r="AB16" s="3229">
        <v>1</v>
      </c>
      <c r="AC16" s="3229">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94"/>
      <c r="Q17" s="3226" t="str">
        <f>B17</f>
        <v>交通便捷度</v>
      </c>
      <c r="R17" s="1573" t="s">
        <v>11</v>
      </c>
      <c r="S17" s="1574">
        <f>F17</f>
        <v>103</v>
      </c>
      <c r="T17" s="1573" t="s">
        <v>11</v>
      </c>
      <c r="U17" s="1574">
        <f>H17</f>
        <v>103</v>
      </c>
      <c r="V17" s="1573" t="s">
        <v>11</v>
      </c>
      <c r="W17" s="1574">
        <f>J17</f>
        <v>103</v>
      </c>
      <c r="X17" s="3228"/>
      <c r="Y17" s="3494"/>
      <c r="Z17" s="3227" t="str">
        <f>Q17</f>
        <v>交通便捷度</v>
      </c>
      <c r="AA17" s="3229">
        <f t="shared" si="3"/>
        <v>0.970873786407767</v>
      </c>
      <c r="AB17" s="3229">
        <f t="shared" si="4"/>
        <v>0.970873786407767</v>
      </c>
      <c r="AC17" s="3229">
        <f t="shared" si="5"/>
        <v>0.970873786407767</v>
      </c>
    </row>
    <row r="18" spans="1:29" ht="15">
      <c r="A18" s="533"/>
      <c r="B18" s="596"/>
      <c r="C18" s="873" t="s">
        <v>3249</v>
      </c>
      <c r="D18" s="560"/>
      <c r="E18" s="569" t="s">
        <v>3247</v>
      </c>
      <c r="F18" s="564"/>
      <c r="G18" s="570" t="s">
        <v>3247</v>
      </c>
      <c r="H18" s="556"/>
      <c r="I18" s="569" t="s">
        <v>3247</v>
      </c>
      <c r="J18" s="556"/>
      <c r="K18" s="870"/>
      <c r="L18" s="2145"/>
      <c r="M18" s="2137"/>
      <c r="N18" s="2137"/>
      <c r="O18" s="2144"/>
      <c r="P18" s="3494"/>
      <c r="Q18" s="3226"/>
      <c r="R18" s="1573"/>
      <c r="S18" s="1574"/>
      <c r="T18" s="1573"/>
      <c r="U18" s="1574"/>
      <c r="V18" s="1573"/>
      <c r="W18" s="1574"/>
      <c r="X18" s="3228"/>
      <c r="Y18" s="3494"/>
      <c r="Z18" s="3227"/>
      <c r="AA18" s="3229">
        <v>1</v>
      </c>
      <c r="AB18" s="3229">
        <v>1</v>
      </c>
      <c r="AC18" s="3229">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94"/>
      <c r="Q19" s="3226" t="str">
        <f>B19</f>
        <v>公共配套设施</v>
      </c>
      <c r="R19" s="1573" t="s">
        <v>11</v>
      </c>
      <c r="S19" s="1574">
        <f>F19</f>
        <v>106</v>
      </c>
      <c r="T19" s="1573" t="s">
        <v>11</v>
      </c>
      <c r="U19" s="1574">
        <f>H19</f>
        <v>106</v>
      </c>
      <c r="V19" s="1573" t="s">
        <v>11</v>
      </c>
      <c r="W19" s="1574">
        <f>J19</f>
        <v>106</v>
      </c>
      <c r="X19" s="3228"/>
      <c r="Y19" s="3494"/>
      <c r="Z19" s="3227" t="str">
        <f>Q19</f>
        <v>公共配套设施</v>
      </c>
      <c r="AA19" s="3229">
        <f t="shared" si="3"/>
        <v>0.94339622641509435</v>
      </c>
      <c r="AB19" s="3229">
        <f t="shared" si="4"/>
        <v>0.94339622641509435</v>
      </c>
      <c r="AC19" s="3229">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94"/>
      <c r="Q20" s="3226"/>
      <c r="R20" s="1573"/>
      <c r="S20" s="1574"/>
      <c r="T20" s="1573"/>
      <c r="U20" s="1574"/>
      <c r="V20" s="1573"/>
      <c r="W20" s="1574"/>
      <c r="X20" s="3228"/>
      <c r="Y20" s="3494"/>
      <c r="Z20" s="3227"/>
      <c r="AA20" s="3229">
        <v>1</v>
      </c>
      <c r="AB20" s="3229">
        <v>1</v>
      </c>
      <c r="AC20" s="3229">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94"/>
      <c r="Q21" s="3226" t="str">
        <f>B21</f>
        <v>基础设施水平</v>
      </c>
      <c r="R21" s="1573" t="s">
        <v>11</v>
      </c>
      <c r="S21" s="1574">
        <f>F21</f>
        <v>100</v>
      </c>
      <c r="T21" s="1573" t="s">
        <v>11</v>
      </c>
      <c r="U21" s="1574">
        <f>H21</f>
        <v>100</v>
      </c>
      <c r="V21" s="1573" t="s">
        <v>11</v>
      </c>
      <c r="W21" s="1574">
        <f>J21</f>
        <v>100</v>
      </c>
      <c r="X21" s="3228"/>
      <c r="Y21" s="3494"/>
      <c r="Z21" s="3227" t="str">
        <f>Q21</f>
        <v>基础设施水平</v>
      </c>
      <c r="AA21" s="3229">
        <f t="shared" ref="AA21" si="8">D21/F21</f>
        <v>1</v>
      </c>
      <c r="AB21" s="3229">
        <f t="shared" ref="AB21" si="9">D21/H21</f>
        <v>1</v>
      </c>
      <c r="AC21" s="3229">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94"/>
      <c r="Q22" s="3226"/>
      <c r="R22" s="1573"/>
      <c r="S22" s="1574"/>
      <c r="T22" s="1573"/>
      <c r="U22" s="1574"/>
      <c r="V22" s="1573"/>
      <c r="W22" s="1574"/>
      <c r="X22" s="3228"/>
      <c r="Y22" s="3494"/>
      <c r="Z22" s="3227"/>
      <c r="AA22" s="3229">
        <v>1</v>
      </c>
      <c r="AB22" s="3229">
        <v>1</v>
      </c>
      <c r="AC22" s="3229">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94"/>
      <c r="Q23" s="3226" t="str">
        <f>B23</f>
        <v>自然及人文环境</v>
      </c>
      <c r="R23" s="1573" t="s">
        <v>11</v>
      </c>
      <c r="S23" s="1574">
        <f>F23</f>
        <v>100</v>
      </c>
      <c r="T23" s="1573" t="s">
        <v>11</v>
      </c>
      <c r="U23" s="1574">
        <f>H23</f>
        <v>100</v>
      </c>
      <c r="V23" s="1573" t="s">
        <v>11</v>
      </c>
      <c r="W23" s="1574">
        <f>J23</f>
        <v>100</v>
      </c>
      <c r="X23" s="3228"/>
      <c r="Y23" s="3494"/>
      <c r="Z23" s="3227" t="str">
        <f>Q23</f>
        <v>自然及人文环境</v>
      </c>
      <c r="AA23" s="3229">
        <f t="shared" si="3"/>
        <v>1</v>
      </c>
      <c r="AB23" s="3229">
        <f t="shared" si="4"/>
        <v>1</v>
      </c>
      <c r="AC23" s="3229">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94"/>
      <c r="Q24" s="3226"/>
      <c r="R24" s="1573"/>
      <c r="S24" s="1574"/>
      <c r="T24" s="1573"/>
      <c r="U24" s="1574"/>
      <c r="V24" s="1573"/>
      <c r="W24" s="1574"/>
      <c r="X24" s="3228"/>
      <c r="Y24" s="3494"/>
      <c r="Z24" s="3227"/>
      <c r="AA24" s="3229">
        <v>1</v>
      </c>
      <c r="AB24" s="3229">
        <v>1</v>
      </c>
      <c r="AC24" s="3229">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94"/>
      <c r="Q25" s="3226" t="str">
        <f t="shared" ref="Q25:Q46" si="11">B25</f>
        <v>楼层-1</v>
      </c>
      <c r="R25" s="1573" t="s">
        <v>11</v>
      </c>
      <c r="S25" s="1574">
        <f>F25</f>
        <v>100</v>
      </c>
      <c r="T25" s="1573" t="s">
        <v>11</v>
      </c>
      <c r="U25" s="1574">
        <f>H25</f>
        <v>100</v>
      </c>
      <c r="V25" s="1573" t="s">
        <v>11</v>
      </c>
      <c r="W25" s="1574">
        <f>J25</f>
        <v>100</v>
      </c>
      <c r="X25" s="3228"/>
      <c r="Y25" s="3494"/>
      <c r="Z25" s="3227" t="str">
        <f>Q25</f>
        <v>楼层-1</v>
      </c>
      <c r="AA25" s="3229">
        <f t="shared" si="3"/>
        <v>1</v>
      </c>
      <c r="AB25" s="3229">
        <f t="shared" si="4"/>
        <v>1</v>
      </c>
      <c r="AC25" s="3229">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94"/>
      <c r="Q26" s="3226" t="str">
        <f t="shared" si="11"/>
        <v>朝向</v>
      </c>
      <c r="R26" s="1573" t="s">
        <v>11</v>
      </c>
      <c r="S26" s="1574">
        <f>F26</f>
        <v>100</v>
      </c>
      <c r="T26" s="1573" t="s">
        <v>11</v>
      </c>
      <c r="U26" s="1574">
        <f>H26</f>
        <v>100</v>
      </c>
      <c r="V26" s="1573" t="s">
        <v>11</v>
      </c>
      <c r="W26" s="1574">
        <f>J26</f>
        <v>100</v>
      </c>
      <c r="X26" s="3228"/>
      <c r="Y26" s="3494"/>
      <c r="Z26" s="3227" t="str">
        <f>Q26</f>
        <v>朝向</v>
      </c>
      <c r="AA26" s="3229">
        <f t="shared" si="3"/>
        <v>1</v>
      </c>
      <c r="AB26" s="3229">
        <f t="shared" si="4"/>
        <v>1</v>
      </c>
      <c r="AC26" s="3229">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94"/>
      <c r="Q27" s="3225">
        <f t="shared" si="11"/>
        <v>0</v>
      </c>
      <c r="R27" s="1568" t="s">
        <v>11</v>
      </c>
      <c r="S27" s="1569">
        <f>F27</f>
        <v>100</v>
      </c>
      <c r="T27" s="1568" t="s">
        <v>11</v>
      </c>
      <c r="U27" s="1569">
        <f>H27</f>
        <v>100</v>
      </c>
      <c r="V27" s="1568" t="s">
        <v>11</v>
      </c>
      <c r="W27" s="1569">
        <f>J27</f>
        <v>100</v>
      </c>
      <c r="X27" s="1570"/>
      <c r="Y27" s="3494"/>
      <c r="Z27" s="3224">
        <f>Q27</f>
        <v>0</v>
      </c>
      <c r="AA27" s="3229">
        <f>D27/F27</f>
        <v>1</v>
      </c>
      <c r="AB27" s="3229">
        <f>D27/H27</f>
        <v>1</v>
      </c>
      <c r="AC27" s="3229">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94"/>
      <c r="Q28" s="3226">
        <f t="shared" si="11"/>
        <v>0</v>
      </c>
      <c r="R28" s="1573" t="s">
        <v>11</v>
      </c>
      <c r="S28" s="1574">
        <f t="shared" ref="S28:S46" si="12">F28</f>
        <v>100</v>
      </c>
      <c r="T28" s="1573" t="s">
        <v>11</v>
      </c>
      <c r="U28" s="1574">
        <f t="shared" ref="U28:U46" si="13">H28</f>
        <v>100</v>
      </c>
      <c r="V28" s="1573" t="s">
        <v>11</v>
      </c>
      <c r="W28" s="1574">
        <f t="shared" ref="W28:W46" si="14">J28</f>
        <v>100</v>
      </c>
      <c r="X28" s="3228"/>
      <c r="Y28" s="3494"/>
      <c r="Z28" s="3227">
        <f t="shared" ref="Z28:Z46" si="15">Q28</f>
        <v>0</v>
      </c>
      <c r="AA28" s="3229">
        <f t="shared" si="3"/>
        <v>1</v>
      </c>
      <c r="AB28" s="3229">
        <f t="shared" si="4"/>
        <v>1</v>
      </c>
      <c r="AC28" s="3229">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94"/>
      <c r="Q29" s="3226">
        <f t="shared" si="11"/>
        <v>0</v>
      </c>
      <c r="R29" s="1573" t="s">
        <v>11</v>
      </c>
      <c r="S29" s="1574">
        <f t="shared" si="12"/>
        <v>100</v>
      </c>
      <c r="T29" s="1573" t="s">
        <v>11</v>
      </c>
      <c r="U29" s="1574">
        <f t="shared" si="13"/>
        <v>100</v>
      </c>
      <c r="V29" s="1573" t="s">
        <v>11</v>
      </c>
      <c r="W29" s="1574">
        <f t="shared" si="14"/>
        <v>100</v>
      </c>
      <c r="X29" s="3228"/>
      <c r="Y29" s="3494"/>
      <c r="Z29" s="3227">
        <f t="shared" si="15"/>
        <v>0</v>
      </c>
      <c r="AA29" s="3229">
        <f t="shared" si="3"/>
        <v>1</v>
      </c>
      <c r="AB29" s="3229">
        <f t="shared" si="4"/>
        <v>1</v>
      </c>
      <c r="AC29" s="3229">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94"/>
      <c r="Q30" s="3226">
        <f t="shared" si="11"/>
        <v>0</v>
      </c>
      <c r="R30" s="1573" t="s">
        <v>11</v>
      </c>
      <c r="S30" s="1574">
        <f t="shared" si="12"/>
        <v>100</v>
      </c>
      <c r="T30" s="1573" t="s">
        <v>11</v>
      </c>
      <c r="U30" s="1574">
        <f t="shared" si="13"/>
        <v>100</v>
      </c>
      <c r="V30" s="1573" t="s">
        <v>11</v>
      </c>
      <c r="W30" s="1574">
        <f t="shared" si="14"/>
        <v>100</v>
      </c>
      <c r="X30" s="3228"/>
      <c r="Y30" s="3494"/>
      <c r="Z30" s="3227">
        <f t="shared" si="15"/>
        <v>0</v>
      </c>
      <c r="AA30" s="3229">
        <f t="shared" si="3"/>
        <v>1</v>
      </c>
      <c r="AB30" s="3229">
        <f t="shared" si="4"/>
        <v>1</v>
      </c>
      <c r="AC30" s="3229">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94"/>
      <c r="Q31" s="3226">
        <f t="shared" si="11"/>
        <v>0</v>
      </c>
      <c r="R31" s="1573" t="s">
        <v>11</v>
      </c>
      <c r="S31" s="1574">
        <f t="shared" si="12"/>
        <v>100</v>
      </c>
      <c r="T31" s="1573" t="s">
        <v>11</v>
      </c>
      <c r="U31" s="1574">
        <f t="shared" si="13"/>
        <v>100</v>
      </c>
      <c r="V31" s="1573" t="s">
        <v>11</v>
      </c>
      <c r="W31" s="1574">
        <f t="shared" si="14"/>
        <v>100</v>
      </c>
      <c r="X31" s="3228"/>
      <c r="Y31" s="3494"/>
      <c r="Z31" s="3227">
        <f t="shared" si="15"/>
        <v>0</v>
      </c>
      <c r="AA31" s="3229">
        <f t="shared" si="3"/>
        <v>1</v>
      </c>
      <c r="AB31" s="3229">
        <f t="shared" si="4"/>
        <v>1</v>
      </c>
      <c r="AC31" s="3229">
        <f t="shared" si="5"/>
        <v>1</v>
      </c>
    </row>
    <row r="32" spans="1:29" ht="15">
      <c r="A32" s="2939" t="s">
        <v>2767</v>
      </c>
      <c r="B32" s="172" t="s">
        <v>727</v>
      </c>
      <c r="C32" s="878" t="s">
        <v>3481</v>
      </c>
      <c r="D32" s="598">
        <v>100</v>
      </c>
      <c r="E32" s="879" t="s">
        <v>3481</v>
      </c>
      <c r="F32" s="576">
        <f>SUMIF(100:100,E32,101:101)-SUMIF(100:100,C32,101:101)+100</f>
        <v>100</v>
      </c>
      <c r="G32" s="878" t="s">
        <v>3453</v>
      </c>
      <c r="H32" s="598">
        <f>SUMIF(100:100,G32,101:101)-SUMIF(100:100,C32,101:101)+100</f>
        <v>110</v>
      </c>
      <c r="I32" s="879" t="s">
        <v>3452</v>
      </c>
      <c r="J32" s="541">
        <f>SUMIF(100:100,I32,101:101)-SUMIF(100:100,C32,101:101)+100</f>
        <v>120</v>
      </c>
      <c r="K32" s="3244">
        <v>10</v>
      </c>
      <c r="L32" s="2145"/>
      <c r="M32" s="2137"/>
      <c r="N32" s="2137"/>
      <c r="O32" s="2144"/>
      <c r="P32" s="3495" t="s">
        <v>551</v>
      </c>
      <c r="Q32" s="3226" t="str">
        <f t="shared" si="11"/>
        <v>建筑类型</v>
      </c>
      <c r="R32" s="1573" t="s">
        <v>11</v>
      </c>
      <c r="S32" s="1574">
        <f t="shared" si="12"/>
        <v>100</v>
      </c>
      <c r="T32" s="1573" t="s">
        <v>11</v>
      </c>
      <c r="U32" s="1574">
        <f t="shared" si="13"/>
        <v>110</v>
      </c>
      <c r="V32" s="1573" t="s">
        <v>11</v>
      </c>
      <c r="W32" s="1574">
        <f t="shared" si="14"/>
        <v>120</v>
      </c>
      <c r="X32" s="3228"/>
      <c r="Y32" s="3496" t="s">
        <v>551</v>
      </c>
      <c r="Z32" s="3227" t="str">
        <f t="shared" si="15"/>
        <v>建筑类型</v>
      </c>
      <c r="AA32" s="3229">
        <f t="shared" si="3"/>
        <v>1</v>
      </c>
      <c r="AB32" s="3229">
        <f t="shared" si="4"/>
        <v>0.90909090909090906</v>
      </c>
      <c r="AC32" s="3229">
        <f t="shared" si="5"/>
        <v>0.83333333333333337</v>
      </c>
    </row>
    <row r="33" spans="1:29" s="1339" customFormat="1" ht="15">
      <c r="A33" s="604"/>
      <c r="B33" s="528" t="s">
        <v>728</v>
      </c>
      <c r="C33" s="880">
        <f>'数据-汇总表'!E3</f>
        <v>220857.60000000001</v>
      </c>
      <c r="D33" s="253">
        <v>100</v>
      </c>
      <c r="E33" s="535"/>
      <c r="F33" s="863">
        <f>LOOKUP(E33,103:103,104:104)-LOOKUP(C33,103:103,104:104)+100</f>
        <v>100</v>
      </c>
      <c r="G33" s="534"/>
      <c r="H33" s="253">
        <f>LOOKUP(G33,103:103,104:104)-LOOKUP(C33,103:103,104:104)+100</f>
        <v>100</v>
      </c>
      <c r="I33" s="534"/>
      <c r="J33" s="253">
        <f>LOOKUP(I33,103:103,104:104)-LOOKUP(C33,103:103,104:104)+100</f>
        <v>100</v>
      </c>
      <c r="K33" s="865"/>
      <c r="L33" s="2143"/>
      <c r="M33" s="2174"/>
      <c r="N33" s="2174"/>
      <c r="O33" s="2146"/>
      <c r="P33" s="3496"/>
      <c r="Q33" s="1605" t="str">
        <f t="shared" si="11"/>
        <v>项目建筑规模</v>
      </c>
      <c r="R33" s="1577" t="s">
        <v>11</v>
      </c>
      <c r="S33" s="1578">
        <f t="shared" si="12"/>
        <v>100</v>
      </c>
      <c r="T33" s="1577" t="s">
        <v>11</v>
      </c>
      <c r="U33" s="1578">
        <f t="shared" si="13"/>
        <v>100</v>
      </c>
      <c r="V33" s="1577" t="s">
        <v>11</v>
      </c>
      <c r="W33" s="1578">
        <f t="shared" si="14"/>
        <v>100</v>
      </c>
      <c r="X33" s="1579"/>
      <c r="Y33" s="3496"/>
      <c r="Z33" s="1580" t="str">
        <f t="shared" si="15"/>
        <v>项目建筑规模</v>
      </c>
      <c r="AA33" s="3229">
        <f t="shared" si="3"/>
        <v>1</v>
      </c>
      <c r="AB33" s="3229">
        <f t="shared" si="4"/>
        <v>1</v>
      </c>
      <c r="AC33" s="3229">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96"/>
      <c r="Q34" s="3226" t="str">
        <f t="shared" si="11"/>
        <v>建筑结构</v>
      </c>
      <c r="R34" s="1573" t="s">
        <v>11</v>
      </c>
      <c r="S34" s="1574">
        <f t="shared" si="12"/>
        <v>100</v>
      </c>
      <c r="T34" s="1573" t="s">
        <v>11</v>
      </c>
      <c r="U34" s="1574">
        <f t="shared" si="13"/>
        <v>100</v>
      </c>
      <c r="V34" s="1573" t="s">
        <v>11</v>
      </c>
      <c r="W34" s="1574">
        <f t="shared" si="14"/>
        <v>100</v>
      </c>
      <c r="X34" s="3228"/>
      <c r="Y34" s="3496"/>
      <c r="Z34" s="3227" t="str">
        <f t="shared" si="15"/>
        <v>建筑结构</v>
      </c>
      <c r="AA34" s="3229">
        <f t="shared" si="3"/>
        <v>1</v>
      </c>
      <c r="AB34" s="3229">
        <f t="shared" si="4"/>
        <v>1</v>
      </c>
      <c r="AC34" s="3229">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96"/>
      <c r="Q35" s="3226" t="str">
        <f t="shared" si="11"/>
        <v>建筑品质</v>
      </c>
      <c r="R35" s="1573" t="s">
        <v>11</v>
      </c>
      <c r="S35" s="1574">
        <f t="shared" si="12"/>
        <v>100</v>
      </c>
      <c r="T35" s="1573" t="s">
        <v>11</v>
      </c>
      <c r="U35" s="1574">
        <f t="shared" si="13"/>
        <v>100</v>
      </c>
      <c r="V35" s="1573" t="s">
        <v>11</v>
      </c>
      <c r="W35" s="1574">
        <f t="shared" si="14"/>
        <v>100</v>
      </c>
      <c r="X35" s="3228"/>
      <c r="Y35" s="3496"/>
      <c r="Z35" s="3227" t="str">
        <f t="shared" si="15"/>
        <v>建筑品质</v>
      </c>
      <c r="AA35" s="3229">
        <f t="shared" si="3"/>
        <v>1</v>
      </c>
      <c r="AB35" s="3229">
        <f t="shared" si="4"/>
        <v>1</v>
      </c>
      <c r="AC35" s="3229">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96"/>
      <c r="Q36" s="3226" t="str">
        <f t="shared" si="11"/>
        <v>公共部分装修</v>
      </c>
      <c r="R36" s="1573" t="s">
        <v>11</v>
      </c>
      <c r="S36" s="1574">
        <f t="shared" si="12"/>
        <v>100</v>
      </c>
      <c r="T36" s="1573" t="s">
        <v>11</v>
      </c>
      <c r="U36" s="1574">
        <f t="shared" si="13"/>
        <v>100</v>
      </c>
      <c r="V36" s="1573" t="s">
        <v>11</v>
      </c>
      <c r="W36" s="1574">
        <f t="shared" si="14"/>
        <v>100</v>
      </c>
      <c r="X36" s="3228"/>
      <c r="Y36" s="3496"/>
      <c r="Z36" s="3227" t="str">
        <f t="shared" si="15"/>
        <v>公共部分装修</v>
      </c>
      <c r="AA36" s="3229">
        <f t="shared" si="3"/>
        <v>1</v>
      </c>
      <c r="AB36" s="3229">
        <f t="shared" si="4"/>
        <v>1</v>
      </c>
      <c r="AC36" s="3229">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96"/>
      <c r="Q37" s="3225" t="str">
        <f t="shared" si="11"/>
        <v>成新度</v>
      </c>
      <c r="R37" s="1568" t="s">
        <v>11</v>
      </c>
      <c r="S37" s="1569">
        <f t="shared" si="12"/>
        <v>100</v>
      </c>
      <c r="T37" s="1568" t="s">
        <v>11</v>
      </c>
      <c r="U37" s="1569">
        <f t="shared" si="13"/>
        <v>100</v>
      </c>
      <c r="V37" s="1568" t="s">
        <v>11</v>
      </c>
      <c r="W37" s="1569">
        <f t="shared" si="14"/>
        <v>100</v>
      </c>
      <c r="X37" s="1570"/>
      <c r="Y37" s="3496"/>
      <c r="Z37" s="3224"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96" t="s">
        <v>551</v>
      </c>
      <c r="Q38" s="3226" t="str">
        <f t="shared" si="11"/>
        <v>物业管理</v>
      </c>
      <c r="R38" s="1573" t="s">
        <v>11</v>
      </c>
      <c r="S38" s="1574">
        <f t="shared" si="12"/>
        <v>100</v>
      </c>
      <c r="T38" s="1573" t="s">
        <v>11</v>
      </c>
      <c r="U38" s="1574">
        <f t="shared" si="13"/>
        <v>100</v>
      </c>
      <c r="V38" s="1573" t="s">
        <v>11</v>
      </c>
      <c r="W38" s="1574">
        <f t="shared" si="14"/>
        <v>100</v>
      </c>
      <c r="X38" s="3228"/>
      <c r="Y38" s="3496" t="s">
        <v>551</v>
      </c>
      <c r="Z38" s="3227" t="str">
        <f t="shared" si="15"/>
        <v>物业管理</v>
      </c>
      <c r="AA38" s="3229">
        <f t="shared" si="3"/>
        <v>1</v>
      </c>
      <c r="AB38" s="3229">
        <f t="shared" si="4"/>
        <v>1</v>
      </c>
      <c r="AC38" s="3229">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96"/>
      <c r="Q39" s="3226" t="str">
        <f t="shared" si="11"/>
        <v>市政基础设施</v>
      </c>
      <c r="R39" s="1573" t="s">
        <v>11</v>
      </c>
      <c r="S39" s="1574">
        <f t="shared" si="12"/>
        <v>100</v>
      </c>
      <c r="T39" s="1573" t="s">
        <v>11</v>
      </c>
      <c r="U39" s="1574">
        <f t="shared" si="13"/>
        <v>100</v>
      </c>
      <c r="V39" s="1573" t="s">
        <v>11</v>
      </c>
      <c r="W39" s="1574">
        <f t="shared" si="14"/>
        <v>100</v>
      </c>
      <c r="X39" s="3228"/>
      <c r="Y39" s="3496"/>
      <c r="Z39" s="3227" t="str">
        <f t="shared" si="15"/>
        <v>市政基础设施</v>
      </c>
      <c r="AA39" s="3229">
        <f t="shared" si="3"/>
        <v>1</v>
      </c>
      <c r="AB39" s="3229">
        <f t="shared" si="4"/>
        <v>1</v>
      </c>
      <c r="AC39" s="3229">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96"/>
      <c r="Q40" s="3226" t="str">
        <f t="shared" si="11"/>
        <v>房型</v>
      </c>
      <c r="R40" s="1573" t="s">
        <v>11</v>
      </c>
      <c r="S40" s="1574">
        <f t="shared" si="12"/>
        <v>100</v>
      </c>
      <c r="T40" s="1573" t="s">
        <v>11</v>
      </c>
      <c r="U40" s="1574">
        <f t="shared" si="13"/>
        <v>100</v>
      </c>
      <c r="V40" s="1573" t="s">
        <v>11</v>
      </c>
      <c r="W40" s="1574">
        <f t="shared" si="14"/>
        <v>100</v>
      </c>
      <c r="X40" s="3228"/>
      <c r="Y40" s="3496"/>
      <c r="Z40" s="3227" t="str">
        <f t="shared" si="15"/>
        <v>房型</v>
      </c>
      <c r="AA40" s="3229">
        <f t="shared" si="3"/>
        <v>1</v>
      </c>
      <c r="AB40" s="3229">
        <f t="shared" si="4"/>
        <v>1</v>
      </c>
      <c r="AC40" s="3229">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96"/>
      <c r="Q41" s="1605" t="str">
        <f t="shared" si="11"/>
        <v>单套/主力户型建筑面积</v>
      </c>
      <c r="R41" s="1577" t="s">
        <v>11</v>
      </c>
      <c r="S41" s="1578">
        <f t="shared" si="12"/>
        <v>100</v>
      </c>
      <c r="T41" s="1577" t="s">
        <v>11</v>
      </c>
      <c r="U41" s="1578">
        <f t="shared" si="13"/>
        <v>100</v>
      </c>
      <c r="V41" s="1577" t="s">
        <v>11</v>
      </c>
      <c r="W41" s="1578">
        <f t="shared" si="14"/>
        <v>100</v>
      </c>
      <c r="X41" s="1579"/>
      <c r="Y41" s="3496"/>
      <c r="Z41" s="1580" t="str">
        <f t="shared" si="15"/>
        <v>单套/主力户型建筑面积</v>
      </c>
      <c r="AA41" s="3229">
        <f t="shared" si="3"/>
        <v>1</v>
      </c>
      <c r="AB41" s="3229">
        <f t="shared" si="4"/>
        <v>1</v>
      </c>
      <c r="AC41" s="3229">
        <f t="shared" si="5"/>
        <v>1</v>
      </c>
    </row>
    <row r="42" spans="1:29" ht="15">
      <c r="A42" s="595"/>
      <c r="B42" s="528" t="s">
        <v>736</v>
      </c>
      <c r="C42" s="600" t="s">
        <v>3456</v>
      </c>
      <c r="D42" s="541">
        <v>100</v>
      </c>
      <c r="E42" s="600" t="s">
        <v>3454</v>
      </c>
      <c r="F42" s="576">
        <f>SUMIF(122:122,E42,123:123)-SUMIF(122:122,C42,123:123)+100</f>
        <v>105</v>
      </c>
      <c r="G42" s="600" t="s">
        <v>3456</v>
      </c>
      <c r="H42" s="541">
        <f>SUMIF(122:122,G42,123:123)-SUMIF(122:122,C42,123:123)+100</f>
        <v>100</v>
      </c>
      <c r="I42" s="600" t="s">
        <v>3456</v>
      </c>
      <c r="J42" s="541">
        <f>SUMIF(122:122,I42,123:123)-SUMIF(122:122,C42,123:123)+100</f>
        <v>100</v>
      </c>
      <c r="K42" s="864">
        <v>5</v>
      </c>
      <c r="L42" s="2145"/>
      <c r="M42" s="2137"/>
      <c r="N42" s="2137"/>
      <c r="O42" s="2144"/>
      <c r="P42" s="3496"/>
      <c r="Q42" s="3226" t="str">
        <f t="shared" si="11"/>
        <v>内部装修</v>
      </c>
      <c r="R42" s="1573" t="s">
        <v>11</v>
      </c>
      <c r="S42" s="1574">
        <f t="shared" si="12"/>
        <v>105</v>
      </c>
      <c r="T42" s="1573" t="s">
        <v>11</v>
      </c>
      <c r="U42" s="1574">
        <f t="shared" si="13"/>
        <v>100</v>
      </c>
      <c r="V42" s="1573" t="s">
        <v>11</v>
      </c>
      <c r="W42" s="1574">
        <f t="shared" si="14"/>
        <v>100</v>
      </c>
      <c r="X42" s="3228"/>
      <c r="Y42" s="3496"/>
      <c r="Z42" s="3227" t="str">
        <f t="shared" si="15"/>
        <v>内部装修</v>
      </c>
      <c r="AA42" s="3229">
        <f t="shared" si="3"/>
        <v>0.95238095238095233</v>
      </c>
      <c r="AB42" s="3229">
        <f t="shared" si="4"/>
        <v>1</v>
      </c>
      <c r="AC42" s="3229">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96"/>
      <c r="Q43" s="3226" t="str">
        <f t="shared" si="11"/>
        <v>内部装修维护情况</v>
      </c>
      <c r="R43" s="1573" t="s">
        <v>11</v>
      </c>
      <c r="S43" s="1574">
        <f t="shared" si="12"/>
        <v>100</v>
      </c>
      <c r="T43" s="1573" t="s">
        <v>11</v>
      </c>
      <c r="U43" s="1574">
        <f t="shared" si="13"/>
        <v>100</v>
      </c>
      <c r="V43" s="1573" t="s">
        <v>11</v>
      </c>
      <c r="W43" s="1574">
        <f t="shared" si="14"/>
        <v>100</v>
      </c>
      <c r="X43" s="3228"/>
      <c r="Y43" s="3496"/>
      <c r="Z43" s="3227" t="str">
        <f t="shared" si="15"/>
        <v>内部装修维护情况</v>
      </c>
      <c r="AA43" s="3229">
        <f t="shared" si="3"/>
        <v>1</v>
      </c>
      <c r="AB43" s="3229">
        <f t="shared" si="4"/>
        <v>1</v>
      </c>
      <c r="AC43" s="3229">
        <f t="shared" si="5"/>
        <v>1</v>
      </c>
    </row>
    <row r="44" spans="1:29" s="1220" customFormat="1" ht="15">
      <c r="A44" s="601"/>
      <c r="B44" s="3246" t="s">
        <v>3499</v>
      </c>
      <c r="C44" s="3245" t="s">
        <v>3500</v>
      </c>
      <c r="D44" s="253">
        <v>100</v>
      </c>
      <c r="E44" s="3245" t="s">
        <v>3497</v>
      </c>
      <c r="F44" s="863">
        <f>SUMIF(126:126,E44,127:127)-SUMIF(126:126,C44,127:127)+100</f>
        <v>103</v>
      </c>
      <c r="G44" s="3245" t="s">
        <v>3498</v>
      </c>
      <c r="H44" s="253">
        <f>SUMIF(126:126,G44,127:127)-SUMIF(126:126,C44,127:127)+100</f>
        <v>100</v>
      </c>
      <c r="I44" s="3245" t="s">
        <v>3498</v>
      </c>
      <c r="J44" s="253">
        <f>SUMIF(126:126,I44,127:127)-SUMIF(126:126,C44,127:127)+100</f>
        <v>100</v>
      </c>
      <c r="K44" s="865"/>
      <c r="L44" s="2138"/>
      <c r="M44" s="2139"/>
      <c r="N44" s="2139"/>
      <c r="O44" s="2140"/>
      <c r="P44" s="3496"/>
      <c r="Q44" s="3225" t="str">
        <f t="shared" si="11"/>
        <v>赠送</v>
      </c>
      <c r="R44" s="1568" t="s">
        <v>11</v>
      </c>
      <c r="S44" s="1569">
        <f t="shared" si="12"/>
        <v>103</v>
      </c>
      <c r="T44" s="1568" t="s">
        <v>11</v>
      </c>
      <c r="U44" s="1569">
        <f t="shared" si="13"/>
        <v>100</v>
      </c>
      <c r="V44" s="1568" t="s">
        <v>11</v>
      </c>
      <c r="W44" s="1569">
        <f t="shared" si="14"/>
        <v>100</v>
      </c>
      <c r="X44" s="1570"/>
      <c r="Y44" s="3496"/>
      <c r="Z44" s="3224"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96"/>
      <c r="Q45" s="3226">
        <f t="shared" si="11"/>
        <v>0</v>
      </c>
      <c r="R45" s="1573" t="s">
        <v>11</v>
      </c>
      <c r="S45" s="1574">
        <f t="shared" si="12"/>
        <v>100</v>
      </c>
      <c r="T45" s="1573" t="s">
        <v>11</v>
      </c>
      <c r="U45" s="1574">
        <f t="shared" si="13"/>
        <v>100</v>
      </c>
      <c r="V45" s="1573" t="s">
        <v>11</v>
      </c>
      <c r="W45" s="1574">
        <f t="shared" si="14"/>
        <v>100</v>
      </c>
      <c r="X45" s="3228"/>
      <c r="Y45" s="3496"/>
      <c r="Z45" s="3227">
        <f t="shared" si="15"/>
        <v>0</v>
      </c>
      <c r="AA45" s="3229">
        <f t="shared" si="3"/>
        <v>1</v>
      </c>
      <c r="AB45" s="3229">
        <f t="shared" si="4"/>
        <v>1</v>
      </c>
      <c r="AC45" s="3229">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48"/>
      <c r="Q46" s="3226">
        <f t="shared" si="11"/>
        <v>0</v>
      </c>
      <c r="R46" s="1573" t="s">
        <v>10</v>
      </c>
      <c r="S46" s="1574">
        <f t="shared" si="12"/>
        <v>100</v>
      </c>
      <c r="T46" s="1573" t="s">
        <v>10</v>
      </c>
      <c r="U46" s="1574">
        <f t="shared" si="13"/>
        <v>100</v>
      </c>
      <c r="V46" s="1573" t="s">
        <v>10</v>
      </c>
      <c r="W46" s="1574">
        <f t="shared" si="14"/>
        <v>100</v>
      </c>
      <c r="X46" s="3228"/>
      <c r="Y46" s="3548"/>
      <c r="Z46" s="3227">
        <f t="shared" si="15"/>
        <v>0</v>
      </c>
      <c r="AA46" s="3229">
        <f t="shared" si="3"/>
        <v>1</v>
      </c>
      <c r="AB46" s="3229">
        <f t="shared" si="4"/>
        <v>1</v>
      </c>
      <c r="AC46" s="3229">
        <f t="shared" si="5"/>
        <v>1</v>
      </c>
    </row>
    <row r="47" spans="1:29" ht="15">
      <c r="A47" s="608" t="s">
        <v>738</v>
      </c>
      <c r="B47" s="887"/>
      <c r="C47" s="2655" t="s">
        <v>9</v>
      </c>
      <c r="D47" s="2656"/>
      <c r="E47" s="2659">
        <f>ROUND(12000*0.95,0)</f>
        <v>11400</v>
      </c>
      <c r="F47" s="2660"/>
      <c r="G47" s="2657">
        <f>ROUND(12000*0.95,0)</f>
        <v>11400</v>
      </c>
      <c r="H47" s="2660"/>
      <c r="I47" s="2657">
        <f>ROUND(15000*0.95,0)</f>
        <v>14250</v>
      </c>
      <c r="J47" s="2660"/>
      <c r="K47" s="1606"/>
      <c r="L47" s="2147"/>
      <c r="M47" s="2148"/>
      <c r="N47" s="2137"/>
      <c r="O47" s="2148"/>
      <c r="P47" s="3459" t="str">
        <f>A47</f>
        <v>成交单价（元/平方米）</v>
      </c>
      <c r="Q47" s="3459"/>
      <c r="R47" s="3547">
        <f>E47</f>
        <v>11400</v>
      </c>
      <c r="S47" s="3547"/>
      <c r="T47" s="3547">
        <f>G47</f>
        <v>11400</v>
      </c>
      <c r="U47" s="3547"/>
      <c r="V47" s="3547">
        <f>I47</f>
        <v>14250</v>
      </c>
      <c r="W47" s="3547"/>
      <c r="X47" s="1559"/>
      <c r="Y47" s="1581"/>
      <c r="Z47" s="1559"/>
      <c r="AA47" s="1559"/>
      <c r="AB47" s="1559"/>
      <c r="AC47" s="1559"/>
    </row>
    <row r="48" spans="1:29" ht="15.75" thickBot="1">
      <c r="A48" s="616" t="s">
        <v>2772</v>
      </c>
      <c r="B48" s="888"/>
      <c r="C48" s="2661">
        <f>R49</f>
        <v>9622</v>
      </c>
      <c r="D48" s="2662"/>
      <c r="E48" s="2661">
        <f>R48</f>
        <v>9473</v>
      </c>
      <c r="F48" s="2662"/>
      <c r="G48" s="2663">
        <f>T48</f>
        <v>9037</v>
      </c>
      <c r="H48" s="2662"/>
      <c r="I48" s="2663">
        <f>V48</f>
        <v>10355</v>
      </c>
      <c r="J48" s="2662"/>
      <c r="K48" s="1607"/>
      <c r="L48" s="2147"/>
      <c r="M48" s="2148"/>
      <c r="N48" s="2148"/>
      <c r="O48" s="2148"/>
      <c r="P48" s="3459" t="str">
        <f>A48</f>
        <v>比较价格（元/平方米）</v>
      </c>
      <c r="Q48" s="3459"/>
      <c r="R48" s="3547">
        <f>IF(F1="售价",ROUND(PRODUCT(R47,AA7:AA46),0),ROUND(PRODUCT(R47,AA7:AA46),1))</f>
        <v>9473</v>
      </c>
      <c r="S48" s="3547"/>
      <c r="T48" s="3547">
        <f>IF(F1="售价",ROUND(PRODUCT(T47,AB7:AB46),0),ROUND(PRODUCT(T47,AB7:AB46),1))</f>
        <v>9037</v>
      </c>
      <c r="U48" s="3547"/>
      <c r="V48" s="3547">
        <f>IF(F1="售价",ROUND(PRODUCT(V47,AC7:AC46),0),ROUND(PRODUCT(V47,AC7:AC46),1))</f>
        <v>10355</v>
      </c>
      <c r="W48" s="3547"/>
      <c r="X48" s="1559"/>
      <c r="Y48" s="1559"/>
      <c r="Z48" s="1559"/>
      <c r="AA48" s="1559"/>
      <c r="AB48" s="1559"/>
      <c r="AC48" s="1559"/>
    </row>
    <row r="49" spans="1:29" ht="15.75" thickBot="1">
      <c r="A49" s="622" t="s">
        <v>2947</v>
      </c>
      <c r="B49" s="623"/>
      <c r="C49" s="2664">
        <f>R49</f>
        <v>9622</v>
      </c>
      <c r="D49" s="2664"/>
      <c r="E49" s="2664"/>
      <c r="F49" s="2664"/>
      <c r="G49" s="2664"/>
      <c r="H49" s="2664"/>
      <c r="I49" s="2664"/>
      <c r="J49" s="2664"/>
      <c r="K49" s="1608"/>
      <c r="L49" s="2147"/>
      <c r="M49" s="2148"/>
      <c r="N49" s="2148"/>
      <c r="O49" s="2148"/>
      <c r="P49" s="3456" t="str">
        <f>A49</f>
        <v>估价对象XX用房的比较价格（楼面单价，元/平方米）</v>
      </c>
      <c r="Q49" s="3457"/>
      <c r="R49" s="3546">
        <f>IF(F1="售价",ROUND(AVERAGE(R48:V48),0),ROUND(AVERAGE(R48:V48),1))</f>
        <v>9622</v>
      </c>
      <c r="S49" s="3546"/>
      <c r="T49" s="3546"/>
      <c r="U49" s="3546"/>
      <c r="V49" s="3546"/>
      <c r="W49" s="3546"/>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0.20342024701784012</v>
      </c>
      <c r="F52" s="628" t="str">
        <f>IF(OR(E52&gt;=0.3,E52&lt;=-0.3),"超过30%","")</f>
        <v/>
      </c>
      <c r="G52" s="627">
        <f>IF(G47&lt;G48,G48/G47-1,G47/G48-1)</f>
        <v>0.26148057983844186</v>
      </c>
      <c r="H52" s="628" t="str">
        <f>IF(OR(G52&gt;=0.3,G52&lt;=-0.3),"超过30%","")</f>
        <v/>
      </c>
      <c r="I52" s="627">
        <f>IF(I47&lt;I48,I48/I47-1,I47/I48-1)</f>
        <v>0.37614678899082565</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4.8246099369259721E-2</v>
      </c>
      <c r="F53" s="628" t="str">
        <f>IF(OR(E53&gt;=0.2,E53&lt;=-0.2),"超过20%","")</f>
        <v/>
      </c>
      <c r="G53" s="627">
        <f>IF(G48&lt;I48,I48/G48-1,G48/I48-1)</f>
        <v>0.14584486001991803</v>
      </c>
      <c r="H53" s="628" t="str">
        <f>IF(OR(G53&gt;=0.2,G53&lt;=-0.2),"超过20%","")</f>
        <v/>
      </c>
      <c r="I53" s="627">
        <f>IF(I48&lt;E48,E48/I48-1,I48/E48-1)</f>
        <v>9.3106724374538263E-2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3469</v>
      </c>
      <c r="D100" s="3204" t="s">
        <v>3470</v>
      </c>
      <c r="E100" s="3204" t="s">
        <v>3471</v>
      </c>
      <c r="F100" s="3204" t="s">
        <v>3483</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3496</v>
      </c>
      <c r="D126" s="3162" t="s">
        <v>3498</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A4" sqref="A4:F42"/>
    </sheetView>
  </sheetViews>
  <sheetFormatPr defaultRowHeight="15"/>
  <cols>
    <col min="1" max="1" width="9" style="2060"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100" customWidth="1"/>
    <col min="18" max="18" width="23.5" style="2059" customWidth="1"/>
    <col min="19" max="19" width="1.5" style="2059" customWidth="1"/>
    <col min="20" max="33" width="9" style="2059"/>
    <col min="34" max="16384" width="9" style="2060"/>
  </cols>
  <sheetData>
    <row r="1" spans="1:33" s="2054" customFormat="1" ht="21">
      <c r="A1" s="833" t="s">
        <v>1728</v>
      </c>
      <c r="B1" s="739"/>
      <c r="C1" s="774" t="s">
        <v>3160</v>
      </c>
      <c r="D1" s="2049"/>
      <c r="E1" s="2415" t="s">
        <v>2381</v>
      </c>
      <c r="F1" s="2416">
        <f ca="1">J53</f>
        <v>36.11</v>
      </c>
      <c r="G1" s="775">
        <f>MATCH(C1,'数据-取费表'!A6:A16,0)+5</f>
        <v>7</v>
      </c>
      <c r="H1" s="2049"/>
      <c r="I1" s="2051"/>
      <c r="J1" s="2051"/>
      <c r="K1" s="2052"/>
      <c r="L1" s="2051"/>
      <c r="M1" s="2051"/>
      <c r="N1" s="2053"/>
      <c r="O1" s="2053"/>
      <c r="P1" s="2053"/>
      <c r="Q1" s="2420"/>
      <c r="R1" s="2053"/>
      <c r="S1" s="2053"/>
      <c r="T1" s="2053"/>
      <c r="U1" s="2053"/>
      <c r="V1" s="2053"/>
      <c r="W1" s="2053"/>
      <c r="X1" s="2053"/>
      <c r="Y1" s="2053"/>
      <c r="Z1" s="2053"/>
      <c r="AA1" s="2053"/>
      <c r="AB1" s="2053"/>
      <c r="AC1" s="2053"/>
      <c r="AD1" s="2053"/>
      <c r="AE1" s="2053"/>
      <c r="AF1" s="2053"/>
      <c r="AG1" s="2053"/>
    </row>
    <row r="2" spans="1:33" ht="18" customHeight="1">
      <c r="A2" s="424" t="s">
        <v>1729</v>
      </c>
      <c r="B2" s="776">
        <f ca="1">C40+J29+L46</f>
        <v>43577</v>
      </c>
      <c r="C2" s="2057"/>
      <c r="D2" s="2055"/>
      <c r="E2" s="2056"/>
      <c r="F2" s="2056"/>
      <c r="G2" s="1590"/>
      <c r="H2" s="2057"/>
      <c r="I2" s="2057"/>
      <c r="J2" s="2057"/>
      <c r="K2" s="2058"/>
      <c r="L2" s="2057"/>
      <c r="M2" s="2057"/>
    </row>
    <row r="3" spans="1:33" ht="18" customHeight="1" thickBot="1">
      <c r="A3" s="834" t="s">
        <v>1730</v>
      </c>
      <c r="B3" s="835">
        <f ca="1">IF(ISERROR(B2*10000/F43),0,ROUND(B2*10000/F43,0))</f>
        <v>9865</v>
      </c>
      <c r="C3" s="2057"/>
      <c r="D3" s="2055"/>
      <c r="E3" s="2056"/>
      <c r="F3" s="2056"/>
      <c r="G3" s="1590"/>
      <c r="H3" s="777" t="s">
        <v>697</v>
      </c>
      <c r="I3" s="1364"/>
      <c r="J3" s="1364"/>
      <c r="K3" s="1591"/>
      <c r="L3" s="1364"/>
      <c r="M3" s="1364"/>
    </row>
    <row r="4" spans="1:33" ht="18" customHeight="1">
      <c r="A4" s="778" t="s">
        <v>1731</v>
      </c>
      <c r="B4" s="779" t="s">
        <v>1732</v>
      </c>
      <c r="C4" s="779" t="s">
        <v>1733</v>
      </c>
      <c r="D4" s="779" t="s">
        <v>634</v>
      </c>
      <c r="E4" s="780" t="s">
        <v>1734</v>
      </c>
      <c r="F4" s="781"/>
      <c r="G4" s="1592"/>
      <c r="H4" s="778" t="s">
        <v>1735</v>
      </c>
      <c r="I4" s="779" t="s">
        <v>1736</v>
      </c>
      <c r="J4" s="779" t="s">
        <v>1737</v>
      </c>
      <c r="K4" s="779" t="s">
        <v>1738</v>
      </c>
      <c r="L4" s="780" t="s">
        <v>1739</v>
      </c>
      <c r="M4" s="781"/>
    </row>
    <row r="5" spans="1:33" ht="18" customHeight="1">
      <c r="A5" s="782">
        <v>1</v>
      </c>
      <c r="B5" s="783" t="s">
        <v>2466</v>
      </c>
      <c r="C5" s="55">
        <f ca="1">C6+C10+C12</f>
        <v>2745</v>
      </c>
      <c r="D5" s="2524" t="s">
        <v>2469</v>
      </c>
      <c r="E5" s="2518"/>
      <c r="F5" s="2519"/>
      <c r="G5" s="1592"/>
      <c r="H5" s="782">
        <v>1</v>
      </c>
      <c r="I5" s="783" t="s">
        <v>2466</v>
      </c>
      <c r="J5" s="55">
        <f ca="1">J6+J10+J12</f>
        <v>0</v>
      </c>
      <c r="K5" s="2524" t="s">
        <v>2469</v>
      </c>
      <c r="L5" s="2518"/>
      <c r="M5" s="2519"/>
    </row>
    <row r="6" spans="1:33" ht="18" customHeight="1">
      <c r="A6" s="1829" t="s">
        <v>1828</v>
      </c>
      <c r="B6" s="3542" t="s">
        <v>2471</v>
      </c>
      <c r="C6" s="784">
        <f ca="1">ROUND(F6*F8*F7*(1-F9)/10000,0)</f>
        <v>2741</v>
      </c>
      <c r="D6" s="2525" t="s">
        <v>2470</v>
      </c>
      <c r="E6" s="785" t="s">
        <v>1741</v>
      </c>
      <c r="F6" s="786">
        <f ca="1">INDIRECT("'数据-取费表'!u"&amp;$G$1)</f>
        <v>2</v>
      </c>
      <c r="G6" s="1592"/>
      <c r="H6" s="2532" t="s">
        <v>2477</v>
      </c>
      <c r="I6" s="3542" t="s">
        <v>2471</v>
      </c>
      <c r="J6" s="784">
        <f ca="1">ROUND(M6*M8*M7*(1-M9)/10000,0)</f>
        <v>0</v>
      </c>
      <c r="K6" s="342" t="s">
        <v>1740</v>
      </c>
      <c r="L6" s="785" t="s">
        <v>1741</v>
      </c>
      <c r="M6" s="786">
        <f ca="1">INDIRECT("'数据-取费表'!z"&amp;$G$1)</f>
        <v>0</v>
      </c>
    </row>
    <row r="7" spans="1:33" ht="18" customHeight="1">
      <c r="A7" s="2528"/>
      <c r="B7" s="3543"/>
      <c r="C7" s="789"/>
      <c r="D7" s="790"/>
      <c r="E7" s="785" t="s">
        <v>1742</v>
      </c>
      <c r="F7" s="786">
        <f ca="1">IF(INDIRECT("'数据-取费表'!ah"&amp;$G$1)="",INDIRECT("'数据-取费表'!k"&amp;$G$1),INDIRECT("'数据-取费表'!ah"&amp;$G$1))</f>
        <v>44171.520000000004</v>
      </c>
      <c r="G7" s="1592"/>
      <c r="H7" s="2517"/>
      <c r="I7" s="3543"/>
      <c r="J7" s="789"/>
      <c r="K7" s="790"/>
      <c r="L7" s="785" t="s">
        <v>1742</v>
      </c>
      <c r="M7" s="786">
        <f ca="1">F7</f>
        <v>44171.520000000004</v>
      </c>
    </row>
    <row r="8" spans="1:33" ht="18" customHeight="1">
      <c r="A8" s="2521"/>
      <c r="B8" s="3544"/>
      <c r="C8" s="789"/>
      <c r="D8" s="790"/>
      <c r="E8" s="785" t="s">
        <v>1743</v>
      </c>
      <c r="F8" s="786">
        <f ca="1">INDIRECT("'数据-取费表'!ai"&amp;$G$1)</f>
        <v>365</v>
      </c>
      <c r="G8" s="1592"/>
      <c r="H8" s="2517"/>
      <c r="I8" s="3544"/>
      <c r="J8" s="789"/>
      <c r="K8" s="790"/>
      <c r="L8" s="785" t="s">
        <v>1743</v>
      </c>
      <c r="M8" s="786">
        <f ca="1">INDIRECT("'数据-取费表'!ai"&amp;$G$1)</f>
        <v>365</v>
      </c>
    </row>
    <row r="9" spans="1:33" ht="18" customHeight="1">
      <c r="A9" s="787"/>
      <c r="B9" s="3545"/>
      <c r="C9" s="789"/>
      <c r="D9" s="790"/>
      <c r="E9" s="785" t="s">
        <v>1744</v>
      </c>
      <c r="F9" s="795">
        <f ca="1">INDIRECT("'数据-取费表'!w"&amp;$G$1)</f>
        <v>0.15</v>
      </c>
      <c r="G9" s="1592"/>
      <c r="H9" s="2533"/>
      <c r="I9" s="3544"/>
      <c r="J9" s="789"/>
      <c r="K9" s="790"/>
      <c r="L9" s="796" t="s">
        <v>1744</v>
      </c>
      <c r="M9" s="797">
        <f ca="1">INDIRECT("'数据-取费表'!ab"&amp;$G$1)</f>
        <v>0</v>
      </c>
    </row>
    <row r="10" spans="1:33" ht="18" customHeight="1">
      <c r="A10" s="1829" t="s">
        <v>2475</v>
      </c>
      <c r="B10" s="2522" t="s">
        <v>2467</v>
      </c>
      <c r="C10" s="800">
        <f ca="1">ROUND(IF(F10="押一",F6*F8*F7/12*F11,IF(F10="押二",F6*F8*F7/12*2*F11,IF(F10="押三",F6*F8*F7/12*3*F11,C11*F11)))/10000,0)</f>
        <v>4</v>
      </c>
      <c r="D10" s="2529" t="s">
        <v>2474</v>
      </c>
      <c r="E10" s="2526" t="s">
        <v>2472</v>
      </c>
      <c r="F10" s="2649" t="s">
        <v>3480</v>
      </c>
      <c r="G10" s="1592"/>
      <c r="H10" s="2589" t="s">
        <v>2478</v>
      </c>
      <c r="I10" s="2594" t="s">
        <v>2467</v>
      </c>
      <c r="J10" s="784">
        <f ca="1">ROUND(IF(M10="押一",M6*M8*M7/12*M11,IF(M10="押二",M6*M8*M7/12*2*M11,IF(M10="押三",M6*M8*M7/12*3*M11,J11*M11)))/10000,0)</f>
        <v>0</v>
      </c>
      <c r="K10" s="2529" t="s">
        <v>2474</v>
      </c>
      <c r="L10" s="2526" t="s">
        <v>2472</v>
      </c>
      <c r="M10" s="2649"/>
    </row>
    <row r="11" spans="1:33" ht="18" customHeight="1">
      <c r="A11" s="791"/>
      <c r="B11" s="2523" t="s">
        <v>2582</v>
      </c>
      <c r="C11" s="2527"/>
      <c r="D11" s="790"/>
      <c r="E11" s="2526" t="s">
        <v>2473</v>
      </c>
      <c r="F11" s="797">
        <f ca="1">'数据-取费表'!B39</f>
        <v>1.4999999999999999E-2</v>
      </c>
      <c r="G11" s="1592"/>
      <c r="H11" s="2590"/>
      <c r="I11" s="2523" t="s">
        <v>2582</v>
      </c>
      <c r="J11" s="2527"/>
      <c r="K11" s="2591"/>
      <c r="L11" s="2526" t="s">
        <v>2473</v>
      </c>
      <c r="M11" s="2520">
        <f ca="1">'数据-取费表'!B39</f>
        <v>1.4999999999999999E-2</v>
      </c>
    </row>
    <row r="12" spans="1:33" ht="18" customHeight="1" thickBot="1">
      <c r="A12" s="2565" t="s">
        <v>2476</v>
      </c>
      <c r="B12" s="2566" t="s">
        <v>2468</v>
      </c>
      <c r="C12" s="2567"/>
      <c r="D12" s="2568"/>
      <c r="E12" s="2569"/>
      <c r="F12" s="2570"/>
      <c r="G12" s="1592"/>
      <c r="H12" s="2579" t="s">
        <v>2479</v>
      </c>
      <c r="I12" s="2592" t="s">
        <v>2468</v>
      </c>
      <c r="J12" s="2593"/>
      <c r="K12" s="2568"/>
      <c r="L12" s="2569"/>
      <c r="M12" s="2582"/>
    </row>
    <row r="13" spans="1:33" ht="18" customHeight="1" thickTop="1">
      <c r="A13" s="1828">
        <v>2</v>
      </c>
      <c r="B13" s="1826" t="s">
        <v>1745</v>
      </c>
      <c r="C13" s="793">
        <f ca="1">ROUND(C29*F13,0)</f>
        <v>14920</v>
      </c>
      <c r="D13" s="1833" t="s">
        <v>2305</v>
      </c>
      <c r="E13" s="1833" t="s">
        <v>1747</v>
      </c>
      <c r="F13" s="2564">
        <f ca="1">INDIRECT("'数据-取费表'!y"&amp;$G$1)</f>
        <v>1</v>
      </c>
      <c r="G13" s="1592"/>
      <c r="H13" s="1828">
        <v>2</v>
      </c>
      <c r="I13" s="1826" t="s">
        <v>1745</v>
      </c>
      <c r="J13" s="1818">
        <f ca="1">ROUND(J14*J15,0)</f>
        <v>0</v>
      </c>
      <c r="K13" s="1820" t="s">
        <v>1746</v>
      </c>
      <c r="L13" s="2580"/>
      <c r="M13" s="2581"/>
    </row>
    <row r="14" spans="1:33" ht="18" customHeight="1">
      <c r="A14" s="1648" t="s">
        <v>1888</v>
      </c>
      <c r="B14" s="785" t="s">
        <v>646</v>
      </c>
      <c r="C14" s="805">
        <f ca="1">INDIRECT("'数据-取费表'!m"&amp;$G$1)+INDIRECT("'数据-取费表'!t"&amp;$G$1)</f>
        <v>9718</v>
      </c>
      <c r="D14" s="1978" t="s">
        <v>1748</v>
      </c>
      <c r="E14" s="1979"/>
      <c r="F14" s="806"/>
      <c r="G14" s="1592"/>
      <c r="H14" s="1649" t="s">
        <v>1834</v>
      </c>
      <c r="I14" s="2234" t="s">
        <v>2838</v>
      </c>
      <c r="J14" s="53">
        <f ca="1">C29</f>
        <v>14920</v>
      </c>
      <c r="K14" s="26"/>
      <c r="L14" s="802"/>
      <c r="M14" s="803"/>
    </row>
    <row r="15" spans="1:33" s="2064" customFormat="1" ht="18" customHeight="1" thickBot="1">
      <c r="A15" s="1648" t="s">
        <v>1889</v>
      </c>
      <c r="B15" s="785" t="s">
        <v>648</v>
      </c>
      <c r="C15" s="53">
        <f ca="1">ROUND(C14*F15,0)</f>
        <v>292</v>
      </c>
      <c r="D15" s="807" t="s">
        <v>1749</v>
      </c>
      <c r="E15" s="807" t="s">
        <v>1750</v>
      </c>
      <c r="F15" s="808">
        <f>'数据-取费表'!B33</f>
        <v>0.03</v>
      </c>
      <c r="G15" s="1593"/>
      <c r="H15" s="2579" t="s">
        <v>1893</v>
      </c>
      <c r="I15" s="2574" t="s">
        <v>1747</v>
      </c>
      <c r="J15" s="2583">
        <f ca="1">INDIRECT("'数据-取费表'!ad"&amp;$G$1)</f>
        <v>0</v>
      </c>
      <c r="K15" s="2584"/>
      <c r="L15" s="2585"/>
      <c r="M15" s="2586"/>
      <c r="N15" s="2063"/>
      <c r="O15" s="2063"/>
      <c r="P15" s="2063"/>
      <c r="Q15" s="2421"/>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1890</v>
      </c>
      <c r="B16" s="785" t="s">
        <v>651</v>
      </c>
      <c r="C16" s="53">
        <f ca="1">ROUND(INDIRECT("'数据-取费表'!m"&amp;$G$1)*F16,0)</f>
        <v>0</v>
      </c>
      <c r="D16" s="785" t="s">
        <v>1749</v>
      </c>
      <c r="E16" s="785" t="s">
        <v>1750</v>
      </c>
      <c r="F16" s="810">
        <f ca="1">IF(INDIRECT("'数据-取费表'!c"&amp;$G$1)="住宅",'数据-取费表'!B34,0)</f>
        <v>0</v>
      </c>
      <c r="G16" s="1592"/>
      <c r="H16" s="1828" t="s">
        <v>1751</v>
      </c>
      <c r="I16" s="1826" t="s">
        <v>1752</v>
      </c>
      <c r="J16" s="793">
        <f ca="1">ROUND(J17+J22+J23+J24,0)</f>
        <v>364</v>
      </c>
      <c r="K16" s="1820" t="s">
        <v>1753</v>
      </c>
      <c r="L16" s="2514"/>
      <c r="M16" s="2519"/>
    </row>
    <row r="17" spans="1:33" s="2064" customFormat="1" ht="18" customHeight="1">
      <c r="A17" s="1648" t="s">
        <v>1891</v>
      </c>
      <c r="B17" s="785" t="s">
        <v>654</v>
      </c>
      <c r="C17" s="53">
        <f ca="1">ROUND(F17*(F43+INDIRECT("'数据-取费表'!S"&amp;$G$1))/10000,0)</f>
        <v>883</v>
      </c>
      <c r="D17" s="785" t="s">
        <v>1754</v>
      </c>
      <c r="E17" s="785" t="s">
        <v>1755</v>
      </c>
      <c r="F17" s="56">
        <f>'数据-取费表'!B35</f>
        <v>200</v>
      </c>
      <c r="G17" s="1593"/>
      <c r="H17" s="1649" t="s">
        <v>1834</v>
      </c>
      <c r="I17" s="785" t="s">
        <v>657</v>
      </c>
      <c r="J17" s="53">
        <f ca="1">ROUND(IF(项目基本情况!B11="自然人",J5*M17,J18+J19+J20),0)</f>
        <v>140</v>
      </c>
      <c r="K17" s="2513" t="s">
        <v>1756</v>
      </c>
      <c r="L17" s="2512" t="s">
        <v>1757</v>
      </c>
      <c r="M17" s="811" t="str">
        <f ca="1">IF(项目基本情况!B11="企业","",IF(INDIRECT("'数据-取费表'!c"&amp;$G$1)="住宅",5%,IF(M6*M7*M8/12/(1+'数据-取费表'!C42)&gt;20000,12%,7%)))</f>
        <v/>
      </c>
      <c r="N17" s="2063"/>
      <c r="O17" s="2063"/>
      <c r="P17" s="2063"/>
      <c r="Q17" s="2421"/>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1892</v>
      </c>
      <c r="B18" s="785" t="s">
        <v>660</v>
      </c>
      <c r="C18" s="53">
        <f ca="1">ROUND(C14*F18,0)</f>
        <v>146</v>
      </c>
      <c r="D18" s="785" t="s">
        <v>1749</v>
      </c>
      <c r="E18" s="785" t="s">
        <v>1750</v>
      </c>
      <c r="F18" s="810">
        <f>'数据-取费表'!B36</f>
        <v>1.4999999999999999E-2</v>
      </c>
      <c r="G18" s="1593"/>
      <c r="H18" s="1648" t="s">
        <v>1888</v>
      </c>
      <c r="I18" s="785" t="s">
        <v>1758</v>
      </c>
      <c r="J18" s="53">
        <f ca="1">ROUND(J5*M18/1.05,1)</f>
        <v>0</v>
      </c>
      <c r="K18" s="2512" t="s">
        <v>1759</v>
      </c>
      <c r="L18" s="785" t="s">
        <v>1750</v>
      </c>
      <c r="M18" s="810">
        <f>'数据-取费表'!B41</f>
        <v>5.6000000000000001E-2</v>
      </c>
      <c r="N18" s="2063"/>
      <c r="O18" s="2063"/>
      <c r="P18" s="2063"/>
      <c r="Q18" s="2421"/>
      <c r="R18" s="2063"/>
      <c r="S18" s="2063"/>
      <c r="T18" s="2063"/>
      <c r="U18" s="2063"/>
      <c r="V18" s="2063"/>
      <c r="W18" s="2063"/>
      <c r="X18" s="2063"/>
      <c r="Y18" s="2063"/>
      <c r="Z18" s="2063"/>
      <c r="AA18" s="2063"/>
      <c r="AB18" s="2063"/>
      <c r="AC18" s="2063"/>
      <c r="AD18" s="2063"/>
      <c r="AE18" s="2063"/>
      <c r="AF18" s="2063"/>
      <c r="AG18" s="2063"/>
    </row>
    <row r="19" spans="1:33" ht="18" customHeight="1">
      <c r="A19" s="1649" t="s">
        <v>1834</v>
      </c>
      <c r="B19" s="785" t="s">
        <v>663</v>
      </c>
      <c r="C19" s="53">
        <f ca="1">SUM(C14:C18)</f>
        <v>11039</v>
      </c>
      <c r="D19" s="259" t="s">
        <v>1760</v>
      </c>
      <c r="E19" s="1981"/>
      <c r="F19" s="56"/>
      <c r="G19" s="1592"/>
      <c r="H19" s="1648" t="s">
        <v>1889</v>
      </c>
      <c r="I19" s="785" t="s">
        <v>1761</v>
      </c>
      <c r="J19" s="53">
        <f ca="1">IF(K19="按租金收入计税",ROUND(J5*M19,1),ROUND(C29*F33*0.7,1))</f>
        <v>125.3</v>
      </c>
      <c r="K19" s="812" t="s">
        <v>666</v>
      </c>
      <c r="L19" s="785" t="s">
        <v>1750</v>
      </c>
      <c r="M19" s="810">
        <f>IF(K19="按租金收入计税",'数据-取费表'!B51,'数据-取费表'!B50)</f>
        <v>1.2E-2</v>
      </c>
    </row>
    <row r="20" spans="1:33" s="2064" customFormat="1" ht="18" customHeight="1">
      <c r="A20" s="1649" t="s">
        <v>1893</v>
      </c>
      <c r="B20" s="785" t="s">
        <v>667</v>
      </c>
      <c r="C20" s="53">
        <f ca="1">ROUND(C19*F20,0)</f>
        <v>221</v>
      </c>
      <c r="D20" s="813" t="s">
        <v>1762</v>
      </c>
      <c r="E20" s="785" t="s">
        <v>1750</v>
      </c>
      <c r="F20" s="810">
        <f>'数据-取费表'!B37</f>
        <v>0.02</v>
      </c>
      <c r="G20" s="1593"/>
      <c r="H20" s="1651" t="s">
        <v>1884</v>
      </c>
      <c r="I20" s="342" t="s">
        <v>1763</v>
      </c>
      <c r="J20" s="54">
        <f ca="1">ROUND(M20*M21/10000,0)</f>
        <v>15</v>
      </c>
      <c r="K20" s="815" t="s">
        <v>1764</v>
      </c>
      <c r="L20" s="785" t="s">
        <v>1765</v>
      </c>
      <c r="M20" s="641">
        <f>'数据-取费表'!B52</f>
        <v>4</v>
      </c>
      <c r="N20" s="2063"/>
      <c r="O20" s="2063"/>
      <c r="P20" s="2063"/>
      <c r="Q20" s="2421"/>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1894</v>
      </c>
      <c r="B21" s="785" t="s">
        <v>1766</v>
      </c>
      <c r="C21" s="53" t="s">
        <v>1767</v>
      </c>
      <c r="D21" s="813" t="s">
        <v>2306</v>
      </c>
      <c r="E21" s="785" t="s">
        <v>1768</v>
      </c>
      <c r="F21" s="810">
        <f>'数据-取费表'!B38</f>
        <v>0.02</v>
      </c>
      <c r="G21" s="1593"/>
      <c r="H21" s="2534"/>
      <c r="I21" s="794"/>
      <c r="J21" s="69"/>
      <c r="K21" s="817"/>
      <c r="L21" s="785" t="s">
        <v>1769</v>
      </c>
      <c r="M21" s="786">
        <f ca="1">INDIRECT("'数据-取费表'!r"&amp;$G$1)</f>
        <v>36809.599999999999</v>
      </c>
      <c r="N21" s="2063"/>
      <c r="O21" s="2063"/>
      <c r="P21" s="2063"/>
      <c r="Q21" s="2421"/>
      <c r="R21" s="2063"/>
      <c r="S21" s="2063"/>
      <c r="T21" s="2063"/>
      <c r="U21" s="2063"/>
      <c r="V21" s="2063"/>
      <c r="W21" s="2063"/>
      <c r="X21" s="2063"/>
      <c r="Y21" s="2063"/>
      <c r="Z21" s="2063"/>
      <c r="AA21" s="2063"/>
      <c r="AB21" s="2063"/>
      <c r="AC21" s="2063"/>
      <c r="AD21" s="2063"/>
      <c r="AE21" s="2063"/>
      <c r="AF21" s="2063"/>
      <c r="AG21" s="2063"/>
    </row>
    <row r="22" spans="1:33" ht="18" customHeight="1">
      <c r="A22" s="1649" t="s">
        <v>1895</v>
      </c>
      <c r="B22" s="785" t="s">
        <v>1770</v>
      </c>
      <c r="C22" s="53"/>
      <c r="D22" s="2600" t="str">
        <f>IF(F23&lt;=1,"单利计息。","复利计息。")&amp;"建造成本、管理费用、销售费用产生的利息。"</f>
        <v>复利计息。建造成本、管理费用、销售费用产生的利息。</v>
      </c>
      <c r="E22" s="1981"/>
      <c r="F22" s="56"/>
      <c r="G22" s="1592"/>
      <c r="H22" s="1649" t="s">
        <v>1893</v>
      </c>
      <c r="I22" s="785" t="s">
        <v>1771</v>
      </c>
      <c r="J22" s="53">
        <f ca="1">ROUND(J14*M22,0)</f>
        <v>224</v>
      </c>
      <c r="K22" s="2512" t="s">
        <v>1772</v>
      </c>
      <c r="L22" s="785" t="s">
        <v>1750</v>
      </c>
      <c r="M22" s="818">
        <f ca="1">INDIRECT("'数据-取费表'!Ak"&amp;$G$1)</f>
        <v>1.4999999999999999E-2</v>
      </c>
    </row>
    <row r="23" spans="1:33" s="2064" customFormat="1" ht="18" customHeight="1">
      <c r="A23" s="1648" t="s">
        <v>1835</v>
      </c>
      <c r="B23" s="785" t="s">
        <v>2544</v>
      </c>
      <c r="C23" s="53">
        <f ca="1">ROUND(IF('数据-取费表'!B22&lt;=1,(C19+C20)*F24*F23/2,(C19+C20)*(POWER((1+F24),F23/2)-1)),0)</f>
        <v>812</v>
      </c>
      <c r="D23" s="2599" t="str">
        <f>IF(F23&lt;=1,"(建造成本+管理费用)×利率×(建设周期÷2)","(建造成本+管理费用)×((1+利率)^(建设周期÷2)-1)")</f>
        <v>(建造成本+管理费用)×((1+利率)^(建设周期÷2)-1)</v>
      </c>
      <c r="E23" s="785" t="s">
        <v>1773</v>
      </c>
      <c r="F23" s="641">
        <f>'数据-取费表'!B20</f>
        <v>3</v>
      </c>
      <c r="G23" s="1593"/>
      <c r="H23" s="1649" t="s">
        <v>1894</v>
      </c>
      <c r="I23" s="785" t="s">
        <v>680</v>
      </c>
      <c r="J23" s="53">
        <f ca="1">ROUND(J13*M23,0)</f>
        <v>0</v>
      </c>
      <c r="K23" s="2512" t="s">
        <v>1774</v>
      </c>
      <c r="L23" s="785" t="s">
        <v>1750</v>
      </c>
      <c r="M23" s="819">
        <f ca="1">INDIRECT("'数据-取费表'!Al"&amp;$G$1)</f>
        <v>1.5E-3</v>
      </c>
      <c r="N23" s="2063"/>
      <c r="O23" s="2063"/>
      <c r="P23" s="2063"/>
      <c r="Q23" s="2421"/>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1836</v>
      </c>
      <c r="B24" s="785" t="s">
        <v>1775</v>
      </c>
      <c r="C24" s="53">
        <f ca="1">ROUND(IF('数据-取费表'!B22&lt;=1,F21*F24*F23/2,F21*(POWER((1+F24),F23/2)-1)),4)</f>
        <v>1.4E-3</v>
      </c>
      <c r="D24" s="2599" t="str">
        <f>IF(F23&lt;=1,"销售费用×利率×(建设周期÷2)","销售费用×((1+利率)^(建设周期÷2)-1)")</f>
        <v>销售费用×((1+利率)^(建设周期÷2)-1)</v>
      </c>
      <c r="E24" s="785" t="s">
        <v>1776</v>
      </c>
      <c r="F24" s="820">
        <f ca="1">'数据-取费表'!B40</f>
        <v>4.7500000000000001E-2</v>
      </c>
      <c r="G24" s="1593"/>
      <c r="H24" s="2579" t="s">
        <v>1895</v>
      </c>
      <c r="I24" s="2574" t="s">
        <v>667</v>
      </c>
      <c r="J24" s="2572">
        <f ca="1">ROUND(J5*M24,0)</f>
        <v>0</v>
      </c>
      <c r="K24" s="2573" t="s">
        <v>1777</v>
      </c>
      <c r="L24" s="2574" t="s">
        <v>1750</v>
      </c>
      <c r="M24" s="2570">
        <f ca="1">INDIRECT("'数据-取费表'!Am"&amp;$G$1)</f>
        <v>1.4999999999999999E-2</v>
      </c>
      <c r="N24" s="2063"/>
      <c r="O24" s="2063"/>
      <c r="P24" s="2063"/>
      <c r="Q24" s="2421"/>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1844</v>
      </c>
      <c r="B25" s="785" t="s">
        <v>685</v>
      </c>
      <c r="C25" s="53"/>
      <c r="D25" s="259" t="s">
        <v>1778</v>
      </c>
      <c r="E25" s="1981"/>
      <c r="F25" s="56"/>
      <c r="G25" s="1592"/>
      <c r="H25" s="1828" t="s">
        <v>1779</v>
      </c>
      <c r="I25" s="3042" t="s">
        <v>2834</v>
      </c>
      <c r="J25" s="793">
        <f ca="1">J5-J16</f>
        <v>-364</v>
      </c>
      <c r="K25" s="2576" t="s">
        <v>1780</v>
      </c>
      <c r="L25" s="2577"/>
      <c r="M25" s="2578"/>
    </row>
    <row r="26" spans="1:33" ht="18" customHeight="1">
      <c r="A26" s="1648" t="s">
        <v>1835</v>
      </c>
      <c r="B26" s="785" t="s">
        <v>2445</v>
      </c>
      <c r="C26" s="53">
        <f ca="1">ROUND((C19+C20)*F26,0)</f>
        <v>1689</v>
      </c>
      <c r="D26" s="813" t="s">
        <v>1781</v>
      </c>
      <c r="E26" s="796" t="s">
        <v>1782</v>
      </c>
      <c r="F26" s="795">
        <f ca="1">INDIRECT("'数据-取费表'!q"&amp;$G$1)</f>
        <v>0.15</v>
      </c>
      <c r="G26" s="1592"/>
      <c r="H26" s="2530" t="s">
        <v>1783</v>
      </c>
      <c r="I26" s="2235" t="s">
        <v>2839</v>
      </c>
      <c r="J26" s="784">
        <f ca="1">IF(J5&lt;&gt;0,ROUND(J25*(1-((1+M28)/(1+M26))^M27)/(M26-M28),0),0)</f>
        <v>0</v>
      </c>
      <c r="K26" s="815" t="s">
        <v>1784</v>
      </c>
      <c r="L26" s="785" t="s">
        <v>2426</v>
      </c>
      <c r="M26" s="795">
        <f ca="1">INDIRECT("'数据-取费表'!I"&amp;$G$1)</f>
        <v>0.06</v>
      </c>
    </row>
    <row r="27" spans="1:33" ht="18" customHeight="1">
      <c r="A27" s="1648" t="s">
        <v>1836</v>
      </c>
      <c r="B27" s="785" t="s">
        <v>687</v>
      </c>
      <c r="C27" s="53">
        <f ca="1">ROUND(F21*F26,4)</f>
        <v>3.0000000000000001E-3</v>
      </c>
      <c r="D27" s="813" t="s">
        <v>1785</v>
      </c>
      <c r="E27" s="807"/>
      <c r="F27" s="808"/>
      <c r="G27" s="1592"/>
      <c r="H27" s="2531"/>
      <c r="I27" s="788"/>
      <c r="J27" s="789"/>
      <c r="K27" s="822" t="s">
        <v>1786</v>
      </c>
      <c r="L27" s="785" t="s">
        <v>1787</v>
      </c>
      <c r="M27" s="823">
        <f ca="1">INDIRECT("'数据-取费表'!ag"&amp;$G$1)</f>
        <v>0</v>
      </c>
    </row>
    <row r="28" spans="1:33" s="2064" customFormat="1" ht="18" customHeight="1">
      <c r="A28" s="1650" t="s">
        <v>1845</v>
      </c>
      <c r="B28" s="785" t="s">
        <v>688</v>
      </c>
      <c r="C28" s="53">
        <f>ROUND(F28/(1+'数据-取费表'!C42),4)</f>
        <v>5.33E-2</v>
      </c>
      <c r="D28" s="813" t="s">
        <v>2307</v>
      </c>
      <c r="E28" s="785" t="s">
        <v>1788</v>
      </c>
      <c r="F28" s="810">
        <f>'数据-取费表'!B41</f>
        <v>5.6000000000000001E-2</v>
      </c>
      <c r="G28" s="1593"/>
      <c r="H28" s="1828"/>
      <c r="I28" s="792"/>
      <c r="J28" s="793"/>
      <c r="K28" s="817"/>
      <c r="L28" s="785" t="s">
        <v>1789</v>
      </c>
      <c r="M28" s="795">
        <f ca="1">INDIRECT("'数据-取费表'!aa"&amp;$G$1)</f>
        <v>0</v>
      </c>
      <c r="N28" s="2063"/>
      <c r="O28" s="2063"/>
      <c r="P28" s="2063"/>
      <c r="Q28" s="2421"/>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71" t="s">
        <v>1896</v>
      </c>
      <c r="B29" s="2569" t="s">
        <v>2308</v>
      </c>
      <c r="C29" s="2572">
        <f ca="1">ROUND((C19+C20+C23+C26)/(1-F21-C24-C27-C28),0)</f>
        <v>14920</v>
      </c>
      <c r="D29" s="2573"/>
      <c r="E29" s="2574"/>
      <c r="F29" s="2575"/>
      <c r="G29" s="1593"/>
      <c r="H29" s="824" t="s">
        <v>1790</v>
      </c>
      <c r="I29" s="825" t="s">
        <v>1791</v>
      </c>
      <c r="J29" s="826">
        <f ca="1">ROUND(J26/(1+F40)^F41,0)</f>
        <v>0</v>
      </c>
      <c r="K29" s="827" t="s">
        <v>1792</v>
      </c>
      <c r="L29" s="828"/>
      <c r="M29" s="829">
        <f ca="1">INDIRECT("'数据-取费表'!k"&amp;$G$1)</f>
        <v>44171.520000000004</v>
      </c>
      <c r="N29" s="2063"/>
      <c r="O29" s="2063"/>
      <c r="P29" s="2063"/>
      <c r="Q29" s="2421"/>
      <c r="R29" s="2063"/>
      <c r="S29" s="2063"/>
      <c r="T29" s="2063"/>
      <c r="U29" s="2063"/>
      <c r="V29" s="2063"/>
      <c r="W29" s="2063"/>
      <c r="X29" s="2063"/>
      <c r="Y29" s="2063"/>
      <c r="Z29" s="2063"/>
      <c r="AA29" s="2063"/>
      <c r="AB29" s="2063"/>
      <c r="AC29" s="2063"/>
      <c r="AD29" s="2063"/>
      <c r="AE29" s="2063"/>
      <c r="AF29" s="2063"/>
      <c r="AG29" s="2063"/>
    </row>
    <row r="30" spans="1:33" ht="18" customHeight="1" thickTop="1">
      <c r="A30" s="1828" t="s">
        <v>1897</v>
      </c>
      <c r="B30" s="1826" t="s">
        <v>1793</v>
      </c>
      <c r="C30" s="793">
        <f ca="1">ROUND(C31+C36+C37+C38,0)</f>
        <v>574</v>
      </c>
      <c r="D30" s="1820" t="s">
        <v>1794</v>
      </c>
      <c r="E30" s="2514"/>
      <c r="F30" s="2519"/>
      <c r="G30" s="2062"/>
      <c r="H30" s="2065"/>
      <c r="I30" s="2066"/>
      <c r="J30" s="2067"/>
      <c r="K30" s="2068"/>
      <c r="L30" s="2069"/>
      <c r="M30" s="2070"/>
    </row>
    <row r="31" spans="1:33" ht="18" customHeight="1">
      <c r="A31" s="1649" t="s">
        <v>1834</v>
      </c>
      <c r="B31" s="785" t="s">
        <v>657</v>
      </c>
      <c r="C31" s="53">
        <f ca="1">ROUND(IF(项目基本情况!B11="自然人",C5*F31,C32+C33+C34),1)</f>
        <v>286.39999999999998</v>
      </c>
      <c r="D31" s="1978" t="s">
        <v>1795</v>
      </c>
      <c r="E31" s="1976" t="s">
        <v>1796</v>
      </c>
      <c r="F31" s="811" t="str">
        <f ca="1">IF(项目基本情况!B11="企业","",IF(INDIRECT("'数据-取费表'!c"&amp;$G$1)="住宅",5%,IF(F6*F7*F8/12/(1+'数据-取费表'!C42)&gt;20000,12%,7%)))</f>
        <v/>
      </c>
      <c r="G31" s="2062"/>
      <c r="H31" s="2065"/>
      <c r="I31" s="2066"/>
      <c r="J31" s="2067"/>
      <c r="K31" s="2068"/>
      <c r="L31" s="2069"/>
      <c r="M31" s="2070"/>
    </row>
    <row r="32" spans="1:33" ht="18" customHeight="1">
      <c r="A32" s="1648" t="s">
        <v>1835</v>
      </c>
      <c r="B32" s="785" t="s">
        <v>1797</v>
      </c>
      <c r="C32" s="53">
        <f ca="1">ROUND(C5*F32/1.05,1)</f>
        <v>146.4</v>
      </c>
      <c r="D32" s="1976" t="s">
        <v>1798</v>
      </c>
      <c r="E32" s="785" t="s">
        <v>1799</v>
      </c>
      <c r="F32" s="810">
        <f>'数据-取费表'!B41</f>
        <v>5.6000000000000001E-2</v>
      </c>
      <c r="G32" s="2062"/>
      <c r="H32" s="2071"/>
      <c r="I32" s="2072"/>
      <c r="J32" s="2073"/>
      <c r="K32" s="2074"/>
      <c r="L32" s="2075"/>
      <c r="M32" s="2076"/>
    </row>
    <row r="33" spans="1:18" ht="18" customHeight="1">
      <c r="A33" s="1648" t="s">
        <v>1836</v>
      </c>
      <c r="B33" s="785" t="s">
        <v>1800</v>
      </c>
      <c r="C33" s="53">
        <f ca="1">IF(D33="按租金收入计税",ROUND(C5*F33,1),IF(D33="按房产原值计税",ROUND(C29*F33*0.7,1),INDIRECT("'数据-取费表'!Aj"&amp;$G$1)))</f>
        <v>125.3</v>
      </c>
      <c r="D33" s="812" t="s">
        <v>1683</v>
      </c>
      <c r="E33" s="785" t="s">
        <v>1799</v>
      </c>
      <c r="F33" s="810">
        <f>IF(D33="按租金收入计税",'数据-取费表'!B51,'数据-取费表'!B50)</f>
        <v>1.2E-2</v>
      </c>
      <c r="G33" s="2062"/>
      <c r="H33" s="2077"/>
      <c r="I33" s="2077"/>
      <c r="J33" s="2077"/>
      <c r="K33" s="2078"/>
      <c r="L33" s="2077"/>
      <c r="M33" s="2077"/>
    </row>
    <row r="34" spans="1:18" ht="18" customHeight="1">
      <c r="A34" s="1651" t="s">
        <v>1837</v>
      </c>
      <c r="B34" s="342" t="s">
        <v>1801</v>
      </c>
      <c r="C34" s="54">
        <f ca="1">ROUND(F34*F35/10000,1)</f>
        <v>14.7</v>
      </c>
      <c r="D34" s="815" t="s">
        <v>1802</v>
      </c>
      <c r="E34" s="785" t="s">
        <v>1803</v>
      </c>
      <c r="F34" s="641">
        <f>'数据-取费表'!B52</f>
        <v>4</v>
      </c>
      <c r="G34" s="2062"/>
      <c r="H34" s="2065"/>
      <c r="I34" s="836" t="s">
        <v>1817</v>
      </c>
      <c r="J34" s="837"/>
      <c r="K34" s="2080"/>
      <c r="L34" s="2079"/>
      <c r="M34" s="2079"/>
    </row>
    <row r="35" spans="1:18" ht="18" customHeight="1">
      <c r="A35" s="816"/>
      <c r="B35" s="794"/>
      <c r="C35" s="69"/>
      <c r="D35" s="817"/>
      <c r="E35" s="785" t="s">
        <v>1804</v>
      </c>
      <c r="F35" s="786">
        <f ca="1">INDIRECT("'数据-取费表'!r"&amp;$G$1)</f>
        <v>36809.599999999999</v>
      </c>
      <c r="G35" s="2062"/>
      <c r="H35" s="2065"/>
      <c r="I35" s="838" t="s">
        <v>1818</v>
      </c>
      <c r="J35" s="839">
        <f ca="1">ROUND(C13*J36,0)</f>
        <v>1268</v>
      </c>
      <c r="K35" s="2078"/>
      <c r="L35" s="2077"/>
      <c r="M35" s="2077"/>
    </row>
    <row r="36" spans="1:18" ht="18" customHeight="1">
      <c r="A36" s="1649" t="s">
        <v>1893</v>
      </c>
      <c r="B36" s="785" t="s">
        <v>1805</v>
      </c>
      <c r="C36" s="53">
        <f ca="1">ROUND(C29*F36,1)</f>
        <v>223.8</v>
      </c>
      <c r="D36" s="1976" t="s">
        <v>1806</v>
      </c>
      <c r="E36" s="785" t="s">
        <v>1799</v>
      </c>
      <c r="F36" s="818">
        <f ca="1">INDIRECT("'数据-取费表'!Ak"&amp;$G$1)</f>
        <v>1.4999999999999999E-2</v>
      </c>
      <c r="G36" s="2062"/>
      <c r="H36" s="2077"/>
      <c r="I36" s="840" t="s">
        <v>1819</v>
      </c>
      <c r="J36" s="841">
        <f ca="1">INDIRECT("'数据-取费表'!j"&amp;$G$1)</f>
        <v>8.5000000000000006E-2</v>
      </c>
      <c r="K36" s="2082"/>
      <c r="L36" s="2077"/>
      <c r="M36" s="2077"/>
    </row>
    <row r="37" spans="1:18" ht="18" customHeight="1">
      <c r="A37" s="1649" t="s">
        <v>1894</v>
      </c>
      <c r="B37" s="785" t="s">
        <v>680</v>
      </c>
      <c r="C37" s="53">
        <f ca="1">ROUND(C13*F37,1)</f>
        <v>22.4</v>
      </c>
      <c r="D37" s="1976" t="s">
        <v>1807</v>
      </c>
      <c r="E37" s="785" t="s">
        <v>1799</v>
      </c>
      <c r="F37" s="819">
        <f ca="1">INDIRECT("'数据-取费表'!Al"&amp;$G$1)</f>
        <v>1.5E-3</v>
      </c>
      <c r="G37" s="2062"/>
      <c r="H37" s="2077"/>
      <c r="I37" s="842" t="s">
        <v>1820</v>
      </c>
      <c r="J37" s="843"/>
      <c r="K37" s="2082"/>
      <c r="L37" s="2077"/>
      <c r="M37" s="2077"/>
    </row>
    <row r="38" spans="1:18" ht="18" customHeight="1" thickBot="1">
      <c r="A38" s="2579" t="s">
        <v>1895</v>
      </c>
      <c r="B38" s="2574" t="s">
        <v>667</v>
      </c>
      <c r="C38" s="2572">
        <f ca="1">ROUND(C5*F38,1)</f>
        <v>41.2</v>
      </c>
      <c r="D38" s="2573" t="s">
        <v>1808</v>
      </c>
      <c r="E38" s="2574" t="s">
        <v>1799</v>
      </c>
      <c r="F38" s="2570">
        <f ca="1">INDIRECT("'数据-取费表'!Am"&amp;$G$1)</f>
        <v>1.4999999999999999E-2</v>
      </c>
      <c r="G38" s="2062"/>
      <c r="H38" s="2077"/>
      <c r="I38" s="844" t="s">
        <v>1821</v>
      </c>
      <c r="J38" s="845"/>
      <c r="K38" s="2083"/>
      <c r="L38" s="2077"/>
      <c r="M38" s="2077"/>
    </row>
    <row r="39" spans="1:18" ht="24.6" customHeight="1" thickTop="1">
      <c r="A39" s="1828" t="s">
        <v>1898</v>
      </c>
      <c r="B39" s="3042" t="s">
        <v>2834</v>
      </c>
      <c r="C39" s="793">
        <f ca="1">C5-C30</f>
        <v>2171</v>
      </c>
      <c r="D39" s="2576" t="s">
        <v>1809</v>
      </c>
      <c r="E39" s="2577"/>
      <c r="F39" s="2578"/>
      <c r="G39" s="2062"/>
      <c r="H39" s="2077"/>
      <c r="I39" s="838" t="s">
        <v>1822</v>
      </c>
      <c r="J39" s="846">
        <f ca="1">ROUND(J35/C39,3)</f>
        <v>0.58399999999999996</v>
      </c>
      <c r="K39" s="2083"/>
      <c r="L39" s="2077"/>
      <c r="M39" s="2077"/>
    </row>
    <row r="40" spans="1:18" ht="18" customHeight="1">
      <c r="A40" s="782" t="s">
        <v>1899</v>
      </c>
      <c r="B40" s="2235" t="s">
        <v>2309</v>
      </c>
      <c r="C40" s="784">
        <f ca="1">ROUND(C39*(1-((1+F42)/(1+F40))^F41)/(F40-F42),0)</f>
        <v>43577</v>
      </c>
      <c r="D40" s="815" t="s">
        <v>1810</v>
      </c>
      <c r="E40" s="785" t="s">
        <v>2426</v>
      </c>
      <c r="F40" s="795">
        <f ca="1">INDIRECT("'数据-取费表'!I"&amp;$G$1)</f>
        <v>0.06</v>
      </c>
      <c r="G40" s="2062"/>
      <c r="H40" s="2062"/>
      <c r="I40" s="838" t="s">
        <v>1823</v>
      </c>
      <c r="J40" s="846">
        <f ca="1">1-J39</f>
        <v>0.41600000000000004</v>
      </c>
      <c r="K40" s="2083"/>
      <c r="L40" s="2062"/>
      <c r="M40" s="2062"/>
    </row>
    <row r="41" spans="1:18" ht="18" customHeight="1">
      <c r="A41" s="787"/>
      <c r="B41" s="788"/>
      <c r="C41" s="789"/>
      <c r="D41" s="822" t="s">
        <v>1811</v>
      </c>
      <c r="E41" s="785" t="s">
        <v>1812</v>
      </c>
      <c r="F41" s="823">
        <f ca="1">IF(INDIRECT("'数据-取费表'!af"&amp;$G$1)=0,INDIRECT("'数据-取费表'!ae"&amp;$G$1),INDIRECT("'数据-取费表'!af"&amp;$G$1))</f>
        <v>36.11</v>
      </c>
      <c r="G41" s="2062"/>
      <c r="H41" s="1987"/>
      <c r="I41" s="844" t="s">
        <v>1824</v>
      </c>
      <c r="J41" s="847"/>
      <c r="K41" s="2082"/>
      <c r="L41" s="1987"/>
      <c r="M41" s="1987"/>
    </row>
    <row r="42" spans="1:18" ht="18" customHeight="1">
      <c r="A42" s="791"/>
      <c r="B42" s="792"/>
      <c r="C42" s="793"/>
      <c r="D42" s="817"/>
      <c r="E42" s="785" t="s">
        <v>1813</v>
      </c>
      <c r="F42" s="795">
        <f ca="1">INDIRECT("'数据-取费表'!v"&amp;$G$1)</f>
        <v>2.5000000000000001E-2</v>
      </c>
      <c r="G42" s="2062"/>
      <c r="H42" s="1987"/>
      <c r="I42" s="848" t="s">
        <v>1825</v>
      </c>
      <c r="J42" s="846">
        <f ca="1">ROUND(C13/C40,3)</f>
        <v>0.34200000000000003</v>
      </c>
      <c r="K42" s="2082"/>
      <c r="L42" s="1987"/>
      <c r="M42" s="1987"/>
    </row>
    <row r="43" spans="1:18" ht="18" customHeight="1" thickBot="1">
      <c r="A43" s="824" t="s">
        <v>1790</v>
      </c>
      <c r="B43" s="825" t="s">
        <v>1814</v>
      </c>
      <c r="C43" s="826">
        <f ca="1">ROUND(C40*10000/F43,0)</f>
        <v>9865</v>
      </c>
      <c r="D43" s="827" t="s">
        <v>1815</v>
      </c>
      <c r="E43" s="828" t="s">
        <v>1816</v>
      </c>
      <c r="F43" s="829">
        <f ca="1">INDIRECT("'数据-取费表'!k"&amp;$G$1)</f>
        <v>44171.520000000004</v>
      </c>
      <c r="G43" s="2062"/>
      <c r="H43" s="1987"/>
      <c r="I43" s="848" t="s">
        <v>1826</v>
      </c>
      <c r="J43" s="849">
        <f ca="1">1-J42</f>
        <v>0.65799999999999992</v>
      </c>
      <c r="K43" s="2082"/>
      <c r="L43" s="1987"/>
      <c r="M43" s="1987"/>
    </row>
    <row r="44" spans="1:18" s="2059" customFormat="1" ht="18" customHeight="1">
      <c r="A44" s="2085"/>
      <c r="B44" s="2085"/>
      <c r="C44" s="2105"/>
      <c r="D44" s="2085"/>
      <c r="E44" s="2085"/>
      <c r="F44" s="2085"/>
      <c r="K44" s="2086"/>
      <c r="Q44" s="2100"/>
    </row>
    <row r="45" spans="1:18" s="2059" customFormat="1" ht="18" customHeight="1" thickBot="1">
      <c r="A45" s="2085"/>
      <c r="B45" s="2085"/>
      <c r="C45" s="2105"/>
      <c r="D45" s="2085"/>
      <c r="E45" s="2085"/>
      <c r="F45" s="2085"/>
      <c r="K45" s="2086"/>
      <c r="Q45" s="2100"/>
    </row>
    <row r="46" spans="1:18" s="2059" customFormat="1" ht="18" customHeight="1" thickBot="1">
      <c r="A46" s="2233" t="s">
        <v>2303</v>
      </c>
      <c r="B46" s="2085"/>
      <c r="C46" s="2602">
        <f ca="1">C67-C40</f>
        <v>-49226</v>
      </c>
      <c r="D46" s="2085"/>
      <c r="E46" s="2085"/>
      <c r="F46" s="2085"/>
      <c r="I46" s="2381" t="s">
        <v>2349</v>
      </c>
      <c r="J46" s="2382"/>
      <c r="K46" s="2383"/>
      <c r="L46" s="2384" t="str">
        <f ca="1">IF(M47="住宅",0,IF(L48&gt;J51,L60,J60))</f>
        <v>0</v>
      </c>
      <c r="O46" s="2422" t="s">
        <v>2417</v>
      </c>
      <c r="P46" s="1592"/>
      <c r="Q46" s="1604"/>
      <c r="R46" s="1592"/>
    </row>
    <row r="47" spans="1:18" s="2059" customFormat="1" ht="18" customHeight="1" thickBot="1">
      <c r="A47" s="2375">
        <v>1</v>
      </c>
      <c r="B47" s="2376" t="s">
        <v>636</v>
      </c>
      <c r="C47" s="2602">
        <f ca="1">C48+C52+C54</f>
        <v>0</v>
      </c>
      <c r="D47" s="2085"/>
      <c r="E47" s="2085"/>
      <c r="F47" s="2085"/>
      <c r="I47" s="2385" t="s">
        <v>2350</v>
      </c>
      <c r="J47" s="2390" t="s">
        <v>3437</v>
      </c>
      <c r="K47" s="2391" t="s">
        <v>2356</v>
      </c>
      <c r="L47" s="2392">
        <f ca="1">INDIRECT("'数据-取费表'!d"&amp;$G$1)</f>
        <v>40</v>
      </c>
      <c r="M47" s="1604" t="str">
        <f>IF(ISNUMBER(FIND("住宅",C1)),"住宅","非住宅")</f>
        <v>非住宅</v>
      </c>
      <c r="O47" s="2423" t="s">
        <v>2382</v>
      </c>
      <c r="P47" s="2424" t="s">
        <v>2383</v>
      </c>
      <c r="Q47" s="2425" t="s">
        <v>2384</v>
      </c>
      <c r="R47" s="2424" t="s">
        <v>2385</v>
      </c>
    </row>
    <row r="48" spans="1:18" s="2059" customFormat="1" ht="18" customHeight="1" thickBot="1">
      <c r="A48" s="2671" t="s">
        <v>2546</v>
      </c>
      <c r="B48" s="2672" t="s">
        <v>2547</v>
      </c>
      <c r="C48" s="2377">
        <f ca="1">ROUND(F48*F50*F49*(1-F51)/10000,0)</f>
        <v>0</v>
      </c>
      <c r="D48" s="2378" t="s">
        <v>637</v>
      </c>
      <c r="E48" s="2379" t="s">
        <v>2304</v>
      </c>
      <c r="F48" s="2380"/>
      <c r="G48" s="2090"/>
      <c r="I48" s="2386" t="s">
        <v>2351</v>
      </c>
      <c r="J48" s="2393" t="s">
        <v>2357</v>
      </c>
      <c r="K48" s="2394" t="s">
        <v>2358</v>
      </c>
      <c r="L48" s="2395">
        <f ca="1">INDIRECT("'数据-取费表'!f"&amp;$G$1)</f>
        <v>36.11</v>
      </c>
      <c r="O48" s="2426" t="s">
        <v>2386</v>
      </c>
      <c r="P48" s="2427" t="s">
        <v>2412</v>
      </c>
      <c r="Q48" s="2428">
        <f ca="1">C40+J29</f>
        <v>43577</v>
      </c>
      <c r="R48" s="2427" t="s">
        <v>2387</v>
      </c>
    </row>
    <row r="49" spans="1:18" s="2059" customFormat="1" ht="18" customHeight="1" thickBot="1">
      <c r="A49" s="787"/>
      <c r="B49" s="788"/>
      <c r="C49" s="789"/>
      <c r="D49" s="790"/>
      <c r="E49" s="785" t="s">
        <v>1742</v>
      </c>
      <c r="F49" s="786">
        <f ca="1">F7</f>
        <v>44171.520000000004</v>
      </c>
      <c r="G49" s="2090"/>
      <c r="H49" s="2093"/>
      <c r="I49" s="2386" t="s">
        <v>2352</v>
      </c>
      <c r="J49" s="2396"/>
      <c r="K49" s="2397" t="s">
        <v>2359</v>
      </c>
      <c r="L49" s="2398"/>
      <c r="O49" s="2426" t="s">
        <v>2388</v>
      </c>
      <c r="P49" s="2427" t="s">
        <v>2413</v>
      </c>
      <c r="Q49" s="2428" t="str">
        <f ca="1">J60</f>
        <v>0</v>
      </c>
      <c r="R49" s="2427" t="s">
        <v>2389</v>
      </c>
    </row>
    <row r="50" spans="1:18" s="2059" customFormat="1" ht="18" customHeight="1" thickBot="1">
      <c r="A50" s="787"/>
      <c r="B50" s="788"/>
      <c r="C50" s="789"/>
      <c r="D50" s="790"/>
      <c r="E50" s="785" t="s">
        <v>1743</v>
      </c>
      <c r="F50" s="786">
        <f ca="1">F8</f>
        <v>365</v>
      </c>
      <c r="G50" s="2098"/>
      <c r="H50" s="2093"/>
      <c r="I50" s="2386" t="s">
        <v>2353</v>
      </c>
      <c r="J50" s="2399">
        <f>SUMPRODUCT((I63:I65=J47)*(J62:L62=J48)*(J63:L65))</f>
        <v>60</v>
      </c>
      <c r="K50" s="2397" t="s">
        <v>2360</v>
      </c>
      <c r="L50" s="2398"/>
      <c r="O50" s="2429" t="s">
        <v>2390</v>
      </c>
      <c r="P50" s="2427" t="s">
        <v>2414</v>
      </c>
      <c r="Q50" s="2428">
        <f ca="1">C29</f>
        <v>14920</v>
      </c>
      <c r="R50" s="2427" t="s">
        <v>2387</v>
      </c>
    </row>
    <row r="51" spans="1:18" s="2059" customFormat="1" ht="18" customHeight="1" thickBot="1">
      <c r="A51" s="787"/>
      <c r="B51" s="788"/>
      <c r="C51" s="789"/>
      <c r="D51" s="790"/>
      <c r="E51" s="785" t="s">
        <v>641</v>
      </c>
      <c r="F51" s="2374"/>
      <c r="H51" s="2093"/>
      <c r="I51" s="2387" t="s">
        <v>2354</v>
      </c>
      <c r="J51" s="2400">
        <f>IF(J49="",J50,J49+J50-YEAR('数据-取费表'!B2))</f>
        <v>60</v>
      </c>
      <c r="K51" s="2386" t="s">
        <v>2361</v>
      </c>
      <c r="L51" s="2401">
        <f ca="1">ROUND(-PV(INDIRECT("'数据-取费表'!h"&amp;$G$1),L48,(C39-C13*J35),0),0)</f>
        <v>-313356318</v>
      </c>
      <c r="O51" s="2429" t="s">
        <v>2391</v>
      </c>
      <c r="P51" s="2427" t="s">
        <v>2392</v>
      </c>
      <c r="Q51" s="2430" t="e">
        <f ca="1">J58</f>
        <v>#VALUE!</v>
      </c>
      <c r="R51" s="2431"/>
    </row>
    <row r="52" spans="1:18" s="2059" customFormat="1" ht="18" customHeight="1" thickBot="1">
      <c r="A52" s="782" t="s">
        <v>2545</v>
      </c>
      <c r="B52" s="2522" t="s">
        <v>2467</v>
      </c>
      <c r="C52" s="800">
        <f ca="1">ROUND(IF(F52="押一",F48*F50*F49/12*F11,IF(F52="押二",F48*F50*F49/12*2*F11,IF(F52="押三",F48*F50*F49/12*3*F11,C53*F11)))/10000,0)</f>
        <v>0</v>
      </c>
      <c r="D52" s="2529" t="s">
        <v>2474</v>
      </c>
      <c r="E52" s="2526" t="s">
        <v>2472</v>
      </c>
      <c r="F52" s="2649"/>
      <c r="I52" s="2388" t="s">
        <v>2428</v>
      </c>
      <c r="J52" s="2402"/>
      <c r="K52" s="2388" t="s">
        <v>2427</v>
      </c>
      <c r="L52" s="2402"/>
      <c r="O52" s="2429" t="s">
        <v>2393</v>
      </c>
      <c r="P52" s="2427" t="s">
        <v>2394</v>
      </c>
      <c r="Q52" s="2430">
        <f>J52</f>
        <v>0</v>
      </c>
      <c r="R52" s="2431"/>
    </row>
    <row r="53" spans="1:18" s="2059" customFormat="1" ht="39.75" customHeight="1" thickBot="1">
      <c r="A53" s="787"/>
      <c r="B53" s="2523" t="s">
        <v>2582</v>
      </c>
      <c r="C53" s="2527"/>
      <c r="D53" s="2529"/>
      <c r="E53" s="2526"/>
      <c r="F53" s="801"/>
      <c r="I53" s="2389" t="s">
        <v>2355</v>
      </c>
      <c r="J53" s="2403">
        <f ca="1">IF(M47="住宅",J51,MIN(J51,L48))</f>
        <v>36.11</v>
      </c>
      <c r="K53" s="35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54"/>
      <c r="O53" s="2429" t="s">
        <v>2395</v>
      </c>
      <c r="P53" s="2427" t="s">
        <v>2396</v>
      </c>
      <c r="Q53" s="2428">
        <f ca="1">J53</f>
        <v>36.11</v>
      </c>
      <c r="R53" s="2427" t="s">
        <v>2397</v>
      </c>
    </row>
    <row r="54" spans="1:18" s="2059" customFormat="1" ht="18" customHeight="1" thickBot="1">
      <c r="A54" s="2565" t="s">
        <v>2476</v>
      </c>
      <c r="B54" s="2566" t="s">
        <v>2468</v>
      </c>
      <c r="C54" s="2567"/>
      <c r="D54" s="2529"/>
      <c r="E54" s="2526"/>
      <c r="F54" s="801"/>
      <c r="K54" s="2086"/>
      <c r="O54" s="2426" t="s">
        <v>2398</v>
      </c>
      <c r="P54" s="2427" t="s">
        <v>2415</v>
      </c>
      <c r="Q54" s="2428">
        <f ca="1">Q48+Q49</f>
        <v>43577</v>
      </c>
      <c r="R54" s="2431" t="s">
        <v>2399</v>
      </c>
    </row>
    <row r="55" spans="1:18" s="2059" customFormat="1" ht="18" customHeight="1" thickTop="1" thickBot="1">
      <c r="A55" s="798">
        <v>2</v>
      </c>
      <c r="B55" s="799" t="s">
        <v>645</v>
      </c>
      <c r="C55" s="800">
        <f ca="1">C13</f>
        <v>14920</v>
      </c>
      <c r="D55" s="796"/>
      <c r="E55" s="796"/>
      <c r="F55" s="801"/>
      <c r="I55" s="3134" t="s">
        <v>2362</v>
      </c>
      <c r="J55" s="3133" t="e">
        <f ca="1">ROUND(IF(J47="钢混",J57/J50,1-(1-2%)*(J50-J57)/J50),3)</f>
        <v>#VALUE!</v>
      </c>
      <c r="K55" s="2404" t="s">
        <v>2363</v>
      </c>
      <c r="L55" s="2405"/>
      <c r="O55" s="2432" t="s">
        <v>2418</v>
      </c>
      <c r="P55" s="1592"/>
      <c r="Q55" s="1604"/>
      <c r="R55" s="1592"/>
    </row>
    <row r="56" spans="1:18" s="2059" customFormat="1" ht="42.75" customHeight="1" thickBot="1">
      <c r="A56" s="1650"/>
      <c r="B56" s="2234" t="s">
        <v>2310</v>
      </c>
      <c r="C56" s="53">
        <f ca="1">C29</f>
        <v>14920</v>
      </c>
      <c r="D56" s="2668"/>
      <c r="E56" s="785"/>
      <c r="F56" s="810"/>
      <c r="I56" s="2406" t="s">
        <v>2364</v>
      </c>
      <c r="J56" s="2414" t="s">
        <v>1681</v>
      </c>
      <c r="K56" s="2386" t="s">
        <v>2369</v>
      </c>
      <c r="L56" s="2395" t="str">
        <f ca="1">IF(L48&lt;J51,"——",L48-J51)</f>
        <v>——</v>
      </c>
      <c r="O56" s="2423" t="s">
        <v>2382</v>
      </c>
      <c r="P56" s="2424" t="s">
        <v>2383</v>
      </c>
      <c r="Q56" s="2425" t="s">
        <v>2384</v>
      </c>
      <c r="R56" s="2424" t="s">
        <v>2385</v>
      </c>
    </row>
    <row r="57" spans="1:18" s="2059" customFormat="1" ht="28.5" customHeight="1" thickBot="1">
      <c r="A57" s="798" t="s">
        <v>1751</v>
      </c>
      <c r="B57" s="799" t="s">
        <v>652</v>
      </c>
      <c r="C57" s="800">
        <f ca="1">ROUND(C58+C63+C64+C65,0)</f>
        <v>386</v>
      </c>
      <c r="D57" s="26" t="s">
        <v>1753</v>
      </c>
      <c r="E57" s="2669"/>
      <c r="F57" s="56"/>
      <c r="I57" s="2407" t="s">
        <v>2365</v>
      </c>
      <c r="J57" s="2409" t="str">
        <f ca="1">IF(OR(M47="住宅",J51&lt;L48,J56="是"),"——",J51-L48)</f>
        <v>——</v>
      </c>
      <c r="K57" s="2386" t="s">
        <v>2370</v>
      </c>
      <c r="L57" s="2395" t="str">
        <f ca="1">IF(L48&lt;J51,"——",IF(L55="比较法",L49,IF(L55="基准地价",L50,L51)))</f>
        <v>——</v>
      </c>
      <c r="O57" s="2426" t="s">
        <v>2386</v>
      </c>
      <c r="P57" s="2427" t="s">
        <v>2416</v>
      </c>
      <c r="Q57" s="2428">
        <f ca="1">C40+J29</f>
        <v>43577</v>
      </c>
      <c r="R57" s="2427" t="s">
        <v>2387</v>
      </c>
    </row>
    <row r="58" spans="1:18" s="2059" customFormat="1" ht="28.5" customHeight="1" thickBot="1">
      <c r="A58" s="1649" t="s">
        <v>1828</v>
      </c>
      <c r="B58" s="785" t="s">
        <v>657</v>
      </c>
      <c r="C58" s="53">
        <f ca="1">ROUND(IF(项目基本情况!B11="自然人",C47*F58,C59+C60+C61),1)</f>
        <v>140</v>
      </c>
      <c r="D58" s="2667" t="s">
        <v>658</v>
      </c>
      <c r="E58" s="2668" t="s">
        <v>691</v>
      </c>
      <c r="F58" s="811" t="str">
        <f ca="1">IF(项目基本情况!B11="企业","",IF(INDIRECT("'数据-取费表'!c"&amp;$G$1)="住宅",5%,IF(F48*F49*F50/12/(1+'数据-取费表'!C42)&gt;20000,12%,7%)))</f>
        <v/>
      </c>
      <c r="I58" s="2407" t="s">
        <v>2366</v>
      </c>
      <c r="J58" s="3135" t="e">
        <f ca="1">IF(J55&lt;0.4,0.4,J55)</f>
        <v>#VALUE!</v>
      </c>
      <c r="K58" s="2386" t="s">
        <v>2371</v>
      </c>
      <c r="L58" s="2395">
        <f ca="1">IF(ISERROR(POWER(1+L52,L47-L48)*(POWER(1+L52,L48)-1)/(POWER(1+L52,L47)-1)),0,POWER(1+L52,L47-L48)*(POWER(1+L52,L48)-1)/(POWER(1+L52,L47)-1))</f>
        <v>0</v>
      </c>
      <c r="O58" s="2426" t="s">
        <v>2388</v>
      </c>
      <c r="P58" s="2427" t="s">
        <v>2419</v>
      </c>
      <c r="Q58" s="2428">
        <f ca="1">L60</f>
        <v>0</v>
      </c>
      <c r="R58" s="2431" t="s">
        <v>2421</v>
      </c>
    </row>
    <row r="59" spans="1:18" s="2059" customFormat="1" ht="28.5" customHeight="1" thickBot="1">
      <c r="A59" s="1648" t="s">
        <v>1835</v>
      </c>
      <c r="B59" s="785" t="s">
        <v>661</v>
      </c>
      <c r="C59" s="53">
        <f ca="1">ROUND(C47*F59/1.05,1)</f>
        <v>0</v>
      </c>
      <c r="D59" s="2668" t="s">
        <v>1759</v>
      </c>
      <c r="E59" s="785" t="s">
        <v>1750</v>
      </c>
      <c r="F59" s="810">
        <f t="shared" ref="F59:F65" si="0">F32</f>
        <v>5.6000000000000001E-2</v>
      </c>
      <c r="I59" s="2407" t="s">
        <v>2367</v>
      </c>
      <c r="J59" s="2409" t="str">
        <f ca="1">IF(OR(M47="住宅",J51&lt;L48,J56="是"),"——",ROUND(C29*J58,0))</f>
        <v>——</v>
      </c>
      <c r="K59" s="2386" t="s">
        <v>2372</v>
      </c>
      <c r="L59" s="2395">
        <f ca="1">IF(ISERROR(POWER(1+L52,L47-J51)*(POWER(1+L52,J51)-1)/(POWER(1+L52,L47)-1)),0,POWER(1+L52,L47-J51)*(POWER(1+L52,J51)-1)/(POWER(1+L52,L47)-1))</f>
        <v>0</v>
      </c>
      <c r="O59" s="2429" t="s">
        <v>2390</v>
      </c>
      <c r="P59" s="2427" t="s">
        <v>2420</v>
      </c>
      <c r="Q59" s="2428">
        <f>IF(L55="比较法",L49,IF(L55="基准地价",L50,0))</f>
        <v>0</v>
      </c>
      <c r="R59" s="2427" t="s">
        <v>2387</v>
      </c>
    </row>
    <row r="60" spans="1:18" s="2059" customFormat="1" ht="18" customHeight="1" thickBot="1">
      <c r="A60" s="1648" t="s">
        <v>1836</v>
      </c>
      <c r="B60" s="785" t="s">
        <v>1761</v>
      </c>
      <c r="C60" s="53">
        <f ca="1">IF(D60="按租金收入计税",ROUND(C47*F60,1),IF(D60="按房产原值计税",ROUND(C56*F60*0.7,1),INDIRECT("'数据-取费表'!Aj"&amp;$G$1)))</f>
        <v>125.3</v>
      </c>
      <c r="D60" s="2668" t="str">
        <f>D33</f>
        <v>按房产原值计税</v>
      </c>
      <c r="E60" s="785" t="s">
        <v>1750</v>
      </c>
      <c r="F60" s="810">
        <f t="shared" si="0"/>
        <v>1.2E-2</v>
      </c>
      <c r="I60" s="2408" t="s">
        <v>2368</v>
      </c>
      <c r="J60" s="2410" t="str">
        <f ca="1">IF(OR(M47="住宅",J51&lt;L48,J56="是"),"0",ROUND(J59/(1+J52)^J53,0))</f>
        <v>0</v>
      </c>
      <c r="K60" s="2411" t="s">
        <v>2373</v>
      </c>
      <c r="L60" s="2410">
        <f ca="1">IF(OR(M47="住宅",L48&lt;J51),0,ROUND(L57*(L58/L59-1),0))</f>
        <v>0</v>
      </c>
      <c r="O60" s="2429" t="s">
        <v>2391</v>
      </c>
      <c r="P60" s="2427" t="s">
        <v>2400</v>
      </c>
      <c r="Q60" s="2430">
        <f>L52</f>
        <v>0</v>
      </c>
      <c r="R60" s="2431"/>
    </row>
    <row r="61" spans="1:18" s="2059" customFormat="1" ht="18" customHeight="1" thickBot="1">
      <c r="A61" s="1651" t="s">
        <v>1837</v>
      </c>
      <c r="B61" s="342" t="s">
        <v>669</v>
      </c>
      <c r="C61" s="54">
        <f ca="1">ROUND(F61*F62/10000,1)</f>
        <v>14.7</v>
      </c>
      <c r="D61" s="815" t="s">
        <v>670</v>
      </c>
      <c r="E61" s="785" t="s">
        <v>671</v>
      </c>
      <c r="F61" s="641">
        <f t="shared" si="0"/>
        <v>4</v>
      </c>
      <c r="K61" s="2086"/>
      <c r="O61" s="2429" t="s">
        <v>2393</v>
      </c>
      <c r="P61" s="2427" t="s">
        <v>2401</v>
      </c>
      <c r="Q61" s="2428">
        <f ca="1">L58</f>
        <v>0</v>
      </c>
      <c r="R61" s="2431" t="s">
        <v>2402</v>
      </c>
    </row>
    <row r="62" spans="1:18" s="2059" customFormat="1" ht="20.25" thickBot="1">
      <c r="A62" s="816"/>
      <c r="B62" s="794"/>
      <c r="C62" s="69"/>
      <c r="D62" s="817"/>
      <c r="E62" s="785" t="s">
        <v>675</v>
      </c>
      <c r="F62" s="786">
        <f t="shared" ca="1" si="0"/>
        <v>36809.599999999999</v>
      </c>
      <c r="I62" s="2412" t="s">
        <v>2374</v>
      </c>
      <c r="J62" s="2413" t="s">
        <v>2375</v>
      </c>
      <c r="K62" s="2413" t="s">
        <v>2376</v>
      </c>
      <c r="L62" s="2413" t="s">
        <v>2357</v>
      </c>
      <c r="M62" s="3136" t="s">
        <v>2956</v>
      </c>
      <c r="O62" s="2429" t="s">
        <v>2395</v>
      </c>
      <c r="P62" s="2427" t="s">
        <v>2403</v>
      </c>
      <c r="Q62" s="2428">
        <f ca="1">L59</f>
        <v>0</v>
      </c>
      <c r="R62" s="2431" t="s">
        <v>2404</v>
      </c>
    </row>
    <row r="63" spans="1:18" s="2059" customFormat="1" ht="15.75" thickBot="1">
      <c r="A63" s="1649" t="s">
        <v>1893</v>
      </c>
      <c r="B63" s="785" t="s">
        <v>677</v>
      </c>
      <c r="C63" s="53">
        <f ca="1">ROUND(C56*F63,1)</f>
        <v>223.8</v>
      </c>
      <c r="D63" s="2668" t="s">
        <v>1806</v>
      </c>
      <c r="E63" s="785" t="s">
        <v>1750</v>
      </c>
      <c r="F63" s="818">
        <f t="shared" ca="1" si="0"/>
        <v>1.4999999999999999E-2</v>
      </c>
      <c r="I63" s="2412" t="s">
        <v>2377</v>
      </c>
      <c r="J63" s="2413">
        <v>70</v>
      </c>
      <c r="K63" s="2413">
        <v>50</v>
      </c>
      <c r="L63" s="2413">
        <v>80</v>
      </c>
      <c r="M63" s="3137">
        <v>0.02</v>
      </c>
      <c r="O63" s="2426" t="s">
        <v>2398</v>
      </c>
      <c r="P63" s="2427" t="s">
        <v>2415</v>
      </c>
      <c r="Q63" s="2428">
        <f ca="1">Q57+Q58</f>
        <v>43577</v>
      </c>
      <c r="R63" s="2431" t="s">
        <v>2399</v>
      </c>
    </row>
    <row r="64" spans="1:18" s="2059" customFormat="1" ht="16.5" thickBot="1">
      <c r="A64" s="1649" t="s">
        <v>1894</v>
      </c>
      <c r="B64" s="785" t="s">
        <v>680</v>
      </c>
      <c r="C64" s="53">
        <f ca="1">ROUND(C55*F64,1)</f>
        <v>22.4</v>
      </c>
      <c r="D64" s="2668" t="s">
        <v>681</v>
      </c>
      <c r="E64" s="785" t="s">
        <v>1750</v>
      </c>
      <c r="F64" s="819">
        <f t="shared" ca="1" si="0"/>
        <v>1.5E-3</v>
      </c>
      <c r="I64" s="2412" t="s">
        <v>2378</v>
      </c>
      <c r="J64" s="2413">
        <v>50</v>
      </c>
      <c r="K64" s="2413">
        <v>35</v>
      </c>
      <c r="L64" s="2413">
        <v>60</v>
      </c>
      <c r="M64" s="3138">
        <v>0</v>
      </c>
      <c r="O64" s="2432" t="s">
        <v>2422</v>
      </c>
      <c r="P64" s="1592"/>
      <c r="Q64" s="1604"/>
      <c r="R64" s="1592"/>
    </row>
    <row r="65" spans="1:18" s="2059" customFormat="1" ht="15.75" thickBot="1">
      <c r="A65" s="1649" t="s">
        <v>1895</v>
      </c>
      <c r="B65" s="785" t="s">
        <v>667</v>
      </c>
      <c r="C65" s="53">
        <f ca="1">ROUND(C47*F65,1)</f>
        <v>0</v>
      </c>
      <c r="D65" s="2668" t="s">
        <v>684</v>
      </c>
      <c r="E65" s="785" t="s">
        <v>1750</v>
      </c>
      <c r="F65" s="795">
        <f t="shared" ca="1" si="0"/>
        <v>1.4999999999999999E-2</v>
      </c>
      <c r="I65" s="2412" t="s">
        <v>2379</v>
      </c>
      <c r="J65" s="2413">
        <v>40</v>
      </c>
      <c r="K65" s="2413">
        <v>30</v>
      </c>
      <c r="L65" s="2413">
        <v>50</v>
      </c>
      <c r="M65" s="3137">
        <v>0.02</v>
      </c>
      <c r="O65" s="2423" t="s">
        <v>2382</v>
      </c>
      <c r="P65" s="2424" t="s">
        <v>2383</v>
      </c>
      <c r="Q65" s="2425" t="s">
        <v>2384</v>
      </c>
      <c r="R65" s="2424" t="s">
        <v>2385</v>
      </c>
    </row>
    <row r="66" spans="1:18" s="2059" customFormat="1" ht="24.75" thickBot="1">
      <c r="A66" s="798" t="s">
        <v>1779</v>
      </c>
      <c r="B66" s="3043" t="s">
        <v>2834</v>
      </c>
      <c r="C66" s="800">
        <f ca="1">C47-C57</f>
        <v>-386</v>
      </c>
      <c r="D66" s="2667" t="s">
        <v>702</v>
      </c>
      <c r="E66" s="2666"/>
      <c r="F66" s="821"/>
      <c r="K66" s="2086"/>
      <c r="O66" s="2426" t="s">
        <v>2386</v>
      </c>
      <c r="P66" s="2427" t="s">
        <v>2416</v>
      </c>
      <c r="Q66" s="2428">
        <f ca="1">C40+J29</f>
        <v>43577</v>
      </c>
      <c r="R66" s="2427" t="s">
        <v>2387</v>
      </c>
    </row>
    <row r="67" spans="1:18" s="2059" customFormat="1" ht="20.25" thickBot="1">
      <c r="A67" s="782" t="s">
        <v>1783</v>
      </c>
      <c r="B67" s="2235" t="s">
        <v>2309</v>
      </c>
      <c r="C67" s="784">
        <f ca="1">ROUND(C66*(1-((1+F69)/(1+F67))^F68)/(F67-F69),0)</f>
        <v>-5649</v>
      </c>
      <c r="D67" s="815" t="s">
        <v>706</v>
      </c>
      <c r="E67" s="785" t="s">
        <v>707</v>
      </c>
      <c r="F67" s="795">
        <f ca="1">F40</f>
        <v>0.06</v>
      </c>
      <c r="K67" s="2086"/>
      <c r="O67" s="2426" t="s">
        <v>2388</v>
      </c>
      <c r="P67" s="2427" t="s">
        <v>2419</v>
      </c>
      <c r="Q67" s="2428">
        <f ca="1">L60</f>
        <v>0</v>
      </c>
      <c r="R67" s="2431" t="s">
        <v>2421</v>
      </c>
    </row>
    <row r="68" spans="1:18" ht="21.75" thickBot="1">
      <c r="A68" s="787"/>
      <c r="B68" s="788"/>
      <c r="C68" s="789"/>
      <c r="D68" s="822" t="s">
        <v>1811</v>
      </c>
      <c r="E68" s="785" t="s">
        <v>1787</v>
      </c>
      <c r="F68" s="823">
        <f ca="1">F41</f>
        <v>36.11</v>
      </c>
      <c r="O68" s="2429" t="s">
        <v>2390</v>
      </c>
      <c r="P68" s="2427" t="s">
        <v>2420</v>
      </c>
      <c r="Q68" s="2433">
        <f ca="1">L51</f>
        <v>-313356318</v>
      </c>
      <c r="R68" s="2434" t="s">
        <v>2423</v>
      </c>
    </row>
    <row r="69" spans="1:18" ht="20.25" thickBot="1">
      <c r="A69" s="791"/>
      <c r="B69" s="792"/>
      <c r="C69" s="793"/>
      <c r="D69" s="817"/>
      <c r="E69" s="785" t="s">
        <v>712</v>
      </c>
      <c r="F69" s="2374"/>
      <c r="O69" s="2429" t="s">
        <v>2391</v>
      </c>
      <c r="P69" s="2435" t="s">
        <v>2405</v>
      </c>
      <c r="Q69" s="2428">
        <f ca="1">ROUND(Q70-Q71*Q72,0)</f>
        <v>903</v>
      </c>
      <c r="R69" s="2431"/>
    </row>
    <row r="70" spans="1:18" ht="15.75" thickBot="1">
      <c r="A70" s="824" t="s">
        <v>1790</v>
      </c>
      <c r="B70" s="825" t="s">
        <v>1814</v>
      </c>
      <c r="C70" s="826">
        <f ca="1">ROUND(C67*10000/F70,0)</f>
        <v>-1279</v>
      </c>
      <c r="D70" s="827" t="s">
        <v>1815</v>
      </c>
      <c r="E70" s="828" t="s">
        <v>1816</v>
      </c>
      <c r="F70" s="829">
        <f ca="1">F43</f>
        <v>44171.520000000004</v>
      </c>
      <c r="O70" s="2429" t="s">
        <v>2406</v>
      </c>
      <c r="P70" s="2435" t="s">
        <v>2407</v>
      </c>
      <c r="Q70" s="2428">
        <f ca="1">C39</f>
        <v>2171</v>
      </c>
      <c r="R70" s="2427" t="s">
        <v>2387</v>
      </c>
    </row>
    <row r="71" spans="1:18" ht="15.75" thickBot="1">
      <c r="O71" s="2429" t="s">
        <v>2408</v>
      </c>
      <c r="P71" s="2435" t="s">
        <v>2409</v>
      </c>
      <c r="Q71" s="2428">
        <f ca="1">C13</f>
        <v>14920</v>
      </c>
      <c r="R71" s="2427" t="s">
        <v>2387</v>
      </c>
    </row>
    <row r="72" spans="1:18" ht="15.75" thickBot="1">
      <c r="O72" s="2429" t="s">
        <v>2410</v>
      </c>
      <c r="P72" s="2435" t="s">
        <v>2411</v>
      </c>
      <c r="Q72" s="2430">
        <f ca="1">J36</f>
        <v>8.5000000000000006E-2</v>
      </c>
      <c r="R72" s="2431"/>
    </row>
    <row r="73" spans="1:18" ht="15.75" thickBot="1">
      <c r="O73" s="2429" t="s">
        <v>2393</v>
      </c>
      <c r="P73" s="2427" t="s">
        <v>2400</v>
      </c>
      <c r="Q73" s="2430">
        <f>L52</f>
        <v>0</v>
      </c>
      <c r="R73" s="2431"/>
    </row>
    <row r="74" spans="1:18" ht="20.25" thickBot="1">
      <c r="O74" s="2429" t="s">
        <v>2395</v>
      </c>
      <c r="P74" s="2427" t="s">
        <v>2401</v>
      </c>
      <c r="Q74" s="2428">
        <f ca="1">L58</f>
        <v>0</v>
      </c>
      <c r="R74" s="2431" t="s">
        <v>2402</v>
      </c>
    </row>
    <row r="75" spans="1:18" ht="20.25" thickBot="1">
      <c r="O75" s="2429" t="s">
        <v>2424</v>
      </c>
      <c r="P75" s="2427" t="s">
        <v>2403</v>
      </c>
      <c r="Q75" s="2428">
        <f ca="1">L59</f>
        <v>0</v>
      </c>
      <c r="R75" s="2431" t="s">
        <v>2404</v>
      </c>
    </row>
    <row r="76" spans="1:18" ht="15.75" thickBot="1">
      <c r="O76" s="2426" t="s">
        <v>2398</v>
      </c>
      <c r="P76" s="2427" t="s">
        <v>2415</v>
      </c>
      <c r="Q76" s="2428">
        <f ca="1">Q66+Q67</f>
        <v>43577</v>
      </c>
      <c r="R76" s="2431"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55" t="s">
        <v>2480</v>
      </c>
      <c r="B1" s="3556"/>
      <c r="C1" s="3557"/>
      <c r="D1" s="3558">
        <f>SUM(I10,I15,I20,I21,I23)</f>
        <v>0</v>
      </c>
      <c r="E1" s="3558"/>
      <c r="F1" s="3558"/>
      <c r="G1" s="3558"/>
      <c r="H1" s="3558"/>
      <c r="I1" s="3559"/>
    </row>
    <row r="2" spans="1:9">
      <c r="A2" s="3560" t="s">
        <v>2481</v>
      </c>
      <c r="B2" s="3561" t="s">
        <v>2482</v>
      </c>
      <c r="C2" s="3561"/>
      <c r="D2" s="2535" t="s">
        <v>2483</v>
      </c>
      <c r="E2" s="2535" t="s">
        <v>2484</v>
      </c>
      <c r="F2" s="2535" t="s">
        <v>2485</v>
      </c>
      <c r="G2" s="2535" t="s">
        <v>2486</v>
      </c>
      <c r="H2" s="2535" t="s">
        <v>2487</v>
      </c>
      <c r="I2" s="2536" t="s">
        <v>2488</v>
      </c>
    </row>
    <row r="3" spans="1:9">
      <c r="A3" s="3560"/>
      <c r="B3" s="3561" t="s">
        <v>2489</v>
      </c>
      <c r="C3" s="3561"/>
      <c r="D3" s="2537"/>
      <c r="E3" s="2535"/>
      <c r="F3" s="2538"/>
      <c r="G3" s="2538"/>
      <c r="H3" s="2539"/>
      <c r="I3" s="2540">
        <f>ROUND(D3*E3*F3*G3*H3/10000,0)</f>
        <v>0</v>
      </c>
    </row>
    <row r="4" spans="1:9">
      <c r="A4" s="3560"/>
      <c r="B4" s="3561" t="s">
        <v>2490</v>
      </c>
      <c r="C4" s="3561"/>
      <c r="D4" s="2537"/>
      <c r="E4" s="2535"/>
      <c r="F4" s="2538"/>
      <c r="G4" s="2538"/>
      <c r="H4" s="2539"/>
      <c r="I4" s="2540">
        <f t="shared" ref="I4:I9" si="0">ROUND(D4*E4*F4*G4*H4/10000,0)</f>
        <v>0</v>
      </c>
    </row>
    <row r="5" spans="1:9">
      <c r="A5" s="3560"/>
      <c r="B5" s="3561" t="s">
        <v>2491</v>
      </c>
      <c r="C5" s="3561"/>
      <c r="D5" s="2537"/>
      <c r="E5" s="2535"/>
      <c r="F5" s="2538"/>
      <c r="G5" s="2538"/>
      <c r="H5" s="2539"/>
      <c r="I5" s="2540">
        <f t="shared" si="0"/>
        <v>0</v>
      </c>
    </row>
    <row r="6" spans="1:9">
      <c r="A6" s="3560"/>
      <c r="B6" s="3561" t="s">
        <v>2492</v>
      </c>
      <c r="C6" s="3561"/>
      <c r="D6" s="2537"/>
      <c r="E6" s="2535"/>
      <c r="F6" s="2538"/>
      <c r="G6" s="2538"/>
      <c r="H6" s="2539"/>
      <c r="I6" s="2540">
        <f t="shared" si="0"/>
        <v>0</v>
      </c>
    </row>
    <row r="7" spans="1:9">
      <c r="A7" s="3560"/>
      <c r="B7" s="3561" t="s">
        <v>2493</v>
      </c>
      <c r="C7" s="3561"/>
      <c r="D7" s="2537"/>
      <c r="E7" s="2535"/>
      <c r="F7" s="2538"/>
      <c r="G7" s="2538"/>
      <c r="H7" s="2539"/>
      <c r="I7" s="2540">
        <f t="shared" si="0"/>
        <v>0</v>
      </c>
    </row>
    <row r="8" spans="1:9">
      <c r="A8" s="3560"/>
      <c r="B8" s="3561" t="s">
        <v>2494</v>
      </c>
      <c r="C8" s="3561"/>
      <c r="D8" s="2537"/>
      <c r="E8" s="2535"/>
      <c r="F8" s="2538"/>
      <c r="G8" s="2538"/>
      <c r="H8" s="2539"/>
      <c r="I8" s="2540">
        <f t="shared" si="0"/>
        <v>0</v>
      </c>
    </row>
    <row r="9" spans="1:9">
      <c r="A9" s="3560"/>
      <c r="B9" s="3561" t="s">
        <v>2495</v>
      </c>
      <c r="C9" s="3561"/>
      <c r="D9" s="2537"/>
      <c r="E9" s="2535"/>
      <c r="F9" s="2538"/>
      <c r="G9" s="2538"/>
      <c r="H9" s="2539"/>
      <c r="I9" s="2540">
        <f t="shared" si="0"/>
        <v>0</v>
      </c>
    </row>
    <row r="10" spans="1:9">
      <c r="A10" s="3560"/>
      <c r="B10" s="3562" t="s">
        <v>2496</v>
      </c>
      <c r="C10" s="3562"/>
      <c r="D10" s="2541">
        <v>527</v>
      </c>
      <c r="E10" s="2541" t="e">
        <f>ROUND(D1*10000/D10/H9,0)</f>
        <v>#DIV/0!</v>
      </c>
      <c r="F10" s="2542"/>
      <c r="G10" s="2542"/>
      <c r="H10" s="2543"/>
      <c r="I10" s="2544">
        <f>SUM(I3:I9)</f>
        <v>0</v>
      </c>
    </row>
    <row r="11" spans="1:9" ht="14.25">
      <c r="A11" s="3560" t="s">
        <v>2497</v>
      </c>
      <c r="B11" s="3561" t="s">
        <v>2498</v>
      </c>
      <c r="C11" s="3561"/>
      <c r="D11" s="2537" t="s">
        <v>2499</v>
      </c>
      <c r="E11" s="2537" t="s">
        <v>2500</v>
      </c>
      <c r="F11" s="2538" t="s">
        <v>2501</v>
      </c>
      <c r="G11" s="2538" t="s">
        <v>2502</v>
      </c>
      <c r="H11" s="2545" t="s">
        <v>2503</v>
      </c>
      <c r="I11" s="2536" t="s">
        <v>2504</v>
      </c>
    </row>
    <row r="12" spans="1:9">
      <c r="A12" s="3560"/>
      <c r="B12" s="3561" t="s">
        <v>2505</v>
      </c>
      <c r="C12" s="3561"/>
      <c r="D12" s="2537"/>
      <c r="E12" s="2537"/>
      <c r="F12" s="2538"/>
      <c r="G12" s="2539"/>
      <c r="H12" s="2546"/>
      <c r="I12" s="2536">
        <f>ROUND(D12*E12*F12*G12/10000,0)</f>
        <v>0</v>
      </c>
    </row>
    <row r="13" spans="1:9">
      <c r="A13" s="3560"/>
      <c r="B13" s="3561" t="s">
        <v>2506</v>
      </c>
      <c r="C13" s="3561"/>
      <c r="D13" s="2537"/>
      <c r="E13" s="2537"/>
      <c r="F13" s="2538"/>
      <c r="G13" s="2539"/>
      <c r="H13" s="2546"/>
      <c r="I13" s="2536">
        <f>ROUND(D13*E13*F13*G13/10000,0)</f>
        <v>0</v>
      </c>
    </row>
    <row r="14" spans="1:9">
      <c r="A14" s="3560"/>
      <c r="B14" s="3561" t="s">
        <v>2507</v>
      </c>
      <c r="C14" s="3561"/>
      <c r="D14" s="2537"/>
      <c r="E14" s="2537"/>
      <c r="F14" s="2538"/>
      <c r="G14" s="2539"/>
      <c r="H14" s="2546"/>
      <c r="I14" s="2536">
        <f>ROUND(D14*E14*F14*G14/10000,0)</f>
        <v>0</v>
      </c>
    </row>
    <row r="15" spans="1:9">
      <c r="A15" s="3560"/>
      <c r="B15" s="3562" t="s">
        <v>2496</v>
      </c>
      <c r="C15" s="3562"/>
      <c r="D15" s="2541"/>
      <c r="E15" s="2541">
        <f>SUM(E12:E14)</f>
        <v>0</v>
      </c>
      <c r="F15" s="2542"/>
      <c r="G15" s="2539"/>
      <c r="H15" s="2546"/>
      <c r="I15" s="2547">
        <f>SUM(I12:I14)</f>
        <v>0</v>
      </c>
    </row>
    <row r="16" spans="1:9" ht="24">
      <c r="A16" s="3560" t="s">
        <v>2508</v>
      </c>
      <c r="B16" s="3561" t="s">
        <v>2509</v>
      </c>
      <c r="C16" s="3561"/>
      <c r="D16" s="2537" t="s">
        <v>2510</v>
      </c>
      <c r="E16" s="2548" t="s">
        <v>2511</v>
      </c>
      <c r="F16" s="2538" t="s">
        <v>2512</v>
      </c>
      <c r="G16" s="2539" t="s">
        <v>2502</v>
      </c>
      <c r="H16" s="2545" t="s">
        <v>2503</v>
      </c>
      <c r="I16" s="2536" t="s">
        <v>2504</v>
      </c>
    </row>
    <row r="17" spans="1:9" ht="14.25">
      <c r="A17" s="3560"/>
      <c r="B17" s="3561" t="s">
        <v>2513</v>
      </c>
      <c r="C17" s="3561"/>
      <c r="D17" s="2537"/>
      <c r="E17" s="2537"/>
      <c r="F17" s="2538"/>
      <c r="G17" s="2539"/>
      <c r="H17" s="2549"/>
      <c r="I17" s="2550">
        <f>ROUND(D17*E17*F17*G17/10000,0)</f>
        <v>0</v>
      </c>
    </row>
    <row r="18" spans="1:9" ht="14.25">
      <c r="A18" s="3560"/>
      <c r="B18" s="3561" t="s">
        <v>2514</v>
      </c>
      <c r="C18" s="3561"/>
      <c r="D18" s="2537"/>
      <c r="E18" s="2537"/>
      <c r="F18" s="2538"/>
      <c r="G18" s="2539"/>
      <c r="H18" s="2549"/>
      <c r="I18" s="2550">
        <f>ROUND(D18*E18*F18*G18/10000,0)</f>
        <v>0</v>
      </c>
    </row>
    <row r="19" spans="1:9" ht="14.25">
      <c r="A19" s="3560"/>
      <c r="B19" s="3561" t="s">
        <v>2515</v>
      </c>
      <c r="C19" s="3561"/>
      <c r="D19" s="2537"/>
      <c r="E19" s="2537"/>
      <c r="F19" s="2538"/>
      <c r="G19" s="2539"/>
      <c r="H19" s="2549"/>
      <c r="I19" s="2550">
        <f>ROUND(D19*E19*F19*G19/10000,0)</f>
        <v>0</v>
      </c>
    </row>
    <row r="20" spans="1:9">
      <c r="A20" s="3560"/>
      <c r="B20" s="3562" t="s">
        <v>2496</v>
      </c>
      <c r="C20" s="3562"/>
      <c r="D20" s="2541">
        <f>SUM(D17:D19)</f>
        <v>0</v>
      </c>
      <c r="E20" s="2541"/>
      <c r="F20" s="2542"/>
      <c r="G20" s="2539"/>
      <c r="H20" s="2546"/>
      <c r="I20" s="2547">
        <f>SUM(I17:I19)</f>
        <v>0</v>
      </c>
    </row>
    <row r="21" spans="1:9">
      <c r="A21" s="3560" t="s">
        <v>2516</v>
      </c>
      <c r="B21" s="3564"/>
      <c r="C21" s="3564"/>
      <c r="D21" s="3564"/>
      <c r="E21" s="3564"/>
      <c r="F21" s="3564"/>
      <c r="G21" s="3564"/>
      <c r="H21" s="2551">
        <v>0.1</v>
      </c>
      <c r="I21" s="2544">
        <f>ROUND(I10*H21,0)</f>
        <v>0</v>
      </c>
    </row>
    <row r="22" spans="1:9" ht="14.25">
      <c r="A22" s="3565" t="s">
        <v>2517</v>
      </c>
      <c r="B22" s="3566"/>
      <c r="C22" s="3567"/>
      <c r="D22" s="2552" t="s">
        <v>2518</v>
      </c>
      <c r="E22" s="2552" t="s">
        <v>2519</v>
      </c>
      <c r="F22" s="2553" t="s">
        <v>2520</v>
      </c>
      <c r="G22" s="2553" t="s">
        <v>2521</v>
      </c>
      <c r="H22" s="2545" t="s">
        <v>2522</v>
      </c>
      <c r="I22" s="2536" t="s">
        <v>2523</v>
      </c>
    </row>
    <row r="23" spans="1:9" ht="14.25" thickBot="1">
      <c r="A23" s="3568"/>
      <c r="B23" s="3569"/>
      <c r="C23" s="3570"/>
      <c r="D23" s="2554"/>
      <c r="E23" s="2554"/>
      <c r="F23" s="2554"/>
      <c r="G23" s="2555"/>
      <c r="H23" s="2556"/>
      <c r="I23" s="2557">
        <f>ROUND(E23*D23*F23*(1-G23)/10000,0)</f>
        <v>0</v>
      </c>
    </row>
    <row r="26" spans="1:9">
      <c r="A26" s="2558" t="s">
        <v>2524</v>
      </c>
      <c r="B26" s="2558"/>
      <c r="C26" s="2558"/>
      <c r="D26" s="2558"/>
      <c r="E26" s="3571">
        <f>C27-C30-C31-C32</f>
        <v>0</v>
      </c>
      <c r="F26" s="3571"/>
      <c r="G26" s="3571"/>
      <c r="H26" s="3075" t="s">
        <v>2855</v>
      </c>
    </row>
    <row r="27" spans="1:9">
      <c r="A27" s="2559">
        <v>1</v>
      </c>
      <c r="B27" s="2560" t="s">
        <v>2525</v>
      </c>
      <c r="C27" s="2560"/>
      <c r="D27" s="2560"/>
      <c r="E27" s="3572"/>
      <c r="F27" s="3572"/>
      <c r="G27" s="3572"/>
    </row>
    <row r="28" spans="1:9">
      <c r="A28" s="2561" t="s">
        <v>2526</v>
      </c>
      <c r="B28" s="2560" t="s">
        <v>2527</v>
      </c>
      <c r="C28" s="2560"/>
      <c r="D28" s="2560"/>
      <c r="E28" s="3572"/>
      <c r="F28" s="3572"/>
      <c r="G28" s="3572"/>
    </row>
    <row r="29" spans="1:9">
      <c r="A29" s="2561" t="s">
        <v>2528</v>
      </c>
      <c r="B29" s="2560" t="s">
        <v>2468</v>
      </c>
      <c r="C29" s="2560"/>
      <c r="D29" s="2560"/>
      <c r="E29" s="2560" t="s">
        <v>2529</v>
      </c>
      <c r="F29" s="2560"/>
      <c r="G29" s="2560"/>
    </row>
    <row r="30" spans="1:9">
      <c r="A30" s="2559">
        <v>2</v>
      </c>
      <c r="B30" s="2560" t="s">
        <v>2530</v>
      </c>
      <c r="C30" s="2560">
        <f>C27*D30</f>
        <v>0</v>
      </c>
      <c r="D30" s="2562">
        <v>0.2</v>
      </c>
      <c r="E30" s="2560" t="s">
        <v>2531</v>
      </c>
      <c r="F30" s="2560"/>
      <c r="G30" s="2560"/>
    </row>
    <row r="31" spans="1:9">
      <c r="A31" s="2559">
        <v>3</v>
      </c>
      <c r="B31" s="2560" t="s">
        <v>2532</v>
      </c>
      <c r="C31" s="2560">
        <f>C25*D31</f>
        <v>0</v>
      </c>
      <c r="D31" s="2562">
        <v>0.15</v>
      </c>
      <c r="E31" s="2560" t="s">
        <v>2533</v>
      </c>
      <c r="F31" s="2560"/>
      <c r="G31" s="2560"/>
    </row>
    <row r="32" spans="1:9">
      <c r="A32" s="2559">
        <v>4</v>
      </c>
      <c r="B32" s="2560" t="s">
        <v>2534</v>
      </c>
      <c r="C32" s="2560">
        <f>C27*D32</f>
        <v>0</v>
      </c>
      <c r="D32" s="2562">
        <v>0.05</v>
      </c>
      <c r="E32" s="3563"/>
      <c r="F32" s="3563"/>
      <c r="G32" s="3563"/>
    </row>
    <row r="33" spans="1:7" hidden="1">
      <c r="A33" s="3573" t="s">
        <v>2535</v>
      </c>
      <c r="B33" s="3574"/>
      <c r="C33" s="3574"/>
      <c r="D33" s="3575"/>
      <c r="E33" s="3571"/>
      <c r="F33" s="3571"/>
      <c r="G33" s="3571"/>
    </row>
    <row r="34" spans="1:7" hidden="1">
      <c r="A34" s="2563">
        <v>1</v>
      </c>
      <c r="B34" s="2560" t="s">
        <v>2536</v>
      </c>
      <c r="C34" s="2560"/>
      <c r="D34" s="2560"/>
      <c r="E34" s="3572"/>
      <c r="F34" s="3572"/>
      <c r="G34" s="3572"/>
    </row>
    <row r="35" spans="1:7" hidden="1">
      <c r="A35" s="2563">
        <v>2</v>
      </c>
      <c r="B35" s="2560" t="s">
        <v>2537</v>
      </c>
      <c r="C35" s="2560"/>
      <c r="D35" s="2560"/>
      <c r="E35" s="3572"/>
      <c r="F35" s="3572"/>
      <c r="G35" s="3572"/>
    </row>
    <row r="36" spans="1:7" hidden="1">
      <c r="A36" s="2563">
        <v>3</v>
      </c>
      <c r="B36" s="2560" t="s">
        <v>2538</v>
      </c>
      <c r="C36" s="2560"/>
      <c r="D36" s="2560"/>
      <c r="E36" s="3572"/>
      <c r="F36" s="3572"/>
      <c r="G36" s="3572"/>
    </row>
    <row r="37" spans="1:7" hidden="1">
      <c r="A37" s="2563">
        <v>4</v>
      </c>
      <c r="B37" s="2560" t="s">
        <v>2539</v>
      </c>
      <c r="C37" s="2560"/>
      <c r="D37" s="2560"/>
      <c r="E37" s="3572"/>
      <c r="F37" s="3572"/>
      <c r="G37" s="3572"/>
    </row>
    <row r="38" spans="1:7" hidden="1">
      <c r="A38" s="3573" t="s">
        <v>2540</v>
      </c>
      <c r="B38" s="3574"/>
      <c r="C38" s="3574"/>
      <c r="D38" s="3575"/>
      <c r="E38" s="3571"/>
      <c r="F38" s="3571"/>
      <c r="G38" s="357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59" customFormat="1" ht="20.25">
      <c r="A1" s="422" t="s">
        <v>604</v>
      </c>
      <c r="B1" s="743"/>
      <c r="C1" s="2185"/>
      <c r="D1" s="2185"/>
      <c r="E1" s="2185"/>
      <c r="F1" s="2185"/>
      <c r="G1" s="2111"/>
    </row>
    <row r="2" spans="1:25" s="2059" customFormat="1" ht="18" customHeight="1">
      <c r="A2" s="424" t="s">
        <v>467</v>
      </c>
      <c r="B2" s="426">
        <f ca="1">C23</f>
        <v>0</v>
      </c>
      <c r="C2" s="2111"/>
      <c r="D2" s="2111"/>
      <c r="E2" s="2111"/>
      <c r="F2" s="2111"/>
      <c r="G2" s="2111"/>
    </row>
    <row r="3" spans="1:25" s="2059" customFormat="1" ht="18" customHeight="1">
      <c r="A3" s="1379" t="s">
        <v>1688</v>
      </c>
      <c r="B3" s="426">
        <f ca="1">ROUND(B2*10000/'数据-汇总表'!E3,0)</f>
        <v>0</v>
      </c>
      <c r="C3" s="2111"/>
      <c r="D3" s="2111"/>
      <c r="E3" s="2111"/>
      <c r="F3" s="2111"/>
      <c r="G3" s="2111"/>
    </row>
    <row r="4" spans="1:25" s="2059" customFormat="1" ht="18" customHeight="1">
      <c r="A4" s="427" t="s">
        <v>468</v>
      </c>
      <c r="B4" s="428">
        <f ca="1">ROUND(B2*10000/'数据-汇总表'!D3,0)</f>
        <v>0</v>
      </c>
      <c r="C4" s="2061"/>
      <c r="D4" s="2111"/>
      <c r="E4" s="2111"/>
      <c r="F4" s="2111"/>
      <c r="G4" s="2111"/>
    </row>
    <row r="5" spans="1:25" s="2059" customFormat="1" ht="18" customHeight="1" thickBot="1">
      <c r="A5" s="430"/>
      <c r="B5" s="431">
        <f ca="1">ROUND(B2/('数据-汇总表'!D3/666.67),0)</f>
        <v>0</v>
      </c>
      <c r="C5" s="432" t="s">
        <v>469</v>
      </c>
      <c r="D5" s="2111"/>
      <c r="E5" s="2111"/>
      <c r="F5" s="2111"/>
      <c r="G5" s="2111"/>
    </row>
    <row r="6" spans="1:25" s="2186" customFormat="1" ht="13.5" customHeight="1">
      <c r="A6" s="744"/>
      <c r="B6" s="745" t="s">
        <v>605</v>
      </c>
      <c r="C6" s="746" t="s">
        <v>606</v>
      </c>
      <c r="D6" s="746" t="s">
        <v>607</v>
      </c>
      <c r="E6" s="747" t="s">
        <v>608</v>
      </c>
      <c r="F6" s="747" t="s">
        <v>609</v>
      </c>
      <c r="G6" s="748"/>
    </row>
    <row r="7" spans="1:25" s="2186" customFormat="1" ht="13.5" customHeight="1">
      <c r="A7" s="2497">
        <v>1</v>
      </c>
      <c r="B7" s="749" t="s">
        <v>610</v>
      </c>
      <c r="C7" s="750">
        <f>C8+C9</f>
        <v>0</v>
      </c>
      <c r="D7" s="750"/>
      <c r="E7" s="751"/>
      <c r="F7" s="751"/>
      <c r="G7" s="2507"/>
    </row>
    <row r="8" spans="1:25" s="2186" customFormat="1" ht="13.5" customHeight="1">
      <c r="A8" s="2497" t="s">
        <v>2447</v>
      </c>
      <c r="B8" s="2500" t="s">
        <v>2449</v>
      </c>
      <c r="C8" s="2501"/>
      <c r="D8" s="750"/>
      <c r="E8" s="751"/>
      <c r="F8" s="751"/>
      <c r="G8" s="752"/>
    </row>
    <row r="9" spans="1:25" s="2186" customFormat="1" ht="13.5" customHeight="1">
      <c r="A9" s="2497" t="s">
        <v>2448</v>
      </c>
      <c r="B9" s="2500" t="s">
        <v>2450</v>
      </c>
      <c r="C9" s="2501"/>
      <c r="D9" s="750"/>
      <c r="E9" s="751"/>
      <c r="F9" s="751"/>
      <c r="G9" s="752"/>
    </row>
    <row r="10" spans="1:25" s="2186" customFormat="1" ht="36">
      <c r="A10" s="2497">
        <v>2</v>
      </c>
      <c r="B10" s="749" t="s">
        <v>614</v>
      </c>
      <c r="C10" s="750">
        <f>C11+C14+C15</f>
        <v>0</v>
      </c>
      <c r="D10" s="761">
        <f>'数据-汇总表'!E3</f>
        <v>220857.60000000001</v>
      </c>
      <c r="E10" s="750">
        <f>'数据-取费表'!B31</f>
        <v>100</v>
      </c>
      <c r="F10" s="762"/>
      <c r="G10" s="760" t="s">
        <v>615</v>
      </c>
    </row>
    <row r="11" spans="1:25" s="2186" customFormat="1" ht="13.5" customHeight="1">
      <c r="A11" s="2497" t="s">
        <v>2447</v>
      </c>
      <c r="B11" s="753" t="s">
        <v>611</v>
      </c>
      <c r="C11" s="754">
        <f>'数据-取费表'!B29</f>
        <v>0</v>
      </c>
      <c r="D11" s="755"/>
      <c r="E11" s="754"/>
      <c r="F11" s="756"/>
      <c r="G11" s="2506" t="s">
        <v>2458</v>
      </c>
    </row>
    <row r="12" spans="1:25" s="2186" customFormat="1" ht="13.5" customHeight="1">
      <c r="A12" s="2504" t="s">
        <v>2455</v>
      </c>
      <c r="B12" s="757" t="s">
        <v>612</v>
      </c>
      <c r="C12" s="758">
        <f>ROUND(D12*E12/10000,0)</f>
        <v>3081</v>
      </c>
      <c r="D12" s="759">
        <f>'数据-汇总表'!E5</f>
        <v>176686.08000000002</v>
      </c>
      <c r="E12" s="758">
        <f>'数据-取费表'!B27</f>
        <v>174.4</v>
      </c>
      <c r="F12" s="756"/>
      <c r="G12" s="760"/>
    </row>
    <row r="13" spans="1:25" s="2186" customFormat="1" ht="13.5" customHeight="1">
      <c r="A13" s="2504" t="s">
        <v>2454</v>
      </c>
      <c r="B13" s="757" t="s">
        <v>613</v>
      </c>
      <c r="C13" s="758">
        <f>ROUND(D13*E13/10000,0)</f>
        <v>770</v>
      </c>
      <c r="D13" s="759">
        <f>'数据-汇总表'!E6</f>
        <v>44171.51999999999</v>
      </c>
      <c r="E13" s="758">
        <f>'数据-取费表'!B28</f>
        <v>174.4</v>
      </c>
      <c r="F13" s="756"/>
      <c r="G13" s="760"/>
    </row>
    <row r="14" spans="1:25" s="2186" customFormat="1" ht="13.5" customHeight="1">
      <c r="A14" s="2497" t="s">
        <v>2448</v>
      </c>
      <c r="B14" s="2503" t="s">
        <v>2451</v>
      </c>
      <c r="C14" s="2501"/>
      <c r="D14" s="759"/>
      <c r="E14" s="758"/>
      <c r="F14" s="2502"/>
      <c r="G14" s="2505" t="s">
        <v>2456</v>
      </c>
    </row>
    <row r="15" spans="1:25" s="2186" customFormat="1" ht="13.5" customHeight="1">
      <c r="A15" s="2497" t="s">
        <v>2453</v>
      </c>
      <c r="B15" s="2503" t="s">
        <v>2452</v>
      </c>
      <c r="C15" s="2501"/>
      <c r="D15" s="759"/>
      <c r="E15" s="758"/>
      <c r="F15" s="2502"/>
      <c r="G15" s="2505" t="s">
        <v>2457</v>
      </c>
    </row>
    <row r="16" spans="1:25" s="2187" customFormat="1" ht="48">
      <c r="A16" s="2497">
        <v>3</v>
      </c>
      <c r="B16" s="749" t="s">
        <v>616</v>
      </c>
      <c r="C16" s="2501"/>
      <c r="D16" s="761"/>
      <c r="E16" s="750"/>
      <c r="F16" s="762"/>
      <c r="G16" s="760" t="s">
        <v>2459</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8">
        <v>4</v>
      </c>
      <c r="B17" s="749" t="s">
        <v>617</v>
      </c>
      <c r="C17" s="2601">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9"/>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8">
        <v>5</v>
      </c>
      <c r="B18" s="749" t="s">
        <v>618</v>
      </c>
      <c r="C18" s="750">
        <f>ROUND((C7+C10+C16)*F18,0)</f>
        <v>0</v>
      </c>
      <c r="D18" s="763"/>
      <c r="E18" s="764"/>
      <c r="F18" s="762">
        <f>'数据-取费表'!Q16</f>
        <v>0.16</v>
      </c>
      <c r="G18" s="766"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7">
        <v>6</v>
      </c>
      <c r="B19" s="749" t="s">
        <v>620</v>
      </c>
      <c r="C19" s="750">
        <f ca="1">C7+C10+C16+C17+C18</f>
        <v>0</v>
      </c>
      <c r="D19" s="761"/>
      <c r="E19" s="750"/>
      <c r="F19" s="762"/>
      <c r="G19" s="766"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7">
        <v>7</v>
      </c>
      <c r="B20" s="749" t="s">
        <v>622</v>
      </c>
      <c r="C20" s="750">
        <f ca="1">ROUND(C19*F20,0)</f>
        <v>0</v>
      </c>
      <c r="D20" s="761"/>
      <c r="E20" s="750"/>
      <c r="F20" s="1349"/>
      <c r="G20" s="766"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7">
        <v>8</v>
      </c>
      <c r="B21" s="749" t="s">
        <v>624</v>
      </c>
      <c r="C21" s="750">
        <f ca="1">C19+C20</f>
        <v>0</v>
      </c>
      <c r="D21" s="761"/>
      <c r="E21" s="750"/>
      <c r="F21" s="762"/>
      <c r="G21" s="766"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7">
        <v>9</v>
      </c>
      <c r="B22" s="749" t="s">
        <v>626</v>
      </c>
      <c r="C22" s="750">
        <f ca="1">ROUND(C21*F22,0)</f>
        <v>0</v>
      </c>
      <c r="D22" s="761"/>
      <c r="E22" s="750"/>
      <c r="F22" s="767">
        <f>'数据-取费表'!AP16</f>
        <v>0.92200000000000004</v>
      </c>
      <c r="G22" s="766"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9">
        <v>10</v>
      </c>
      <c r="B23" s="768" t="s">
        <v>628</v>
      </c>
      <c r="C23" s="769">
        <f ca="1">C22</f>
        <v>0</v>
      </c>
      <c r="D23" s="770"/>
      <c r="E23" s="769"/>
      <c r="F23" s="771"/>
      <c r="G23" s="772"/>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759</v>
      </c>
      <c r="C1" s="505" t="s">
        <v>723</v>
      </c>
      <c r="D1" s="2373"/>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520</v>
      </c>
      <c r="B3" s="511" t="e">
        <f>C49</f>
        <v>#DIV/0!</v>
      </c>
      <c r="C3" s="853" t="s">
        <v>725</v>
      </c>
      <c r="D3" s="852">
        <f>SUMIF('数据-汇总表'!$C19:$C33,D1,'数据-汇总表'!$E19:$E33)</f>
        <v>0</v>
      </c>
      <c r="E3" s="2061"/>
      <c r="F3" s="2132"/>
      <c r="G3" s="2131"/>
      <c r="H3" s="2131"/>
      <c r="I3" s="2131"/>
      <c r="J3" s="2131"/>
      <c r="K3" s="2133"/>
      <c r="L3" s="2134"/>
      <c r="M3" s="2135"/>
      <c r="N3" s="2135"/>
      <c r="O3" s="2135"/>
      <c r="P3" s="1564"/>
      <c r="Q3" s="1564"/>
      <c r="R3" s="1564"/>
      <c r="S3" s="1564"/>
      <c r="T3" s="1564"/>
      <c r="U3" s="1564"/>
      <c r="V3" s="1564"/>
      <c r="W3" s="1564"/>
      <c r="X3" s="1564"/>
      <c r="Y3" s="1564"/>
      <c r="Z3" s="1564"/>
      <c r="AA3" s="1564"/>
      <c r="AB3" s="1564"/>
      <c r="AC3" s="429"/>
    </row>
    <row r="4" spans="1:29" ht="15">
      <c r="A4" s="513" t="s">
        <v>522</v>
      </c>
      <c r="B4" s="514"/>
      <c r="C4" s="3465" t="s">
        <v>523</v>
      </c>
      <c r="D4" s="3466"/>
      <c r="E4" s="3499" t="s">
        <v>524</v>
      </c>
      <c r="F4" s="3500"/>
      <c r="G4" s="3465" t="s">
        <v>525</v>
      </c>
      <c r="H4" s="3466"/>
      <c r="I4" s="3465" t="s">
        <v>526</v>
      </c>
      <c r="J4" s="3466"/>
      <c r="K4" s="515" t="s">
        <v>527</v>
      </c>
      <c r="L4" s="2136"/>
      <c r="M4" s="2137"/>
      <c r="N4" s="2137"/>
      <c r="O4" s="2137"/>
      <c r="P4" s="3467" t="s">
        <v>528</v>
      </c>
      <c r="Q4" s="3468"/>
      <c r="R4" s="3473" t="s">
        <v>524</v>
      </c>
      <c r="S4" s="3474"/>
      <c r="T4" s="3473" t="s">
        <v>525</v>
      </c>
      <c r="U4" s="3474"/>
      <c r="V4" s="3460" t="s">
        <v>526</v>
      </c>
      <c r="W4" s="3460"/>
      <c r="X4" s="1567"/>
      <c r="Y4" s="3473" t="s">
        <v>528</v>
      </c>
      <c r="Z4" s="3474"/>
      <c r="AA4" s="3462" t="s">
        <v>524</v>
      </c>
      <c r="AB4" s="3460" t="s">
        <v>525</v>
      </c>
      <c r="AC4" s="3462" t="s">
        <v>526</v>
      </c>
    </row>
    <row r="5" spans="1:29" ht="15">
      <c r="A5" s="516"/>
      <c r="B5" s="517"/>
      <c r="C5" s="3481" t="s">
        <v>2941</v>
      </c>
      <c r="D5" s="3482"/>
      <c r="E5" s="3501" t="s">
        <v>2942</v>
      </c>
      <c r="F5" s="3502"/>
      <c r="G5" s="3481" t="s">
        <v>2943</v>
      </c>
      <c r="H5" s="3482"/>
      <c r="I5" s="3481" t="s">
        <v>2944</v>
      </c>
      <c r="J5" s="3482"/>
      <c r="K5" s="515"/>
      <c r="L5" s="2136"/>
      <c r="M5" s="2137"/>
      <c r="N5" s="2137"/>
      <c r="O5" s="2137"/>
      <c r="P5" s="3469"/>
      <c r="Q5" s="3470"/>
      <c r="R5" s="3475"/>
      <c r="S5" s="3476"/>
      <c r="T5" s="3475"/>
      <c r="U5" s="3476"/>
      <c r="V5" s="3460"/>
      <c r="W5" s="3460"/>
      <c r="X5" s="1567"/>
      <c r="Y5" s="3475"/>
      <c r="Z5" s="3476"/>
      <c r="AA5" s="3463"/>
      <c r="AB5" s="3460"/>
      <c r="AC5" s="3463"/>
    </row>
    <row r="6" spans="1:29" ht="15.75" thickBot="1">
      <c r="A6" s="518"/>
      <c r="B6" s="519"/>
      <c r="C6" s="3479" t="s">
        <v>2945</v>
      </c>
      <c r="D6" s="3480"/>
      <c r="E6" s="3497" t="s">
        <v>2945</v>
      </c>
      <c r="F6" s="3498"/>
      <c r="G6" s="3479" t="s">
        <v>2945</v>
      </c>
      <c r="H6" s="3480"/>
      <c r="I6" s="3479" t="s">
        <v>2945</v>
      </c>
      <c r="J6" s="3480"/>
      <c r="K6" s="515" t="s">
        <v>529</v>
      </c>
      <c r="L6" s="2136"/>
      <c r="M6" s="2137"/>
      <c r="N6" s="2137"/>
      <c r="O6" s="2137"/>
      <c r="P6" s="3471"/>
      <c r="Q6" s="3472"/>
      <c r="R6" s="3475"/>
      <c r="S6" s="3476"/>
      <c r="T6" s="3477"/>
      <c r="U6" s="3478"/>
      <c r="V6" s="3460"/>
      <c r="W6" s="3460"/>
      <c r="X6" s="1567"/>
      <c r="Y6" s="3477"/>
      <c r="Z6" s="3478"/>
      <c r="AA6" s="3464"/>
      <c r="AB6" s="3460"/>
      <c r="AC6" s="3464"/>
    </row>
    <row r="7" spans="1:29" s="1220" customFormat="1" ht="15.75" thickBot="1">
      <c r="A7" s="2944"/>
      <c r="B7" s="2951"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8"/>
      <c r="M7" s="2139"/>
      <c r="N7" s="2139"/>
      <c r="O7" s="2139"/>
      <c r="P7" s="3490" t="s">
        <v>531</v>
      </c>
      <c r="Q7" s="3492"/>
      <c r="R7" s="1568" t="s">
        <v>8</v>
      </c>
      <c r="S7" s="1569">
        <f t="shared" ref="S7:S15" si="0">F7</f>
        <v>0</v>
      </c>
      <c r="T7" s="1568" t="s">
        <v>8</v>
      </c>
      <c r="U7" s="1569">
        <f t="shared" ref="U7:U15" si="1">H7</f>
        <v>0</v>
      </c>
      <c r="V7" s="1568" t="s">
        <v>8</v>
      </c>
      <c r="W7" s="1569">
        <f t="shared" ref="W7:W15" si="2">J7</f>
        <v>0</v>
      </c>
      <c r="X7" s="1570"/>
      <c r="Y7" s="3490" t="s">
        <v>531</v>
      </c>
      <c r="Z7" s="3491"/>
      <c r="AA7" s="1571" t="e">
        <f>D7/F7</f>
        <v>#DIV/0!</v>
      </c>
      <c r="AB7" s="1571" t="e">
        <f>D7/H7</f>
        <v>#DIV/0!</v>
      </c>
      <c r="AC7" s="1571" t="e">
        <f>D7/J7</f>
        <v>#DIV/0!</v>
      </c>
    </row>
    <row r="8" spans="1:29" s="1220" customFormat="1" ht="15.75" thickBot="1">
      <c r="A8" s="2945"/>
      <c r="B8" s="2952" t="s">
        <v>532</v>
      </c>
      <c r="C8" s="526" t="s">
        <v>577</v>
      </c>
      <c r="D8" s="521">
        <v>100</v>
      </c>
      <c r="E8" s="526"/>
      <c r="F8" s="523">
        <f>SUMIF(61:61,E8,62:62)-SUMIF(61:61,C8,62:62)+100</f>
        <v>0</v>
      </c>
      <c r="G8" s="526"/>
      <c r="H8" s="521">
        <f>SUMIF(61:61,G8,62:62)-SUMIF(61:61,C8,62:62)+100</f>
        <v>0</v>
      </c>
      <c r="I8" s="526"/>
      <c r="J8" s="521">
        <f>SUMIF(61:61,I8,62:62)-SUMIF(61:61,C8,62:62)+100</f>
        <v>0</v>
      </c>
      <c r="K8" s="525"/>
      <c r="L8" s="2138"/>
      <c r="M8" s="2139"/>
      <c r="N8" s="2139"/>
      <c r="O8" s="2139"/>
      <c r="P8" s="3490" t="s">
        <v>534</v>
      </c>
      <c r="Q8" s="3491"/>
      <c r="R8" s="1568" t="s">
        <v>8</v>
      </c>
      <c r="S8" s="1569">
        <f t="shared" si="0"/>
        <v>0</v>
      </c>
      <c r="T8" s="1568" t="s">
        <v>8</v>
      </c>
      <c r="U8" s="1569">
        <f t="shared" si="1"/>
        <v>0</v>
      </c>
      <c r="V8" s="1568" t="s">
        <v>8</v>
      </c>
      <c r="W8" s="1569">
        <f t="shared" si="2"/>
        <v>0</v>
      </c>
      <c r="X8" s="1570"/>
      <c r="Y8" s="3490" t="s">
        <v>534</v>
      </c>
      <c r="Z8" s="3491"/>
      <c r="AA8" s="1571" t="e">
        <f t="shared" ref="AA8:AA46" si="3">D8/F8</f>
        <v>#DIV/0!</v>
      </c>
      <c r="AB8" s="1571" t="e">
        <f t="shared" ref="AB8:AB46" si="4">D8/H8</f>
        <v>#DIV/0!</v>
      </c>
      <c r="AC8" s="1571" t="e">
        <f t="shared" ref="AC8:AC46" si="5">D8/J8</f>
        <v>#DIV/0!</v>
      </c>
    </row>
    <row r="9" spans="1:29" s="1220" customFormat="1" ht="15">
      <c r="A9" s="2946"/>
      <c r="B9" s="2953" t="s">
        <v>2768</v>
      </c>
      <c r="C9" s="858"/>
      <c r="D9" s="252">
        <v>100</v>
      </c>
      <c r="E9" s="860"/>
      <c r="F9" s="252">
        <f>SUMIF(63:63,E9,64:64)-SUMIF(63:63,C9,64:64)+100</f>
        <v>100</v>
      </c>
      <c r="G9" s="859"/>
      <c r="H9" s="252">
        <f>SUMIF(63:63,G9,64:64)-SUMIF(63:63,C9,64:64)+100</f>
        <v>100</v>
      </c>
      <c r="I9" s="859"/>
      <c r="J9" s="252">
        <f>SUMIF(63:63,I9,64:64)-SUMIF(63:63,C9,64:64)+100</f>
        <v>100</v>
      </c>
      <c r="K9" s="525"/>
      <c r="L9" s="2138"/>
      <c r="M9" s="2139"/>
      <c r="N9" s="2139"/>
      <c r="O9" s="2140"/>
      <c r="P9" s="3459" t="s">
        <v>536</v>
      </c>
      <c r="Q9" s="1151" t="str">
        <f t="shared" ref="Q9:Q15" si="6">B9</f>
        <v>用途</v>
      </c>
      <c r="R9" s="1568" t="s">
        <v>8</v>
      </c>
      <c r="S9" s="1569">
        <f t="shared" si="0"/>
        <v>100</v>
      </c>
      <c r="T9" s="1568" t="s">
        <v>8</v>
      </c>
      <c r="U9" s="1569">
        <f t="shared" si="1"/>
        <v>100</v>
      </c>
      <c r="V9" s="1568" t="s">
        <v>8</v>
      </c>
      <c r="W9" s="1569">
        <f t="shared" si="2"/>
        <v>100</v>
      </c>
      <c r="X9" s="1570"/>
      <c r="Y9" s="3405"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SUMIF(65:65,E10,66:66)-SUMIF(65:65,C10,66:66)+100</f>
        <v>100</v>
      </c>
      <c r="G10" s="862"/>
      <c r="H10" s="253">
        <f>SUMIF(65:65,G10,66:66)-SUMIF(65:65,C10,66:66)+100</f>
        <v>100</v>
      </c>
      <c r="I10" s="861"/>
      <c r="J10" s="253">
        <f>SUMIF(65:65,I10,66:66)-SUMIF(65:65,C10,66:66)+100</f>
        <v>100</v>
      </c>
      <c r="K10" s="585"/>
      <c r="L10" s="2141"/>
      <c r="M10" s="2181"/>
      <c r="N10" s="2181"/>
      <c r="O10" s="2142"/>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3"/>
      <c r="M11" s="2137"/>
      <c r="N11" s="2137"/>
      <c r="O11" s="2144"/>
      <c r="P11" s="3459"/>
      <c r="Q11" s="1151" t="str">
        <f t="shared" si="6"/>
        <v>容积率</v>
      </c>
      <c r="R11" s="1568" t="s">
        <v>8</v>
      </c>
      <c r="S11" s="1569" t="e">
        <f t="shared" si="0"/>
        <v>#N/A</v>
      </c>
      <c r="T11" s="1568" t="s">
        <v>8</v>
      </c>
      <c r="U11" s="1569" t="e">
        <f t="shared" si="1"/>
        <v>#N/A</v>
      </c>
      <c r="V11" s="1568" t="s">
        <v>8</v>
      </c>
      <c r="W11" s="1569" t="e">
        <f t="shared" si="2"/>
        <v>#N/A</v>
      </c>
      <c r="X11" s="1570"/>
      <c r="Y11" s="3405"/>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SUMIF(70:70,E12,71:71)-SUMIF(70:70,C12,71:71)+100</f>
        <v>100</v>
      </c>
      <c r="G12" s="912"/>
      <c r="H12" s="253">
        <f>SUMIF(70:70,G12,71:71)-SUMIF(70:70,C12,71:71)+100</f>
        <v>100</v>
      </c>
      <c r="I12" s="540"/>
      <c r="J12" s="253">
        <f>SUMIF(70:70,I12,71:71)-SUMIF(70:70,C12,71:71)+100</f>
        <v>100</v>
      </c>
      <c r="K12" s="582"/>
      <c r="L12" s="2138"/>
      <c r="M12" s="2139"/>
      <c r="N12" s="2139"/>
      <c r="O12" s="2140"/>
      <c r="P12" s="3459"/>
      <c r="Q12" s="1151">
        <f t="shared" si="6"/>
        <v>111</v>
      </c>
      <c r="R12" s="1568" t="s">
        <v>8</v>
      </c>
      <c r="S12" s="1569">
        <f t="shared" si="0"/>
        <v>100</v>
      </c>
      <c r="T12" s="1568" t="s">
        <v>8</v>
      </c>
      <c r="U12" s="1569">
        <f t="shared" si="1"/>
        <v>100</v>
      </c>
      <c r="V12" s="1568" t="s">
        <v>8</v>
      </c>
      <c r="W12" s="1569">
        <f t="shared" si="2"/>
        <v>100</v>
      </c>
      <c r="X12" s="1570"/>
      <c r="Y12" s="3405"/>
      <c r="Z12" s="1150">
        <f t="shared" si="7"/>
        <v>111</v>
      </c>
      <c r="AA12" s="1571">
        <f>D12/F12</f>
        <v>1</v>
      </c>
      <c r="AB12" s="1571">
        <f>D12/H12</f>
        <v>1</v>
      </c>
      <c r="AC12" s="1571">
        <f>D12/J12</f>
        <v>1</v>
      </c>
    </row>
    <row r="13" spans="1:29" ht="15">
      <c r="A13" s="2949"/>
      <c r="B13" s="2955">
        <v>111</v>
      </c>
      <c r="C13" s="540"/>
      <c r="D13" s="541">
        <v>100</v>
      </c>
      <c r="E13" s="540"/>
      <c r="F13" s="253">
        <f>SUMIF(72:72,E13,73:73)-SUMIF(72:72,C13,73:73)+100</f>
        <v>100</v>
      </c>
      <c r="G13" s="912"/>
      <c r="H13" s="541">
        <f>SUMIF(72:72,G13,73:73)-SUMIF(72:72,C13,73:73)+100</f>
        <v>100</v>
      </c>
      <c r="I13" s="540"/>
      <c r="J13" s="541">
        <f>SUMIF(72:72,I13,73:73)-SUMIF(72:72,C13,73:73)+100</f>
        <v>100</v>
      </c>
      <c r="K13" s="582"/>
      <c r="L13" s="2145"/>
      <c r="M13" s="2137"/>
      <c r="N13" s="2137"/>
      <c r="O13" s="2144"/>
      <c r="P13" s="3459"/>
      <c r="Q13" s="1151">
        <f t="shared" si="6"/>
        <v>111</v>
      </c>
      <c r="R13" s="1568" t="s">
        <v>8</v>
      </c>
      <c r="S13" s="1569">
        <f t="shared" si="0"/>
        <v>100</v>
      </c>
      <c r="T13" s="1568" t="s">
        <v>8</v>
      </c>
      <c r="U13" s="1569">
        <f t="shared" si="1"/>
        <v>100</v>
      </c>
      <c r="V13" s="1568" t="s">
        <v>8</v>
      </c>
      <c r="W13" s="1569">
        <f t="shared" si="2"/>
        <v>100</v>
      </c>
      <c r="X13" s="1570"/>
      <c r="Y13" s="3405"/>
      <c r="Z13" s="1150">
        <f t="shared" si="7"/>
        <v>111</v>
      </c>
      <c r="AA13" s="1571">
        <f t="shared" si="3"/>
        <v>1</v>
      </c>
      <c r="AB13" s="1571">
        <f t="shared" si="4"/>
        <v>1</v>
      </c>
      <c r="AC13" s="1571">
        <f t="shared" si="5"/>
        <v>1</v>
      </c>
    </row>
    <row r="14" spans="1:29" ht="15.75" thickBot="1">
      <c r="A14" s="2950"/>
      <c r="B14" s="2956">
        <v>111</v>
      </c>
      <c r="C14" s="546"/>
      <c r="D14" s="547">
        <v>100</v>
      </c>
      <c r="E14" s="546"/>
      <c r="F14" s="547">
        <f>SUMIF(74:74,E14,75:75)-SUMIF(74:74,C14,75:75)+100</f>
        <v>100</v>
      </c>
      <c r="G14" s="912"/>
      <c r="H14" s="547">
        <f>SUMIF(74:74,G14,75:75)-SUMIF(74:74,C14,75:75)+100</f>
        <v>100</v>
      </c>
      <c r="I14" s="540"/>
      <c r="J14" s="547">
        <f>SUMIF(74:74,I14,75:75)-SUMIF(74:74,C14,75:75)+100</f>
        <v>100</v>
      </c>
      <c r="K14" s="582"/>
      <c r="L14" s="2145"/>
      <c r="M14" s="2137"/>
      <c r="N14" s="2137"/>
      <c r="O14" s="2144"/>
      <c r="P14" s="3459"/>
      <c r="Q14" s="1151">
        <f t="shared" si="6"/>
        <v>111</v>
      </c>
      <c r="R14" s="1568" t="s">
        <v>8</v>
      </c>
      <c r="S14" s="1569">
        <f t="shared" si="0"/>
        <v>100</v>
      </c>
      <c r="T14" s="1568" t="s">
        <v>8</v>
      </c>
      <c r="U14" s="1569">
        <f t="shared" si="1"/>
        <v>100</v>
      </c>
      <c r="V14" s="1568" t="s">
        <v>8</v>
      </c>
      <c r="W14" s="1569">
        <f t="shared" si="2"/>
        <v>100</v>
      </c>
      <c r="X14" s="1570"/>
      <c r="Y14" s="3405"/>
      <c r="Z14" s="1150">
        <f t="shared" si="7"/>
        <v>111</v>
      </c>
      <c r="AA14" s="1571">
        <f t="shared" si="3"/>
        <v>1</v>
      </c>
      <c r="AB14" s="1571">
        <f t="shared" si="4"/>
        <v>1</v>
      </c>
      <c r="AC14" s="1571">
        <f t="shared" si="5"/>
        <v>1</v>
      </c>
    </row>
    <row r="15" spans="1:29" ht="71.25">
      <c r="A15" s="2942" t="s">
        <v>2766</v>
      </c>
      <c r="B15" s="166" t="s">
        <v>542</v>
      </c>
      <c r="C15" s="867"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5"/>
      <c r="M15" s="2137"/>
      <c r="N15" s="2137"/>
      <c r="O15" s="2144"/>
      <c r="P15" s="3493" t="s">
        <v>541</v>
      </c>
      <c r="Q15" s="1572" t="str">
        <f t="shared" si="6"/>
        <v>商业繁华度</v>
      </c>
      <c r="R15" s="1573" t="s">
        <v>8</v>
      </c>
      <c r="S15" s="1574">
        <f t="shared" si="0"/>
        <v>100</v>
      </c>
      <c r="T15" s="1573" t="s">
        <v>8</v>
      </c>
      <c r="U15" s="1574">
        <f t="shared" si="1"/>
        <v>100</v>
      </c>
      <c r="V15" s="1573" t="s">
        <v>8</v>
      </c>
      <c r="W15" s="1574">
        <f t="shared" si="2"/>
        <v>100</v>
      </c>
      <c r="X15" s="1567"/>
      <c r="Y15" s="3493" t="s">
        <v>541</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94"/>
      <c r="Q16" s="1572"/>
      <c r="R16" s="1573"/>
      <c r="S16" s="1574"/>
      <c r="T16" s="1573"/>
      <c r="U16" s="1574"/>
      <c r="V16" s="1573"/>
      <c r="W16" s="1574"/>
      <c r="X16" s="1567"/>
      <c r="Y16" s="3494"/>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5"/>
      <c r="M17" s="2137"/>
      <c r="N17" s="2137"/>
      <c r="O17" s="2144"/>
      <c r="P17" s="3494"/>
      <c r="Q17" s="1572" t="str">
        <f>B17</f>
        <v>交通便捷度</v>
      </c>
      <c r="R17" s="1573" t="s">
        <v>8</v>
      </c>
      <c r="S17" s="1574">
        <f>F17</f>
        <v>100</v>
      </c>
      <c r="T17" s="1573" t="s">
        <v>8</v>
      </c>
      <c r="U17" s="1574">
        <f>H17</f>
        <v>100</v>
      </c>
      <c r="V17" s="1573" t="s">
        <v>8</v>
      </c>
      <c r="W17" s="1574">
        <f>J17</f>
        <v>100</v>
      </c>
      <c r="X17" s="1567"/>
      <c r="Y17" s="3494"/>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94"/>
      <c r="Q18" s="1572"/>
      <c r="R18" s="1573"/>
      <c r="S18" s="1574"/>
      <c r="T18" s="1573"/>
      <c r="U18" s="1574"/>
      <c r="V18" s="1573"/>
      <c r="W18" s="1574"/>
      <c r="X18" s="1567"/>
      <c r="Y18" s="3494"/>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5"/>
      <c r="M19" s="2137"/>
      <c r="N19" s="2137"/>
      <c r="O19" s="2144"/>
      <c r="P19" s="3494"/>
      <c r="Q19" s="1572" t="str">
        <f>B19</f>
        <v>公共配套设施</v>
      </c>
      <c r="R19" s="1573" t="s">
        <v>8</v>
      </c>
      <c r="S19" s="1574">
        <f>F19</f>
        <v>100</v>
      </c>
      <c r="T19" s="1573" t="s">
        <v>8</v>
      </c>
      <c r="U19" s="1574">
        <f>H19</f>
        <v>100</v>
      </c>
      <c r="V19" s="1573" t="s">
        <v>8</v>
      </c>
      <c r="W19" s="1574">
        <f>J19</f>
        <v>100</v>
      </c>
      <c r="X19" s="1567"/>
      <c r="Y19" s="3494"/>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9"/>
      <c r="L20" s="2145"/>
      <c r="M20" s="2137"/>
      <c r="N20" s="2137"/>
      <c r="O20" s="2144"/>
      <c r="P20" s="3494"/>
      <c r="Q20" s="1572"/>
      <c r="R20" s="1573"/>
      <c r="S20" s="1574"/>
      <c r="T20" s="1573"/>
      <c r="U20" s="1574"/>
      <c r="V20" s="1573"/>
      <c r="W20" s="1574"/>
      <c r="X20" s="1567"/>
      <c r="Y20" s="3494"/>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5"/>
      <c r="M21" s="2137"/>
      <c r="N21" s="2137"/>
      <c r="O21" s="2144"/>
      <c r="P21" s="3494"/>
      <c r="Q21" s="2607" t="str">
        <f>B21</f>
        <v>基础设施水平</v>
      </c>
      <c r="R21" s="1573" t="s">
        <v>8</v>
      </c>
      <c r="S21" s="1574">
        <f>F21</f>
        <v>100</v>
      </c>
      <c r="T21" s="1573" t="s">
        <v>8</v>
      </c>
      <c r="U21" s="1574">
        <f>H21</f>
        <v>100</v>
      </c>
      <c r="V21" s="1573" t="s">
        <v>8</v>
      </c>
      <c r="W21" s="1574">
        <f>J21</f>
        <v>100</v>
      </c>
      <c r="X21" s="2609"/>
      <c r="Y21" s="3494"/>
      <c r="Z21" s="2608" t="str">
        <f>Q21</f>
        <v>基础设施水平</v>
      </c>
      <c r="AA21" s="1576">
        <f t="shared" ref="AA21" si="8">D21/F21</f>
        <v>1</v>
      </c>
      <c r="AB21" s="1576">
        <f t="shared" ref="AB21" si="9">D21/H21</f>
        <v>1</v>
      </c>
      <c r="AC21" s="1576">
        <f t="shared" ref="AC21" si="10">D21/J21</f>
        <v>1</v>
      </c>
    </row>
    <row r="22" spans="1:29" ht="15">
      <c r="A22" s="533"/>
      <c r="B22" s="922"/>
      <c r="C22" s="873"/>
      <c r="D22" s="556"/>
      <c r="E22" s="577"/>
      <c r="F22" s="558"/>
      <c r="G22" s="577"/>
      <c r="H22" s="556"/>
      <c r="I22" s="577"/>
      <c r="J22" s="556"/>
      <c r="K22" s="2630"/>
      <c r="L22" s="2145"/>
      <c r="M22" s="2137"/>
      <c r="N22" s="2137"/>
      <c r="O22" s="2144"/>
      <c r="P22" s="3494"/>
      <c r="Q22" s="2607"/>
      <c r="R22" s="1573"/>
      <c r="S22" s="1574"/>
      <c r="T22" s="1573"/>
      <c r="U22" s="1574"/>
      <c r="V22" s="1573"/>
      <c r="W22" s="1574"/>
      <c r="X22" s="2609"/>
      <c r="Y22" s="3494"/>
      <c r="Z22" s="2608"/>
      <c r="AA22" s="1576">
        <v>1</v>
      </c>
      <c r="AB22" s="1576">
        <v>1</v>
      </c>
      <c r="AC22" s="1576">
        <v>1</v>
      </c>
    </row>
    <row r="23" spans="1:29" ht="57">
      <c r="A23" s="533"/>
      <c r="B23" s="871"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5"/>
      <c r="M23" s="2137"/>
      <c r="N23" s="2137"/>
      <c r="O23" s="2144"/>
      <c r="P23" s="3494"/>
      <c r="Q23" s="1572" t="str">
        <f>B23</f>
        <v>自然及人文环境</v>
      </c>
      <c r="R23" s="1573" t="s">
        <v>8</v>
      </c>
      <c r="S23" s="1574">
        <f>F23</f>
        <v>100</v>
      </c>
      <c r="T23" s="1573" t="s">
        <v>8</v>
      </c>
      <c r="U23" s="1574">
        <f>H23</f>
        <v>100</v>
      </c>
      <c r="V23" s="1573" t="s">
        <v>8</v>
      </c>
      <c r="W23" s="1574">
        <f>J23</f>
        <v>100</v>
      </c>
      <c r="X23" s="1567"/>
      <c r="Y23" s="3494"/>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9"/>
      <c r="L24" s="2145"/>
      <c r="M24" s="2137"/>
      <c r="N24" s="2137"/>
      <c r="O24" s="2144"/>
      <c r="P24" s="3494"/>
      <c r="Q24" s="1572"/>
      <c r="R24" s="1573"/>
      <c r="S24" s="1574"/>
      <c r="T24" s="1573"/>
      <c r="U24" s="1574"/>
      <c r="V24" s="1573"/>
      <c r="W24" s="1574"/>
      <c r="X24" s="1567"/>
      <c r="Y24" s="3494"/>
      <c r="Z24" s="1575"/>
      <c r="AA24" s="1576">
        <v>1</v>
      </c>
      <c r="AB24" s="1576">
        <v>1</v>
      </c>
      <c r="AC24" s="1576">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5"/>
      <c r="M25" s="2137"/>
      <c r="N25" s="2137"/>
      <c r="O25" s="2144"/>
      <c r="P25" s="3494"/>
      <c r="Q25" s="1572" t="str">
        <f t="shared" ref="Q25:Q46" si="11">B25</f>
        <v>临街状况</v>
      </c>
      <c r="R25" s="1573" t="s">
        <v>8</v>
      </c>
      <c r="S25" s="1574">
        <f>F25</f>
        <v>100</v>
      </c>
      <c r="T25" s="1573" t="s">
        <v>8</v>
      </c>
      <c r="U25" s="1574">
        <f>H25</f>
        <v>100</v>
      </c>
      <c r="V25" s="1573" t="s">
        <v>8</v>
      </c>
      <c r="W25" s="1574">
        <f>J25</f>
        <v>100</v>
      </c>
      <c r="X25" s="1567"/>
      <c r="Y25" s="3494"/>
      <c r="Z25" s="1575" t="str">
        <f>Q25</f>
        <v>临街状况</v>
      </c>
      <c r="AA25" s="1576">
        <f t="shared" si="3"/>
        <v>1</v>
      </c>
      <c r="AB25" s="1576">
        <f t="shared" si="4"/>
        <v>1</v>
      </c>
      <c r="AC25" s="1576">
        <f t="shared" si="5"/>
        <v>1</v>
      </c>
    </row>
    <row r="26" spans="1:29" ht="15">
      <c r="A26" s="533"/>
      <c r="B26" s="877" t="s">
        <v>760</v>
      </c>
      <c r="C26" s="540"/>
      <c r="D26" s="541">
        <v>100</v>
      </c>
      <c r="E26" s="540"/>
      <c r="F26" s="576">
        <f>SUMIF(88:88,E26,89:89)-SUMIF(88:88,C26,89:89)+100</f>
        <v>100</v>
      </c>
      <c r="G26" s="540"/>
      <c r="H26" s="541">
        <f>SUMIF(88:88,G26,89:89)-SUMIF(88:88,C26,89:89)+100</f>
        <v>100</v>
      </c>
      <c r="I26" s="540"/>
      <c r="J26" s="541">
        <f>SUMIF(88:88,I26,89:89)-SUMIF(88:88,C26,89:89)+100</f>
        <v>100</v>
      </c>
      <c r="K26" s="582"/>
      <c r="L26" s="2145"/>
      <c r="M26" s="2137"/>
      <c r="N26" s="2137"/>
      <c r="O26" s="2144"/>
      <c r="P26" s="3494"/>
      <c r="Q26" s="1572" t="str">
        <f t="shared" si="11"/>
        <v>平面位置/可视性</v>
      </c>
      <c r="R26" s="1573" t="s">
        <v>8</v>
      </c>
      <c r="S26" s="1574">
        <f>F26</f>
        <v>100</v>
      </c>
      <c r="T26" s="1573" t="s">
        <v>8</v>
      </c>
      <c r="U26" s="1574">
        <f>H26</f>
        <v>100</v>
      </c>
      <c r="V26" s="1573" t="s">
        <v>8</v>
      </c>
      <c r="W26" s="1574">
        <f>J26</f>
        <v>100</v>
      </c>
      <c r="X26" s="1567"/>
      <c r="Y26" s="3494"/>
      <c r="Z26" s="1575" t="str">
        <f>Q26</f>
        <v>平面位置/可视性</v>
      </c>
      <c r="AA26" s="1576">
        <f t="shared" si="3"/>
        <v>1</v>
      </c>
      <c r="AB26" s="1576">
        <f t="shared" si="4"/>
        <v>1</v>
      </c>
      <c r="AC26" s="1576">
        <f t="shared" si="5"/>
        <v>1</v>
      </c>
    </row>
    <row r="27" spans="1:29" s="1220" customFormat="1" ht="15">
      <c r="A27" s="537"/>
      <c r="B27" s="871" t="s">
        <v>761</v>
      </c>
      <c r="C27" s="901"/>
      <c r="D27" s="875">
        <v>100</v>
      </c>
      <c r="E27" s="901"/>
      <c r="F27" s="876">
        <f>SUMIF(90:90,E27,91:91)-SUMIF(90:90,C27,91:91)+100</f>
        <v>100</v>
      </c>
      <c r="G27" s="901"/>
      <c r="H27" s="875">
        <f>SUMIF(90:90,G27,91:91)-SUMIF(90:90,C27,91:91)+100</f>
        <v>100</v>
      </c>
      <c r="I27" s="901"/>
      <c r="J27" s="875">
        <f>SUMIF(90:90,I27,91:91)-SUMIF(90:90,C27,91:91)+100</f>
        <v>100</v>
      </c>
      <c r="K27" s="585"/>
      <c r="L27" s="2138"/>
      <c r="M27" s="2139"/>
      <c r="N27" s="2139"/>
      <c r="O27" s="2140"/>
      <c r="P27" s="3494"/>
      <c r="Q27" s="1151" t="str">
        <f t="shared" si="11"/>
        <v>人流量</v>
      </c>
      <c r="R27" s="1568" t="s">
        <v>8</v>
      </c>
      <c r="S27" s="1569">
        <f>F27</f>
        <v>100</v>
      </c>
      <c r="T27" s="1568" t="s">
        <v>8</v>
      </c>
      <c r="U27" s="1569">
        <f>H27</f>
        <v>100</v>
      </c>
      <c r="V27" s="1568" t="s">
        <v>8</v>
      </c>
      <c r="W27" s="1569">
        <f>J27</f>
        <v>100</v>
      </c>
      <c r="X27" s="1570"/>
      <c r="Y27" s="3494"/>
      <c r="Z27" s="1150" t="str">
        <f>Q27</f>
        <v>人流量</v>
      </c>
      <c r="AA27" s="1576">
        <f>D27/F27</f>
        <v>1</v>
      </c>
      <c r="AB27" s="1576">
        <f>D27/H27</f>
        <v>1</v>
      </c>
      <c r="AC27" s="1576">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5"/>
      <c r="M28" s="2137"/>
      <c r="N28" s="2137"/>
      <c r="O28" s="2144"/>
      <c r="P28" s="349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94"/>
      <c r="Z28" s="1575" t="str">
        <f t="shared" ref="Z28:Z46" si="15">Q28</f>
        <v>楼层</v>
      </c>
      <c r="AA28" s="1576">
        <f t="shared" si="3"/>
        <v>1</v>
      </c>
      <c r="AB28" s="1576">
        <f t="shared" si="4"/>
        <v>1</v>
      </c>
      <c r="AC28" s="1576">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5"/>
      <c r="M29" s="2137"/>
      <c r="N29" s="2137"/>
      <c r="O29" s="2144"/>
      <c r="P29" s="3494"/>
      <c r="Q29" s="1572">
        <f t="shared" si="11"/>
        <v>111</v>
      </c>
      <c r="R29" s="1573" t="s">
        <v>8</v>
      </c>
      <c r="S29" s="1574">
        <f t="shared" si="12"/>
        <v>100</v>
      </c>
      <c r="T29" s="1573" t="s">
        <v>8</v>
      </c>
      <c r="U29" s="1574">
        <f t="shared" si="13"/>
        <v>100</v>
      </c>
      <c r="V29" s="1573" t="s">
        <v>8</v>
      </c>
      <c r="W29" s="1574">
        <f t="shared" si="14"/>
        <v>100</v>
      </c>
      <c r="X29" s="1567"/>
      <c r="Y29" s="3494"/>
      <c r="Z29" s="1575">
        <f t="shared" si="15"/>
        <v>111</v>
      </c>
      <c r="AA29" s="1576">
        <f t="shared" si="3"/>
        <v>1</v>
      </c>
      <c r="AB29" s="1576">
        <f t="shared" si="4"/>
        <v>1</v>
      </c>
      <c r="AC29" s="1576">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5"/>
      <c r="M30" s="2137"/>
      <c r="N30" s="2137"/>
      <c r="O30" s="2144"/>
      <c r="P30" s="3494"/>
      <c r="Q30" s="1572">
        <f t="shared" si="11"/>
        <v>111</v>
      </c>
      <c r="R30" s="1573" t="s">
        <v>8</v>
      </c>
      <c r="S30" s="1574">
        <f t="shared" si="12"/>
        <v>100</v>
      </c>
      <c r="T30" s="1573" t="s">
        <v>8</v>
      </c>
      <c r="U30" s="1574">
        <f t="shared" si="13"/>
        <v>100</v>
      </c>
      <c r="V30" s="1573" t="s">
        <v>8</v>
      </c>
      <c r="W30" s="1574">
        <f t="shared" si="14"/>
        <v>100</v>
      </c>
      <c r="X30" s="1567"/>
      <c r="Y30" s="3494"/>
      <c r="Z30" s="1575">
        <f t="shared" si="15"/>
        <v>111</v>
      </c>
      <c r="AA30" s="1576">
        <f t="shared" si="3"/>
        <v>1</v>
      </c>
      <c r="AB30" s="1576">
        <f t="shared" si="4"/>
        <v>1</v>
      </c>
      <c r="AC30" s="1576">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5"/>
      <c r="M31" s="2137"/>
      <c r="N31" s="2137"/>
      <c r="O31" s="2144"/>
      <c r="P31" s="3494"/>
      <c r="Q31" s="1572">
        <f t="shared" si="11"/>
        <v>111</v>
      </c>
      <c r="R31" s="1573" t="s">
        <v>8</v>
      </c>
      <c r="S31" s="1574">
        <f t="shared" si="12"/>
        <v>100</v>
      </c>
      <c r="T31" s="1573" t="s">
        <v>8</v>
      </c>
      <c r="U31" s="1574">
        <f t="shared" si="13"/>
        <v>100</v>
      </c>
      <c r="V31" s="1573" t="s">
        <v>8</v>
      </c>
      <c r="W31" s="1574">
        <f t="shared" si="14"/>
        <v>100</v>
      </c>
      <c r="X31" s="1567"/>
      <c r="Y31" s="3494"/>
      <c r="Z31" s="1575">
        <f t="shared" si="15"/>
        <v>111</v>
      </c>
      <c r="AA31" s="1576">
        <f t="shared" si="3"/>
        <v>1</v>
      </c>
      <c r="AB31" s="1576">
        <f t="shared" si="4"/>
        <v>1</v>
      </c>
      <c r="AC31" s="1576">
        <f t="shared" si="5"/>
        <v>1</v>
      </c>
    </row>
    <row r="32" spans="1:29" ht="15">
      <c r="A32" s="2939" t="s">
        <v>2767</v>
      </c>
      <c r="B32" s="172" t="s">
        <v>764</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5"/>
      <c r="M32" s="2137"/>
      <c r="N32" s="2137"/>
      <c r="O32" s="2144"/>
      <c r="P32" s="3495" t="s">
        <v>551</v>
      </c>
      <c r="Q32" s="1572" t="str">
        <f t="shared" si="11"/>
        <v>商业类型</v>
      </c>
      <c r="R32" s="1573" t="s">
        <v>8</v>
      </c>
      <c r="S32" s="1574">
        <f t="shared" si="12"/>
        <v>100</v>
      </c>
      <c r="T32" s="1573" t="s">
        <v>8</v>
      </c>
      <c r="U32" s="1574">
        <f t="shared" si="13"/>
        <v>100</v>
      </c>
      <c r="V32" s="1573" t="s">
        <v>8</v>
      </c>
      <c r="W32" s="1574">
        <f t="shared" si="14"/>
        <v>100</v>
      </c>
      <c r="X32" s="1567"/>
      <c r="Y32" s="3496" t="s">
        <v>551</v>
      </c>
      <c r="Z32" s="1575" t="str">
        <f t="shared" si="15"/>
        <v>商业类型</v>
      </c>
      <c r="AA32" s="1576">
        <f t="shared" si="3"/>
        <v>1</v>
      </c>
      <c r="AB32" s="1576">
        <f t="shared" si="4"/>
        <v>1</v>
      </c>
      <c r="AC32" s="1576">
        <f t="shared" si="5"/>
        <v>1</v>
      </c>
    </row>
    <row r="33" spans="1:29" s="1339" customFormat="1" ht="15">
      <c r="A33" s="604"/>
      <c r="B33" s="528" t="s">
        <v>728</v>
      </c>
      <c r="C33" s="880"/>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3"/>
      <c r="M33" s="2174"/>
      <c r="N33" s="2174"/>
      <c r="O33" s="2146"/>
      <c r="P33" s="3496"/>
      <c r="Q33" s="1605" t="str">
        <f t="shared" si="11"/>
        <v>项目建筑规模</v>
      </c>
      <c r="R33" s="1577" t="s">
        <v>8</v>
      </c>
      <c r="S33" s="1578" t="e">
        <f t="shared" si="12"/>
        <v>#N/A</v>
      </c>
      <c r="T33" s="1577" t="s">
        <v>8</v>
      </c>
      <c r="U33" s="1578" t="e">
        <f t="shared" si="13"/>
        <v>#N/A</v>
      </c>
      <c r="V33" s="1577" t="s">
        <v>8</v>
      </c>
      <c r="W33" s="1578" t="e">
        <f t="shared" si="14"/>
        <v>#N/A</v>
      </c>
      <c r="X33" s="1579"/>
      <c r="Y33" s="3496"/>
      <c r="Z33" s="1580" t="str">
        <f t="shared" si="15"/>
        <v>项目建筑规模</v>
      </c>
      <c r="AA33" s="1576" t="e">
        <f t="shared" si="3"/>
        <v>#N/A</v>
      </c>
      <c r="AB33" s="1576" t="e">
        <f t="shared" si="4"/>
        <v>#N/A</v>
      </c>
      <c r="AC33" s="1576" t="e">
        <f t="shared" si="5"/>
        <v>#N/A</v>
      </c>
    </row>
    <row r="34" spans="1:29" ht="15">
      <c r="A34" s="595"/>
      <c r="B34" s="528" t="s">
        <v>729</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5"/>
      <c r="M34" s="2137"/>
      <c r="N34" s="2137"/>
      <c r="O34" s="2144"/>
      <c r="P34" s="3496"/>
      <c r="Q34" s="1572" t="str">
        <f t="shared" si="11"/>
        <v>建筑结构</v>
      </c>
      <c r="R34" s="1573" t="s">
        <v>8</v>
      </c>
      <c r="S34" s="1574">
        <f t="shared" si="12"/>
        <v>100</v>
      </c>
      <c r="T34" s="1573" t="s">
        <v>8</v>
      </c>
      <c r="U34" s="1574">
        <f t="shared" si="13"/>
        <v>100</v>
      </c>
      <c r="V34" s="1573" t="s">
        <v>8</v>
      </c>
      <c r="W34" s="1574">
        <f t="shared" si="14"/>
        <v>100</v>
      </c>
      <c r="X34" s="1567"/>
      <c r="Y34" s="3496"/>
      <c r="Z34" s="1575" t="str">
        <f t="shared" si="15"/>
        <v>建筑结构</v>
      </c>
      <c r="AA34" s="1576">
        <f t="shared" si="3"/>
        <v>1</v>
      </c>
      <c r="AB34" s="1576">
        <f t="shared" si="4"/>
        <v>1</v>
      </c>
      <c r="AC34" s="1576">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5"/>
      <c r="M35" s="2137"/>
      <c r="N35" s="2137"/>
      <c r="O35" s="2144"/>
      <c r="P35" s="3496"/>
      <c r="Q35" s="1572" t="str">
        <f t="shared" si="11"/>
        <v>公共部分装修</v>
      </c>
      <c r="R35" s="1573" t="s">
        <v>8</v>
      </c>
      <c r="S35" s="1574">
        <f t="shared" si="12"/>
        <v>100</v>
      </c>
      <c r="T35" s="1573" t="s">
        <v>8</v>
      </c>
      <c r="U35" s="1574">
        <f t="shared" si="13"/>
        <v>100</v>
      </c>
      <c r="V35" s="1573" t="s">
        <v>8</v>
      </c>
      <c r="W35" s="1574">
        <f t="shared" si="14"/>
        <v>100</v>
      </c>
      <c r="X35" s="1567"/>
      <c r="Y35" s="3496"/>
      <c r="Z35" s="1575" t="str">
        <f t="shared" si="15"/>
        <v>公共部分装修</v>
      </c>
      <c r="AA35" s="1576">
        <f t="shared" si="3"/>
        <v>1</v>
      </c>
      <c r="AB35" s="1576">
        <f t="shared" si="4"/>
        <v>1</v>
      </c>
      <c r="AC35" s="1576">
        <f t="shared" si="5"/>
        <v>1</v>
      </c>
    </row>
    <row r="36" spans="1:29" ht="15">
      <c r="A36" s="595"/>
      <c r="B36" s="528" t="s">
        <v>766</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5"/>
      <c r="M36" s="2137"/>
      <c r="N36" s="2137"/>
      <c r="O36" s="2144"/>
      <c r="P36" s="3496"/>
      <c r="Q36" s="1572" t="str">
        <f t="shared" si="11"/>
        <v>成新度</v>
      </c>
      <c r="R36" s="1573" t="s">
        <v>8</v>
      </c>
      <c r="S36" s="1574" t="e">
        <f t="shared" si="12"/>
        <v>#N/A</v>
      </c>
      <c r="T36" s="1573" t="s">
        <v>8</v>
      </c>
      <c r="U36" s="1574" t="e">
        <f t="shared" si="13"/>
        <v>#N/A</v>
      </c>
      <c r="V36" s="1573" t="s">
        <v>8</v>
      </c>
      <c r="W36" s="1574" t="e">
        <f t="shared" si="14"/>
        <v>#N/A</v>
      </c>
      <c r="X36" s="1567"/>
      <c r="Y36" s="3496"/>
      <c r="Z36" s="1575" t="str">
        <f t="shared" si="15"/>
        <v>成新度</v>
      </c>
      <c r="AA36" s="1576" t="e">
        <f t="shared" si="3"/>
        <v>#N/A</v>
      </c>
      <c r="AB36" s="1576" t="e">
        <f t="shared" si="4"/>
        <v>#N/A</v>
      </c>
      <c r="AC36" s="1576" t="e">
        <f t="shared" si="5"/>
        <v>#N/A</v>
      </c>
    </row>
    <row r="37" spans="1:29" s="1220" customFormat="1" ht="15">
      <c r="A37" s="601"/>
      <c r="B37" s="1894"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8"/>
      <c r="M37" s="2139"/>
      <c r="N37" s="2139"/>
      <c r="O37" s="2140"/>
      <c r="P37" s="3496"/>
      <c r="Q37" s="1151" t="str">
        <f t="shared" si="11"/>
        <v>市政基础设施</v>
      </c>
      <c r="R37" s="1568" t="s">
        <v>8</v>
      </c>
      <c r="S37" s="1569">
        <f t="shared" si="12"/>
        <v>100</v>
      </c>
      <c r="T37" s="1568" t="s">
        <v>8</v>
      </c>
      <c r="U37" s="1569">
        <f t="shared" si="13"/>
        <v>100</v>
      </c>
      <c r="V37" s="1568" t="s">
        <v>8</v>
      </c>
      <c r="W37" s="1569">
        <f t="shared" si="14"/>
        <v>100</v>
      </c>
      <c r="X37" s="1570"/>
      <c r="Y37" s="3496"/>
      <c r="Z37" s="1150" t="str">
        <f t="shared" si="15"/>
        <v>市政基础设施</v>
      </c>
      <c r="AA37" s="1571">
        <f t="shared" si="3"/>
        <v>1</v>
      </c>
      <c r="AB37" s="1571">
        <f t="shared" si="4"/>
        <v>1</v>
      </c>
      <c r="AC37" s="1571">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5"/>
      <c r="M38" s="2137"/>
      <c r="N38" s="2137"/>
      <c r="O38" s="2144"/>
      <c r="P38" s="3496" t="s">
        <v>768</v>
      </c>
      <c r="Q38" s="1572" t="str">
        <f t="shared" si="11"/>
        <v>业态</v>
      </c>
      <c r="R38" s="1573" t="s">
        <v>8</v>
      </c>
      <c r="S38" s="1574">
        <f t="shared" si="12"/>
        <v>100</v>
      </c>
      <c r="T38" s="1573" t="s">
        <v>8</v>
      </c>
      <c r="U38" s="1574">
        <f t="shared" si="13"/>
        <v>100</v>
      </c>
      <c r="V38" s="1573" t="s">
        <v>8</v>
      </c>
      <c r="W38" s="1574">
        <f t="shared" si="14"/>
        <v>100</v>
      </c>
      <c r="X38" s="1567"/>
      <c r="Y38" s="3496" t="s">
        <v>768</v>
      </c>
      <c r="Z38" s="1575" t="str">
        <f t="shared" si="15"/>
        <v>业态</v>
      </c>
      <c r="AA38" s="1576">
        <f t="shared" si="3"/>
        <v>1</v>
      </c>
      <c r="AB38" s="1576">
        <f t="shared" si="4"/>
        <v>1</v>
      </c>
      <c r="AC38" s="1576">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96"/>
      <c r="Q39" s="1572" t="str">
        <f t="shared" si="11"/>
        <v>层高</v>
      </c>
      <c r="R39" s="1573" t="s">
        <v>8</v>
      </c>
      <c r="S39" s="1574">
        <f t="shared" si="12"/>
        <v>100</v>
      </c>
      <c r="T39" s="1573" t="s">
        <v>8</v>
      </c>
      <c r="U39" s="1574">
        <f t="shared" si="13"/>
        <v>100</v>
      </c>
      <c r="V39" s="1573" t="s">
        <v>8</v>
      </c>
      <c r="W39" s="1574">
        <f t="shared" si="14"/>
        <v>100</v>
      </c>
      <c r="X39" s="1567"/>
      <c r="Y39" s="3496"/>
      <c r="Z39" s="1575" t="str">
        <f t="shared" si="15"/>
        <v>层高</v>
      </c>
      <c r="AA39" s="1576">
        <f t="shared" si="3"/>
        <v>1</v>
      </c>
      <c r="AB39" s="1576">
        <f t="shared" si="4"/>
        <v>1</v>
      </c>
      <c r="AC39" s="1576">
        <f t="shared" si="5"/>
        <v>1</v>
      </c>
    </row>
    <row r="40" spans="1:29" ht="15">
      <c r="A40" s="595"/>
      <c r="B40" s="528" t="s">
        <v>770</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5"/>
      <c r="M40" s="2137"/>
      <c r="N40" s="2137"/>
      <c r="O40" s="2144"/>
      <c r="P40" s="3496"/>
      <c r="Q40" s="1572" t="str">
        <f t="shared" si="11"/>
        <v>单套建筑面积</v>
      </c>
      <c r="R40" s="1573" t="s">
        <v>8</v>
      </c>
      <c r="S40" s="1574">
        <f t="shared" si="12"/>
        <v>100</v>
      </c>
      <c r="T40" s="1573" t="s">
        <v>8</v>
      </c>
      <c r="U40" s="1574">
        <f t="shared" si="13"/>
        <v>100</v>
      </c>
      <c r="V40" s="1573" t="s">
        <v>8</v>
      </c>
      <c r="W40" s="1574">
        <f t="shared" si="14"/>
        <v>100</v>
      </c>
      <c r="X40" s="1567"/>
      <c r="Y40" s="3496"/>
      <c r="Z40" s="1575" t="str">
        <f t="shared" si="15"/>
        <v>单套建筑面积</v>
      </c>
      <c r="AA40" s="1576">
        <f t="shared" si="3"/>
        <v>1</v>
      </c>
      <c r="AB40" s="1576">
        <f t="shared" si="4"/>
        <v>1</v>
      </c>
      <c r="AC40" s="1576">
        <f t="shared" si="5"/>
        <v>1</v>
      </c>
    </row>
    <row r="41" spans="1:29" s="1339" customFormat="1" ht="15">
      <c r="A41" s="604"/>
      <c r="B41" s="904"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3"/>
      <c r="M41" s="2174"/>
      <c r="N41" s="2174"/>
      <c r="O41" s="2146"/>
      <c r="P41" s="3496"/>
      <c r="Q41" s="1605" t="str">
        <f t="shared" si="11"/>
        <v>进深比</v>
      </c>
      <c r="R41" s="1577" t="s">
        <v>8</v>
      </c>
      <c r="S41" s="1578">
        <f t="shared" si="12"/>
        <v>100</v>
      </c>
      <c r="T41" s="1577" t="s">
        <v>8</v>
      </c>
      <c r="U41" s="1578">
        <f t="shared" si="13"/>
        <v>100</v>
      </c>
      <c r="V41" s="1577" t="s">
        <v>8</v>
      </c>
      <c r="W41" s="1578">
        <f t="shared" si="14"/>
        <v>100</v>
      </c>
      <c r="X41" s="1579"/>
      <c r="Y41" s="3496"/>
      <c r="Z41" s="1580" t="str">
        <f t="shared" si="15"/>
        <v>进深比</v>
      </c>
      <c r="AA41" s="1576">
        <f t="shared" si="3"/>
        <v>1</v>
      </c>
      <c r="AB41" s="1576">
        <f t="shared" si="4"/>
        <v>1</v>
      </c>
      <c r="AC41" s="1576">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5"/>
      <c r="M42" s="2137"/>
      <c r="N42" s="2137"/>
      <c r="O42" s="2144"/>
      <c r="P42" s="3496"/>
      <c r="Q42" s="1572" t="str">
        <f t="shared" si="11"/>
        <v>内部装修</v>
      </c>
      <c r="R42" s="1573" t="s">
        <v>8</v>
      </c>
      <c r="S42" s="1574">
        <f t="shared" si="12"/>
        <v>100</v>
      </c>
      <c r="T42" s="1573" t="s">
        <v>8</v>
      </c>
      <c r="U42" s="1574">
        <f t="shared" si="13"/>
        <v>100</v>
      </c>
      <c r="V42" s="1573" t="s">
        <v>8</v>
      </c>
      <c r="W42" s="1574">
        <f t="shared" si="14"/>
        <v>100</v>
      </c>
      <c r="X42" s="1567"/>
      <c r="Y42" s="3496"/>
      <c r="Z42" s="1575" t="str">
        <f t="shared" si="15"/>
        <v>内部装修</v>
      </c>
      <c r="AA42" s="1576">
        <f t="shared" si="3"/>
        <v>1</v>
      </c>
      <c r="AB42" s="1576">
        <f t="shared" si="4"/>
        <v>1</v>
      </c>
      <c r="AC42" s="1576">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5"/>
      <c r="M43" s="2137"/>
      <c r="N43" s="2137"/>
      <c r="O43" s="2144"/>
      <c r="P43" s="3496"/>
      <c r="Q43" s="1572" t="str">
        <f t="shared" si="11"/>
        <v>内部装修维护情况</v>
      </c>
      <c r="R43" s="1573" t="s">
        <v>8</v>
      </c>
      <c r="S43" s="1574">
        <f t="shared" si="12"/>
        <v>100</v>
      </c>
      <c r="T43" s="1573" t="s">
        <v>8</v>
      </c>
      <c r="U43" s="1574">
        <f t="shared" si="13"/>
        <v>100</v>
      </c>
      <c r="V43" s="1573" t="s">
        <v>8</v>
      </c>
      <c r="W43" s="1574">
        <f t="shared" si="14"/>
        <v>100</v>
      </c>
      <c r="X43" s="1567"/>
      <c r="Y43" s="3496"/>
      <c r="Z43" s="1575" t="str">
        <f t="shared" si="15"/>
        <v>内部装修维护情况</v>
      </c>
      <c r="AA43" s="1576">
        <f t="shared" si="3"/>
        <v>1</v>
      </c>
      <c r="AB43" s="1576">
        <f t="shared" si="4"/>
        <v>1</v>
      </c>
      <c r="AC43" s="1576">
        <f t="shared" si="5"/>
        <v>1</v>
      </c>
    </row>
    <row r="44" spans="1:29" s="1220" customFormat="1" ht="15">
      <c r="A44" s="601"/>
      <c r="B44" s="877">
        <v>111</v>
      </c>
      <c r="C44" s="880"/>
      <c r="D44" s="253">
        <v>100</v>
      </c>
      <c r="E44" s="540"/>
      <c r="F44" s="863">
        <f>SUMIF(126:126,E44,127:127)-SUMIF(126:126,C44,127:127)+100</f>
        <v>100</v>
      </c>
      <c r="G44" s="540"/>
      <c r="H44" s="253">
        <f>SUMIF(126:126,G44,127:127)-SUMIF(126:126,C44,127:127)+100</f>
        <v>100</v>
      </c>
      <c r="I44" s="540"/>
      <c r="J44" s="253">
        <f>SUMIF(126:126,I44,127:127)-SUMIF(126:126,C44,127:127)+100</f>
        <v>100</v>
      </c>
      <c r="K44" s="582"/>
      <c r="L44" s="2138"/>
      <c r="M44" s="2139"/>
      <c r="N44" s="2139"/>
      <c r="O44" s="2140"/>
      <c r="P44" s="3496"/>
      <c r="Q44" s="1151">
        <f t="shared" si="11"/>
        <v>111</v>
      </c>
      <c r="R44" s="1568" t="s">
        <v>8</v>
      </c>
      <c r="S44" s="1569">
        <f t="shared" si="12"/>
        <v>100</v>
      </c>
      <c r="T44" s="1568" t="s">
        <v>8</v>
      </c>
      <c r="U44" s="1569">
        <f t="shared" si="13"/>
        <v>100</v>
      </c>
      <c r="V44" s="1568" t="s">
        <v>8</v>
      </c>
      <c r="W44" s="1569">
        <f t="shared" si="14"/>
        <v>100</v>
      </c>
      <c r="X44" s="1570"/>
      <c r="Y44" s="3496"/>
      <c r="Z44" s="1150">
        <f t="shared" si="15"/>
        <v>111</v>
      </c>
      <c r="AA44" s="1571">
        <f t="shared" si="3"/>
        <v>1</v>
      </c>
      <c r="AB44" s="1571">
        <f t="shared" si="4"/>
        <v>1</v>
      </c>
      <c r="AC44" s="1571">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5"/>
      <c r="M45" s="2137"/>
      <c r="N45" s="2137"/>
      <c r="O45" s="2144"/>
      <c r="P45" s="3496"/>
      <c r="Q45" s="1572">
        <f t="shared" si="11"/>
        <v>111</v>
      </c>
      <c r="R45" s="1573" t="s">
        <v>8</v>
      </c>
      <c r="S45" s="1574">
        <f t="shared" si="12"/>
        <v>100</v>
      </c>
      <c r="T45" s="1573" t="s">
        <v>8</v>
      </c>
      <c r="U45" s="1574">
        <f t="shared" si="13"/>
        <v>100</v>
      </c>
      <c r="V45" s="1573" t="s">
        <v>8</v>
      </c>
      <c r="W45" s="1574">
        <f t="shared" si="14"/>
        <v>100</v>
      </c>
      <c r="X45" s="1567"/>
      <c r="Y45" s="3496"/>
      <c r="Z45" s="1575">
        <f t="shared" si="15"/>
        <v>111</v>
      </c>
      <c r="AA45" s="1576">
        <f t="shared" si="3"/>
        <v>1</v>
      </c>
      <c r="AB45" s="1576">
        <f t="shared" si="4"/>
        <v>1</v>
      </c>
      <c r="AC45" s="1576">
        <f t="shared" si="5"/>
        <v>1</v>
      </c>
    </row>
    <row r="46" spans="1:29" ht="15.75" thickBot="1">
      <c r="A46" s="886"/>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5"/>
      <c r="M46" s="2137"/>
      <c r="N46" s="2137"/>
      <c r="O46" s="2144"/>
      <c r="P46" s="3548"/>
      <c r="Q46" s="1572">
        <f t="shared" si="11"/>
        <v>111</v>
      </c>
      <c r="R46" s="1573" t="s">
        <v>8</v>
      </c>
      <c r="S46" s="1574">
        <f t="shared" si="12"/>
        <v>100</v>
      </c>
      <c r="T46" s="1573" t="s">
        <v>8</v>
      </c>
      <c r="U46" s="1574">
        <f t="shared" si="13"/>
        <v>100</v>
      </c>
      <c r="V46" s="1573" t="s">
        <v>8</v>
      </c>
      <c r="W46" s="1574">
        <f t="shared" si="14"/>
        <v>100</v>
      </c>
      <c r="X46" s="1567"/>
      <c r="Y46" s="3548"/>
      <c r="Z46" s="1575">
        <f t="shared" si="15"/>
        <v>111</v>
      </c>
      <c r="AA46" s="1576">
        <f t="shared" si="3"/>
        <v>1</v>
      </c>
      <c r="AB46" s="1576">
        <f t="shared" si="4"/>
        <v>1</v>
      </c>
      <c r="AC46" s="1576">
        <f t="shared" si="5"/>
        <v>1</v>
      </c>
    </row>
    <row r="47" spans="1:29" ht="15">
      <c r="A47" s="608" t="s">
        <v>738</v>
      </c>
      <c r="B47" s="887"/>
      <c r="C47" s="2655" t="s">
        <v>1</v>
      </c>
      <c r="D47" s="2656"/>
      <c r="E47" s="2657"/>
      <c r="F47" s="2658"/>
      <c r="G47" s="2659"/>
      <c r="H47" s="2660"/>
      <c r="I47" s="2657"/>
      <c r="J47" s="2660"/>
      <c r="K47" s="1611"/>
      <c r="L47" s="2147"/>
      <c r="M47" s="2148"/>
      <c r="N47" s="2137"/>
      <c r="O47" s="2148"/>
      <c r="P47" s="3459" t="str">
        <f>A47</f>
        <v>成交单价（元/平方米）</v>
      </c>
      <c r="Q47" s="3459"/>
      <c r="R47" s="3547">
        <f>E47</f>
        <v>0</v>
      </c>
      <c r="S47" s="3547"/>
      <c r="T47" s="3547">
        <f>G47</f>
        <v>0</v>
      </c>
      <c r="U47" s="3547"/>
      <c r="V47" s="3547">
        <f>I47</f>
        <v>0</v>
      </c>
      <c r="W47" s="3547"/>
      <c r="X47" s="1559"/>
      <c r="Y47" s="1581"/>
      <c r="Z47" s="1559"/>
      <c r="AA47" s="1559"/>
      <c r="AB47" s="1559"/>
      <c r="AC47" s="1559"/>
    </row>
    <row r="48" spans="1:29" ht="15.75" thickBot="1">
      <c r="A48" s="616" t="s">
        <v>2772</v>
      </c>
      <c r="B48" s="888"/>
      <c r="C48" s="2661" t="e">
        <f>R49</f>
        <v>#DIV/0!</v>
      </c>
      <c r="D48" s="2662"/>
      <c r="E48" s="2663" t="e">
        <f>R48</f>
        <v>#DIV/0!</v>
      </c>
      <c r="F48" s="2663"/>
      <c r="G48" s="2661" t="e">
        <f>T48</f>
        <v>#DIV/0!</v>
      </c>
      <c r="H48" s="2662"/>
      <c r="I48" s="2663" t="e">
        <f>V48</f>
        <v>#DIV/0!</v>
      </c>
      <c r="J48" s="2662"/>
      <c r="K48" s="1612"/>
      <c r="L48" s="2147"/>
      <c r="M48" s="2148"/>
      <c r="N48" s="2137"/>
      <c r="O48" s="2148"/>
      <c r="P48" s="3459" t="str">
        <f>A48</f>
        <v>比较价格（元/平方米）</v>
      </c>
      <c r="Q48" s="3459"/>
      <c r="R48" s="3547" t="e">
        <f>IF(F1="售价",ROUND(PRODUCT(R47,AA7:AA46),0),ROUND(PRODUCT(R47,AA7:AA46),1))</f>
        <v>#DIV/0!</v>
      </c>
      <c r="S48" s="3547"/>
      <c r="T48" s="3547" t="e">
        <f>IF(F1="售价",ROUND(PRODUCT(T47,AB7:AB46),0),ROUND(PRODUCT(T47,AB7:AB46),1))</f>
        <v>#DIV/0!</v>
      </c>
      <c r="U48" s="3547"/>
      <c r="V48" s="3547" t="e">
        <f>IF(F1="售价",ROUND(PRODUCT(V47,AC7:AC46),0),ROUND(PRODUCT(V47,AC7:AC46),1))</f>
        <v>#DIV/0!</v>
      </c>
      <c r="W48" s="3547"/>
      <c r="X48" s="1559"/>
      <c r="Y48" s="1559"/>
      <c r="Z48" s="1559"/>
      <c r="AA48" s="1559"/>
      <c r="AB48" s="1559"/>
      <c r="AC48" s="1559"/>
    </row>
    <row r="49" spans="1:29" ht="15.75" thickBot="1">
      <c r="A49" s="622" t="s">
        <v>2947</v>
      </c>
      <c r="B49" s="623"/>
      <c r="C49" s="2664" t="e">
        <f>R49</f>
        <v>#DIV/0!</v>
      </c>
      <c r="D49" s="2664"/>
      <c r="E49" s="2664"/>
      <c r="F49" s="2664"/>
      <c r="G49" s="2664"/>
      <c r="H49" s="2664"/>
      <c r="I49" s="2664"/>
      <c r="J49" s="2664"/>
      <c r="K49" s="1613"/>
      <c r="L49" s="2147"/>
      <c r="M49" s="2148"/>
      <c r="N49" s="2137"/>
      <c r="O49" s="2148"/>
      <c r="P49" s="3456" t="str">
        <f>A49</f>
        <v>估价对象XX用房的比较价格（楼面单价，元/平方米）</v>
      </c>
      <c r="Q49" s="3457"/>
      <c r="R49" s="3546" t="e">
        <f>IF(F1="售价",ROUND(AVERAGE(R48:V48),0),ROUND(AVERAGE(R48:V48),1))</f>
        <v>#DIV/0!</v>
      </c>
      <c r="S49" s="3546"/>
      <c r="T49" s="3546"/>
      <c r="U49" s="3546"/>
      <c r="V49" s="3546"/>
      <c r="W49" s="3546"/>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4"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2"/>
      <c r="N59" s="651"/>
      <c r="O59" s="653"/>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205"/>
    </row>
    <row r="63" spans="1:29">
      <c r="A63" s="665" t="s">
        <v>578</v>
      </c>
      <c r="B63" s="666" t="s">
        <v>535</v>
      </c>
      <c r="C63" s="705">
        <f>C9</f>
        <v>0</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c r="D64" s="672"/>
      <c r="E64" s="672"/>
      <c r="F64" s="672"/>
      <c r="G64" s="672"/>
      <c r="H64" s="672"/>
      <c r="I64" s="672"/>
      <c r="J64" s="672"/>
      <c r="K64" s="672"/>
      <c r="L64" s="672"/>
      <c r="M64" s="673"/>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0"/>
      <c r="B68" s="684"/>
      <c r="C68" s="542"/>
      <c r="D68" s="542"/>
      <c r="E68" s="542"/>
      <c r="F68" s="542"/>
      <c r="G68" s="542"/>
      <c r="H68" s="542"/>
      <c r="I68" s="542"/>
      <c r="J68" s="542"/>
      <c r="K68" s="685"/>
      <c r="L68" s="686"/>
      <c r="M68" s="687"/>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111</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111</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72"/>
      <c r="E73" s="672"/>
      <c r="F73" s="672"/>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111</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674" t="s">
        <v>773</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tr">
        <f>B26</f>
        <v>平面位置/可视性</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693"/>
      <c r="D89" s="672"/>
      <c r="E89" s="672"/>
      <c r="F89" s="672"/>
      <c r="G89" s="672"/>
      <c r="H89" s="672"/>
      <c r="I89" s="672"/>
      <c r="J89" s="672"/>
      <c r="K89" s="672"/>
      <c r="L89" s="672"/>
      <c r="M89" s="672"/>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t="str">
        <f>B27</f>
        <v>人流量</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0"/>
      <c r="B92" s="674" t="str">
        <f>B28</f>
        <v>楼层</v>
      </c>
      <c r="C92" s="689"/>
      <c r="D92" s="689"/>
      <c r="E92" s="689"/>
      <c r="F92" s="689"/>
      <c r="G92" s="689"/>
      <c r="H92" s="689"/>
      <c r="I92" s="689"/>
      <c r="J92" s="689"/>
      <c r="K92" s="689"/>
      <c r="L92" s="890"/>
      <c r="M92" s="891"/>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72"/>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111</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72"/>
      <c r="E95" s="672"/>
      <c r="F95" s="672"/>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111</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93"/>
      <c r="D97" s="672"/>
      <c r="E97" s="672"/>
      <c r="F97" s="672"/>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111</v>
      </c>
      <c r="C98" s="689"/>
      <c r="D98" s="689"/>
      <c r="E98" s="689"/>
      <c r="F98" s="689"/>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01"/>
      <c r="D99" s="701"/>
      <c r="E99" s="701"/>
      <c r="F99" s="701"/>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774</v>
      </c>
      <c r="C100" s="599"/>
      <c r="D100" s="599"/>
      <c r="E100" s="599"/>
      <c r="F100" s="599"/>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c r="D103" s="731"/>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c r="D104" s="672"/>
      <c r="E104" s="672"/>
      <c r="F104" s="672"/>
      <c r="G104" s="672"/>
      <c r="H104" s="672"/>
      <c r="I104" s="672"/>
      <c r="J104" s="672"/>
      <c r="K104" s="672"/>
      <c r="L104" s="672"/>
      <c r="M104" s="673"/>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689"/>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753</v>
      </c>
      <c r="C107" s="689"/>
      <c r="D107" s="689"/>
      <c r="E107" s="68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c r="A110" s="736"/>
      <c r="B110" s="682"/>
      <c r="C110" s="894">
        <v>0.5</v>
      </c>
      <c r="D110" s="894">
        <v>0.6</v>
      </c>
      <c r="E110" s="894">
        <v>0.7</v>
      </c>
      <c r="F110" s="894">
        <v>0.8</v>
      </c>
      <c r="G110" s="894">
        <v>0.9</v>
      </c>
      <c r="H110" s="894">
        <v>1.0001</v>
      </c>
      <c r="I110" s="905"/>
      <c r="J110" s="905"/>
      <c r="K110" s="906"/>
      <c r="L110" s="907"/>
      <c r="M110" s="908"/>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s="1339" customFormat="1" ht="15" thickTop="1">
      <c r="A112" s="729"/>
      <c r="B112" s="1895" t="s">
        <v>2565</v>
      </c>
      <c r="C112" s="689"/>
      <c r="D112" s="689"/>
      <c r="E112" s="689"/>
      <c r="F112" s="689"/>
      <c r="G112" s="689"/>
      <c r="H112" s="719"/>
      <c r="I112" s="719"/>
      <c r="J112" s="719"/>
      <c r="K112" s="720"/>
      <c r="L112" s="721"/>
      <c r="M112" s="722"/>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775</v>
      </c>
      <c r="C114" s="689"/>
      <c r="D114" s="689"/>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674" t="s">
        <v>776</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777</v>
      </c>
      <c r="C118" s="909"/>
      <c r="D118" s="909"/>
      <c r="E118" s="909"/>
      <c r="F118" s="909"/>
      <c r="G118" s="909"/>
      <c r="H118" s="690"/>
      <c r="I118" s="690"/>
      <c r="J118" s="690"/>
      <c r="K118" s="690"/>
      <c r="L118" s="691"/>
      <c r="M118" s="69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s="1339" customFormat="1" ht="15" thickTop="1">
      <c r="A120" s="729"/>
      <c r="B120" s="674" t="s">
        <v>778</v>
      </c>
      <c r="C120" s="719"/>
      <c r="D120" s="719"/>
      <c r="E120" s="719"/>
      <c r="F120" s="719"/>
      <c r="G120" s="690"/>
      <c r="H120" s="690"/>
      <c r="I120" s="690"/>
      <c r="J120" s="690"/>
      <c r="K120" s="690"/>
      <c r="L120" s="691"/>
      <c r="M120" s="692"/>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689"/>
      <c r="D122" s="689"/>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111</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111</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72"/>
      <c r="E129" s="672"/>
      <c r="F129" s="672"/>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111</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4"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779</v>
      </c>
      <c r="C1" s="505" t="s">
        <v>723</v>
      </c>
      <c r="D1" s="850"/>
      <c r="E1" s="507"/>
      <c r="F1" s="2839"/>
      <c r="G1" s="1601" t="s">
        <v>724</v>
      </c>
      <c r="H1" s="507"/>
      <c r="I1" s="507"/>
      <c r="J1" s="507"/>
      <c r="K1" s="508"/>
      <c r="L1" s="1562"/>
      <c r="M1" s="1563"/>
      <c r="N1" s="1563"/>
      <c r="O1" s="1563"/>
      <c r="P1" s="2210"/>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2210"/>
      <c r="Q2" s="1564"/>
      <c r="R2" s="1564"/>
      <c r="S2" s="1564"/>
      <c r="T2" s="1564"/>
      <c r="U2" s="1564"/>
      <c r="V2" s="1564"/>
      <c r="W2" s="1564"/>
      <c r="X2" s="1564"/>
      <c r="Y2" s="1564"/>
      <c r="Z2" s="1564"/>
      <c r="AA2" s="1564"/>
      <c r="AB2" s="1564"/>
      <c r="AC2" s="1565"/>
    </row>
    <row r="3" spans="1:29" s="1336" customFormat="1" ht="28.5" customHeight="1" thickBot="1">
      <c r="A3" s="510" t="s">
        <v>520</v>
      </c>
      <c r="B3" s="511" t="e">
        <f>C50</f>
        <v>#DIV/0!</v>
      </c>
      <c r="C3" s="853" t="s">
        <v>725</v>
      </c>
      <c r="D3" s="852">
        <f>SUMIF('数据-汇总表'!$C19:$C33,D1,'数据-汇总表'!$E19:$E33)</f>
        <v>0</v>
      </c>
      <c r="E3" s="2061"/>
      <c r="F3" s="2132"/>
      <c r="G3" s="2131"/>
      <c r="H3" s="2131"/>
      <c r="I3" s="2131"/>
      <c r="J3" s="2131"/>
      <c r="K3" s="2133"/>
      <c r="L3" s="2134"/>
      <c r="M3" s="2135"/>
      <c r="N3" s="2135"/>
      <c r="O3" s="2135"/>
      <c r="P3" s="2210"/>
      <c r="Q3" s="1564"/>
      <c r="R3" s="1564"/>
      <c r="S3" s="1564"/>
      <c r="T3" s="1564"/>
      <c r="U3" s="1564"/>
      <c r="V3" s="1564"/>
      <c r="W3" s="1564"/>
      <c r="X3" s="1564"/>
      <c r="Y3" s="1564"/>
      <c r="Z3" s="1564"/>
      <c r="AA3" s="1564"/>
      <c r="AB3" s="1564"/>
      <c r="AC3" s="1565"/>
    </row>
    <row r="4" spans="1:29" ht="15">
      <c r="A4" s="513" t="s">
        <v>522</v>
      </c>
      <c r="B4" s="514"/>
      <c r="C4" s="3465" t="s">
        <v>523</v>
      </c>
      <c r="D4" s="3466"/>
      <c r="E4" s="3499" t="s">
        <v>524</v>
      </c>
      <c r="F4" s="3500"/>
      <c r="G4" s="3465" t="s">
        <v>525</v>
      </c>
      <c r="H4" s="3466"/>
      <c r="I4" s="3465" t="s">
        <v>526</v>
      </c>
      <c r="J4" s="3466"/>
      <c r="K4" s="515" t="s">
        <v>527</v>
      </c>
      <c r="L4" s="2136"/>
      <c r="M4" s="2137"/>
      <c r="N4" s="2137"/>
      <c r="O4" s="2137"/>
      <c r="P4" s="3577" t="s">
        <v>528</v>
      </c>
      <c r="Q4" s="3468"/>
      <c r="R4" s="3473" t="s">
        <v>524</v>
      </c>
      <c r="S4" s="3474"/>
      <c r="T4" s="3473" t="s">
        <v>525</v>
      </c>
      <c r="U4" s="3474"/>
      <c r="V4" s="3460" t="s">
        <v>526</v>
      </c>
      <c r="W4" s="3460"/>
      <c r="X4" s="1567"/>
      <c r="Y4" s="3473" t="s">
        <v>528</v>
      </c>
      <c r="Z4" s="3474"/>
      <c r="AA4" s="3462" t="s">
        <v>524</v>
      </c>
      <c r="AB4" s="3462" t="s">
        <v>525</v>
      </c>
      <c r="AC4" s="3462" t="s">
        <v>526</v>
      </c>
    </row>
    <row r="5" spans="1:29" ht="15">
      <c r="A5" s="516"/>
      <c r="B5" s="517"/>
      <c r="C5" s="3481" t="s">
        <v>2941</v>
      </c>
      <c r="D5" s="3482"/>
      <c r="E5" s="3501" t="s">
        <v>2942</v>
      </c>
      <c r="F5" s="3502"/>
      <c r="G5" s="3481" t="s">
        <v>2943</v>
      </c>
      <c r="H5" s="3482"/>
      <c r="I5" s="3481" t="s">
        <v>2944</v>
      </c>
      <c r="J5" s="3482"/>
      <c r="K5" s="515"/>
      <c r="L5" s="2136"/>
      <c r="M5" s="2137"/>
      <c r="N5" s="2137"/>
      <c r="O5" s="2137"/>
      <c r="P5" s="3578"/>
      <c r="Q5" s="3470"/>
      <c r="R5" s="3475"/>
      <c r="S5" s="3476"/>
      <c r="T5" s="3475"/>
      <c r="U5" s="3476"/>
      <c r="V5" s="3460"/>
      <c r="W5" s="3460"/>
      <c r="X5" s="1567"/>
      <c r="Y5" s="3475"/>
      <c r="Z5" s="3476"/>
      <c r="AA5" s="3463"/>
      <c r="AB5" s="3463"/>
      <c r="AC5" s="3463"/>
    </row>
    <row r="6" spans="1:29" ht="15.75" thickBot="1">
      <c r="A6" s="518"/>
      <c r="B6" s="519"/>
      <c r="C6" s="3479" t="s">
        <v>2945</v>
      </c>
      <c r="D6" s="3480"/>
      <c r="E6" s="3497" t="s">
        <v>2945</v>
      </c>
      <c r="F6" s="3498"/>
      <c r="G6" s="3479" t="s">
        <v>2945</v>
      </c>
      <c r="H6" s="3480"/>
      <c r="I6" s="3479" t="s">
        <v>2945</v>
      </c>
      <c r="J6" s="3480"/>
      <c r="K6" s="515" t="s">
        <v>529</v>
      </c>
      <c r="L6" s="2136"/>
      <c r="M6" s="2137"/>
      <c r="N6" s="2137"/>
      <c r="O6" s="2137"/>
      <c r="P6" s="3579"/>
      <c r="Q6" s="3472"/>
      <c r="R6" s="3475"/>
      <c r="S6" s="3476"/>
      <c r="T6" s="3477"/>
      <c r="U6" s="3478"/>
      <c r="V6" s="3460"/>
      <c r="W6" s="3460"/>
      <c r="X6" s="1567"/>
      <c r="Y6" s="3477"/>
      <c r="Z6" s="3478"/>
      <c r="AA6" s="3464"/>
      <c r="AB6" s="3464"/>
      <c r="AC6" s="3464"/>
    </row>
    <row r="7" spans="1:29" s="1220" customFormat="1" ht="15.75" thickBot="1">
      <c r="A7" s="2944"/>
      <c r="B7" s="2951"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8"/>
      <c r="M7" s="2139"/>
      <c r="N7" s="2139"/>
      <c r="O7" s="2139"/>
      <c r="P7" s="3492" t="s">
        <v>531</v>
      </c>
      <c r="Q7" s="3492"/>
      <c r="R7" s="1568" t="s">
        <v>8</v>
      </c>
      <c r="S7" s="1569">
        <f t="shared" ref="S7:S15" si="0">F7</f>
        <v>0</v>
      </c>
      <c r="T7" s="1568" t="s">
        <v>8</v>
      </c>
      <c r="U7" s="1569">
        <f t="shared" ref="U7:U15" si="1">H7</f>
        <v>0</v>
      </c>
      <c r="V7" s="1568" t="s">
        <v>8</v>
      </c>
      <c r="W7" s="1569">
        <f t="shared" ref="W7:W15" si="2">J7</f>
        <v>0</v>
      </c>
      <c r="X7" s="1570"/>
      <c r="Y7" s="3490" t="s">
        <v>531</v>
      </c>
      <c r="Z7" s="3491"/>
      <c r="AA7" s="1571" t="e">
        <f>D7/F7</f>
        <v>#DIV/0!</v>
      </c>
      <c r="AB7" s="1571" t="e">
        <f>D7/H7</f>
        <v>#DIV/0!</v>
      </c>
      <c r="AC7" s="1571" t="e">
        <f>D7/J7</f>
        <v>#DIV/0!</v>
      </c>
    </row>
    <row r="8" spans="1:29" s="1220" customFormat="1" ht="15.75" thickBot="1">
      <c r="A8" s="2945"/>
      <c r="B8" s="2952" t="s">
        <v>532</v>
      </c>
      <c r="C8" s="526" t="s">
        <v>577</v>
      </c>
      <c r="D8" s="521">
        <v>100</v>
      </c>
      <c r="E8" s="526"/>
      <c r="F8" s="523">
        <f>SUMIF(62:62,E8,63:63)-SUMIF(62:62,C8,63:63)+100</f>
        <v>0</v>
      </c>
      <c r="G8" s="526"/>
      <c r="H8" s="521">
        <f>SUMIF(62:62,G8,63:63)-SUMIF(62:62,C8,63:63)+100</f>
        <v>0</v>
      </c>
      <c r="I8" s="526"/>
      <c r="J8" s="521">
        <f>SUMIF(62:62,I8,63:63)-SUMIF(62:62,C8,63:63)+100</f>
        <v>0</v>
      </c>
      <c r="K8" s="525"/>
      <c r="L8" s="2138"/>
      <c r="M8" s="2139"/>
      <c r="N8" s="2139"/>
      <c r="O8" s="2139"/>
      <c r="P8" s="3492" t="s">
        <v>534</v>
      </c>
      <c r="Q8" s="3491"/>
      <c r="R8" s="1568" t="s">
        <v>8</v>
      </c>
      <c r="S8" s="1569">
        <f t="shared" si="0"/>
        <v>0</v>
      </c>
      <c r="T8" s="1568" t="s">
        <v>8</v>
      </c>
      <c r="U8" s="1569">
        <f t="shared" si="1"/>
        <v>0</v>
      </c>
      <c r="V8" s="1568" t="s">
        <v>8</v>
      </c>
      <c r="W8" s="1569">
        <f t="shared" si="2"/>
        <v>0</v>
      </c>
      <c r="X8" s="1570"/>
      <c r="Y8" s="3490" t="s">
        <v>534</v>
      </c>
      <c r="Z8" s="3491"/>
      <c r="AA8" s="1571" t="e">
        <f t="shared" ref="AA8:AA47" si="3">D8/F8</f>
        <v>#DIV/0!</v>
      </c>
      <c r="AB8" s="1571" t="e">
        <f t="shared" ref="AB8:AB47" si="4">D8/H8</f>
        <v>#DIV/0!</v>
      </c>
      <c r="AC8" s="1571" t="e">
        <f t="shared" ref="AC8:AC47" si="5">D8/J8</f>
        <v>#DIV/0!</v>
      </c>
    </row>
    <row r="9" spans="1:29" s="1220" customFormat="1" ht="15">
      <c r="A9" s="2946"/>
      <c r="B9" s="2953" t="s">
        <v>2768</v>
      </c>
      <c r="C9" s="858"/>
      <c r="D9" s="252">
        <v>100</v>
      </c>
      <c r="E9" s="860"/>
      <c r="F9" s="252">
        <f>SUMIF(64:64,E9,65:65)-SUMIF(64:64,C9,65:65)+100</f>
        <v>100</v>
      </c>
      <c r="G9" s="859"/>
      <c r="H9" s="252">
        <f>SUMIF(64:64,G9,65:65)-SUMIF(64:64,C9,65:65)+100</f>
        <v>100</v>
      </c>
      <c r="I9" s="859"/>
      <c r="J9" s="252">
        <f>SUMIF(64:64,I9,65:65)-SUMIF(64:64,C9,65:65)+100</f>
        <v>100</v>
      </c>
      <c r="K9" s="525"/>
      <c r="L9" s="2138"/>
      <c r="M9" s="2139"/>
      <c r="N9" s="2139"/>
      <c r="O9" s="2139"/>
      <c r="P9" s="3459" t="s">
        <v>536</v>
      </c>
      <c r="Q9" s="1151" t="str">
        <f t="shared" ref="Q9:Q15" si="6">B9</f>
        <v>用途</v>
      </c>
      <c r="R9" s="1568" t="s">
        <v>8</v>
      </c>
      <c r="S9" s="1569">
        <f t="shared" si="0"/>
        <v>100</v>
      </c>
      <c r="T9" s="1568" t="s">
        <v>8</v>
      </c>
      <c r="U9" s="1569">
        <f t="shared" si="1"/>
        <v>100</v>
      </c>
      <c r="V9" s="1568" t="s">
        <v>8</v>
      </c>
      <c r="W9" s="1569">
        <f t="shared" si="2"/>
        <v>100</v>
      </c>
      <c r="X9" s="1570"/>
      <c r="Y9" s="3405"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SUMIF(66:66,E10,67:67)-SUMIF(66:66,C10,67:67)+100</f>
        <v>100</v>
      </c>
      <c r="G10" s="862"/>
      <c r="H10" s="253">
        <f>SUMIF(66:66,G10,67:67)-SUMIF(66:66,C10,67:67)+100</f>
        <v>100</v>
      </c>
      <c r="I10" s="861"/>
      <c r="J10" s="253">
        <f>SUMIF(66:66,I10,67:67)-SUMIF(66:66,C10,67:67)+100</f>
        <v>100</v>
      </c>
      <c r="K10" s="585"/>
      <c r="L10" s="2141"/>
      <c r="M10" s="2181"/>
      <c r="N10" s="2181"/>
      <c r="O10" s="2181"/>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3"/>
      <c r="M11" s="2137"/>
      <c r="N11" s="2137"/>
      <c r="O11" s="2137"/>
      <c r="P11" s="3459"/>
      <c r="Q11" s="1151" t="str">
        <f t="shared" si="6"/>
        <v>容积率</v>
      </c>
      <c r="R11" s="1568" t="s">
        <v>8</v>
      </c>
      <c r="S11" s="1569" t="e">
        <f t="shared" si="0"/>
        <v>#N/A</v>
      </c>
      <c r="T11" s="1568" t="s">
        <v>8</v>
      </c>
      <c r="U11" s="1569" t="e">
        <f t="shared" si="1"/>
        <v>#N/A</v>
      </c>
      <c r="V11" s="1568" t="s">
        <v>8</v>
      </c>
      <c r="W11" s="1569" t="e">
        <f t="shared" si="2"/>
        <v>#N/A</v>
      </c>
      <c r="X11" s="1570"/>
      <c r="Y11" s="3405"/>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29"/>
      <c r="F12" s="253">
        <f>SUMIF(71:71,E12,72:72)-SUMIF(71:71,C12,72:72)+100</f>
        <v>100</v>
      </c>
      <c r="G12" s="910"/>
      <c r="H12" s="253">
        <f>SUMIF(71:71,G12,72:72)-SUMIF(71:71,C12,72:72)+100</f>
        <v>100</v>
      </c>
      <c r="I12" s="529"/>
      <c r="J12" s="253">
        <f>SUMIF(71:71,I12,72:72)-SUMIF(71:71,C12,72:72)+100</f>
        <v>100</v>
      </c>
      <c r="K12" s="582"/>
      <c r="L12" s="2138"/>
      <c r="M12" s="2139"/>
      <c r="N12" s="2139"/>
      <c r="O12" s="2139"/>
      <c r="P12" s="3459"/>
      <c r="Q12" s="1151">
        <f t="shared" si="6"/>
        <v>111</v>
      </c>
      <c r="R12" s="1568" t="s">
        <v>8</v>
      </c>
      <c r="S12" s="1569">
        <f t="shared" si="0"/>
        <v>100</v>
      </c>
      <c r="T12" s="1568" t="s">
        <v>8</v>
      </c>
      <c r="U12" s="1569">
        <f t="shared" si="1"/>
        <v>100</v>
      </c>
      <c r="V12" s="1568" t="s">
        <v>8</v>
      </c>
      <c r="W12" s="1569">
        <f t="shared" si="2"/>
        <v>100</v>
      </c>
      <c r="X12" s="1570"/>
      <c r="Y12" s="3405"/>
      <c r="Z12" s="1150">
        <f t="shared" si="7"/>
        <v>111</v>
      </c>
      <c r="AA12" s="1571">
        <f>D12/F12</f>
        <v>1</v>
      </c>
      <c r="AB12" s="1571">
        <f>D12/H12</f>
        <v>1</v>
      </c>
      <c r="AC12" s="1571">
        <f>D12/J12</f>
        <v>1</v>
      </c>
    </row>
    <row r="13" spans="1:29" ht="15">
      <c r="A13" s="2949"/>
      <c r="B13" s="2955">
        <v>111</v>
      </c>
      <c r="C13" s="540"/>
      <c r="D13" s="541">
        <v>100</v>
      </c>
      <c r="E13" s="529"/>
      <c r="F13" s="253">
        <f>SUMIF(73:73,E13,74:74)-SUMIF(73:73,C13,74:74)+100</f>
        <v>100</v>
      </c>
      <c r="G13" s="910"/>
      <c r="H13" s="541">
        <f>SUMIF(73:73,G13,74:74)-SUMIF(73:73,C13,74:74)+100</f>
        <v>100</v>
      </c>
      <c r="I13" s="529"/>
      <c r="J13" s="541">
        <f>SUMIF(73:73,I13,74:74)-SUMIF(73:73,C13,74:74)+100</f>
        <v>100</v>
      </c>
      <c r="K13" s="582"/>
      <c r="L13" s="2145"/>
      <c r="M13" s="2137"/>
      <c r="N13" s="2137"/>
      <c r="O13" s="2137"/>
      <c r="P13" s="3459"/>
      <c r="Q13" s="1151">
        <f t="shared" si="6"/>
        <v>111</v>
      </c>
      <c r="R13" s="1568" t="s">
        <v>8</v>
      </c>
      <c r="S13" s="1569">
        <f t="shared" si="0"/>
        <v>100</v>
      </c>
      <c r="T13" s="1568" t="s">
        <v>8</v>
      </c>
      <c r="U13" s="1569">
        <f t="shared" si="1"/>
        <v>100</v>
      </c>
      <c r="V13" s="1568" t="s">
        <v>8</v>
      </c>
      <c r="W13" s="1569">
        <f t="shared" si="2"/>
        <v>100</v>
      </c>
      <c r="X13" s="1570"/>
      <c r="Y13" s="3405"/>
      <c r="Z13" s="1150">
        <f t="shared" si="7"/>
        <v>111</v>
      </c>
      <c r="AA13" s="1571">
        <f t="shared" si="3"/>
        <v>1</v>
      </c>
      <c r="AB13" s="1571">
        <f t="shared" si="4"/>
        <v>1</v>
      </c>
      <c r="AC13" s="1571">
        <f t="shared" si="5"/>
        <v>1</v>
      </c>
    </row>
    <row r="14" spans="1:29" ht="15.75" thickBot="1">
      <c r="A14" s="2950"/>
      <c r="B14" s="2956">
        <v>111</v>
      </c>
      <c r="C14" s="546"/>
      <c r="D14" s="547">
        <v>100</v>
      </c>
      <c r="E14" s="911"/>
      <c r="F14" s="547">
        <f>SUMIF(75:75,E14,76:76)-SUMIF(75:75,C14,76:76)+100</f>
        <v>100</v>
      </c>
      <c r="G14" s="910"/>
      <c r="H14" s="547">
        <f>SUMIF(75:75,G14,76:76)-SUMIF(75:75,C14,76:76)+100</f>
        <v>100</v>
      </c>
      <c r="I14" s="529"/>
      <c r="J14" s="547">
        <f>SUMIF(75:75,I14,76:76)-SUMIF(75:75,C14,76:76)+100</f>
        <v>100</v>
      </c>
      <c r="K14" s="582"/>
      <c r="L14" s="2145"/>
      <c r="M14" s="2137"/>
      <c r="N14" s="2137"/>
      <c r="O14" s="2137"/>
      <c r="P14" s="3459"/>
      <c r="Q14" s="1151">
        <f t="shared" si="6"/>
        <v>111</v>
      </c>
      <c r="R14" s="1568" t="s">
        <v>8</v>
      </c>
      <c r="S14" s="1569">
        <f t="shared" si="0"/>
        <v>100</v>
      </c>
      <c r="T14" s="1568" t="s">
        <v>8</v>
      </c>
      <c r="U14" s="1569">
        <f t="shared" si="1"/>
        <v>100</v>
      </c>
      <c r="V14" s="1568" t="s">
        <v>8</v>
      </c>
      <c r="W14" s="1569">
        <f t="shared" si="2"/>
        <v>100</v>
      </c>
      <c r="X14" s="1570"/>
      <c r="Y14" s="3405"/>
      <c r="Z14" s="1150">
        <f t="shared" si="7"/>
        <v>111</v>
      </c>
      <c r="AA14" s="1571">
        <f t="shared" si="3"/>
        <v>1</v>
      </c>
      <c r="AB14" s="1571">
        <f t="shared" si="4"/>
        <v>1</v>
      </c>
      <c r="AC14" s="1571">
        <f t="shared" si="5"/>
        <v>1</v>
      </c>
    </row>
    <row r="15" spans="1:29" ht="71.25">
      <c r="A15" s="2942"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5"/>
      <c r="M15" s="2137"/>
      <c r="N15" s="2137"/>
      <c r="O15" s="2137"/>
      <c r="P15" s="3493" t="s">
        <v>541</v>
      </c>
      <c r="Q15" s="1572" t="str">
        <f t="shared" si="6"/>
        <v>办公集聚程度</v>
      </c>
      <c r="R15" s="1573" t="s">
        <v>8</v>
      </c>
      <c r="S15" s="1574">
        <f t="shared" si="0"/>
        <v>100</v>
      </c>
      <c r="T15" s="1573" t="s">
        <v>8</v>
      </c>
      <c r="U15" s="1574">
        <f t="shared" si="1"/>
        <v>100</v>
      </c>
      <c r="V15" s="1573" t="s">
        <v>8</v>
      </c>
      <c r="W15" s="1574">
        <f t="shared" si="2"/>
        <v>100</v>
      </c>
      <c r="X15" s="1567"/>
      <c r="Y15" s="3493" t="s">
        <v>541</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9"/>
      <c r="L16" s="2145"/>
      <c r="M16" s="2137"/>
      <c r="N16" s="2137"/>
      <c r="O16" s="2137"/>
      <c r="P16" s="3494"/>
      <c r="Q16" s="1572"/>
      <c r="R16" s="1573"/>
      <c r="S16" s="1574"/>
      <c r="T16" s="1573"/>
      <c r="U16" s="1574"/>
      <c r="V16" s="1573"/>
      <c r="W16" s="1574"/>
      <c r="X16" s="1567"/>
      <c r="Y16" s="3494"/>
      <c r="Z16" s="1575"/>
      <c r="AA16" s="1576">
        <v>1</v>
      </c>
      <c r="AB16" s="1576">
        <v>1</v>
      </c>
      <c r="AC16" s="1576">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5"/>
      <c r="M17" s="2137"/>
      <c r="N17" s="2137"/>
      <c r="O17" s="2137"/>
      <c r="P17" s="3494"/>
      <c r="Q17" s="1572" t="str">
        <f>B17</f>
        <v>交通便捷度</v>
      </c>
      <c r="R17" s="1573" t="s">
        <v>8</v>
      </c>
      <c r="S17" s="1574">
        <f>F17</f>
        <v>100</v>
      </c>
      <c r="T17" s="1573" t="s">
        <v>8</v>
      </c>
      <c r="U17" s="1574">
        <f>H17</f>
        <v>100</v>
      </c>
      <c r="V17" s="1573" t="s">
        <v>8</v>
      </c>
      <c r="W17" s="1574">
        <f>J17</f>
        <v>100</v>
      </c>
      <c r="X17" s="1567"/>
      <c r="Y17" s="3494"/>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9"/>
      <c r="L18" s="2145"/>
      <c r="M18" s="2137"/>
      <c r="N18" s="2137"/>
      <c r="O18" s="2137"/>
      <c r="P18" s="3494"/>
      <c r="Q18" s="1572"/>
      <c r="R18" s="1573"/>
      <c r="S18" s="1574"/>
      <c r="T18" s="1573"/>
      <c r="U18" s="1574"/>
      <c r="V18" s="1573"/>
      <c r="W18" s="1574"/>
      <c r="X18" s="1567"/>
      <c r="Y18" s="3494"/>
      <c r="Z18" s="1575"/>
      <c r="AA18" s="1576">
        <v>1</v>
      </c>
      <c r="AB18" s="1576">
        <v>1</v>
      </c>
      <c r="AC18" s="1576">
        <v>1</v>
      </c>
    </row>
    <row r="19" spans="1:29" ht="42.75">
      <c r="A19" s="533"/>
      <c r="B19" s="2631"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5"/>
      <c r="M19" s="2137"/>
      <c r="N19" s="2137"/>
      <c r="O19" s="2137"/>
      <c r="P19" s="3494"/>
      <c r="Q19" s="1572" t="str">
        <f>B19</f>
        <v>公共配套设施</v>
      </c>
      <c r="R19" s="1573" t="s">
        <v>8</v>
      </c>
      <c r="S19" s="1574">
        <f>F19</f>
        <v>100</v>
      </c>
      <c r="T19" s="1573" t="s">
        <v>8</v>
      </c>
      <c r="U19" s="1574">
        <f>H19</f>
        <v>100</v>
      </c>
      <c r="V19" s="1573" t="s">
        <v>8</v>
      </c>
      <c r="W19" s="1574">
        <f>J19</f>
        <v>100</v>
      </c>
      <c r="X19" s="1567"/>
      <c r="Y19" s="3494"/>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9"/>
      <c r="L20" s="2145"/>
      <c r="M20" s="2137"/>
      <c r="N20" s="2137"/>
      <c r="O20" s="2137"/>
      <c r="P20" s="3494"/>
      <c r="Q20" s="1572"/>
      <c r="R20" s="1573"/>
      <c r="S20" s="1574"/>
      <c r="T20" s="1573"/>
      <c r="U20" s="1574"/>
      <c r="V20" s="1573"/>
      <c r="W20" s="1574"/>
      <c r="X20" s="1567"/>
      <c r="Y20" s="3494"/>
      <c r="Z20" s="1575"/>
      <c r="AA20" s="1576">
        <v>1</v>
      </c>
      <c r="AB20" s="1576">
        <v>1</v>
      </c>
      <c r="AC20" s="1576">
        <v>1</v>
      </c>
    </row>
    <row r="21" spans="1:29" ht="28.5">
      <c r="A21" s="533"/>
      <c r="B21" s="2619"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5"/>
      <c r="M21" s="2137"/>
      <c r="N21" s="2137"/>
      <c r="O21" s="2137"/>
      <c r="P21" s="3494"/>
      <c r="Q21" s="2607" t="str">
        <f>B21</f>
        <v>基础设施水平</v>
      </c>
      <c r="R21" s="1573" t="s">
        <v>8</v>
      </c>
      <c r="S21" s="1574">
        <f>F21</f>
        <v>100</v>
      </c>
      <c r="T21" s="1573" t="s">
        <v>8</v>
      </c>
      <c r="U21" s="1574">
        <f>H21</f>
        <v>100</v>
      </c>
      <c r="V21" s="1573" t="s">
        <v>8</v>
      </c>
      <c r="W21" s="1574">
        <f>J21</f>
        <v>100</v>
      </c>
      <c r="X21" s="2609"/>
      <c r="Y21" s="3494"/>
      <c r="Z21" s="2608"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0"/>
      <c r="L22" s="2145"/>
      <c r="M22" s="2137"/>
      <c r="N22" s="2137"/>
      <c r="O22" s="2137"/>
      <c r="P22" s="3494"/>
      <c r="Q22" s="2607"/>
      <c r="R22" s="1573"/>
      <c r="S22" s="1574"/>
      <c r="T22" s="1573"/>
      <c r="U22" s="1574"/>
      <c r="V22" s="1573"/>
      <c r="W22" s="1574"/>
      <c r="X22" s="2609"/>
      <c r="Y22" s="3494"/>
      <c r="Z22" s="2608"/>
      <c r="AA22" s="1576">
        <v>1</v>
      </c>
      <c r="AB22" s="1576">
        <v>1</v>
      </c>
      <c r="AC22" s="1576">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5"/>
      <c r="M23" s="2137"/>
      <c r="N23" s="2137"/>
      <c r="O23" s="2137"/>
      <c r="P23" s="3494"/>
      <c r="Q23" s="1572" t="str">
        <f>B23</f>
        <v>环境质量</v>
      </c>
      <c r="R23" s="1573" t="s">
        <v>8</v>
      </c>
      <c r="S23" s="1574">
        <f>F23</f>
        <v>100</v>
      </c>
      <c r="T23" s="1573" t="s">
        <v>8</v>
      </c>
      <c r="U23" s="1574">
        <f>H23</f>
        <v>100</v>
      </c>
      <c r="V23" s="1573" t="s">
        <v>8</v>
      </c>
      <c r="W23" s="1574">
        <f>J23</f>
        <v>100</v>
      </c>
      <c r="X23" s="1567"/>
      <c r="Y23" s="3494"/>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9"/>
      <c r="L24" s="2145"/>
      <c r="M24" s="2137"/>
      <c r="N24" s="2137"/>
      <c r="O24" s="2137"/>
      <c r="P24" s="3494"/>
      <c r="Q24" s="1572"/>
      <c r="R24" s="1573"/>
      <c r="S24" s="1574"/>
      <c r="T24" s="1573"/>
      <c r="U24" s="1574"/>
      <c r="V24" s="1573"/>
      <c r="W24" s="1574"/>
      <c r="X24" s="1567"/>
      <c r="Y24" s="3494"/>
      <c r="Z24" s="1575"/>
      <c r="AA24" s="1576">
        <v>1</v>
      </c>
      <c r="AB24" s="1576">
        <v>1</v>
      </c>
      <c r="AC24" s="1576">
        <v>1</v>
      </c>
    </row>
    <row r="25" spans="1:29" ht="27">
      <c r="A25" s="516"/>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5"/>
      <c r="M25" s="2137"/>
      <c r="N25" s="2137"/>
      <c r="O25" s="2137"/>
      <c r="P25" s="3494"/>
      <c r="Q25" s="1572" t="str">
        <f>B25</f>
        <v>毗邻道路的类型与等级</v>
      </c>
      <c r="R25" s="1573" t="s">
        <v>8</v>
      </c>
      <c r="S25" s="1574">
        <f>F25</f>
        <v>100</v>
      </c>
      <c r="T25" s="1573" t="s">
        <v>8</v>
      </c>
      <c r="U25" s="1574">
        <f>H25</f>
        <v>100</v>
      </c>
      <c r="V25" s="1573" t="s">
        <v>8</v>
      </c>
      <c r="W25" s="1574">
        <f>J25</f>
        <v>100</v>
      </c>
      <c r="X25" s="1567"/>
      <c r="Y25" s="3494"/>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9"/>
      <c r="L26" s="2145"/>
      <c r="M26" s="2137"/>
      <c r="N26" s="2137"/>
      <c r="O26" s="2137"/>
      <c r="P26" s="3494"/>
      <c r="Q26" s="1572"/>
      <c r="R26" s="1573"/>
      <c r="S26" s="1574"/>
      <c r="T26" s="1573"/>
      <c r="U26" s="1574"/>
      <c r="V26" s="1573"/>
      <c r="W26" s="1574"/>
      <c r="X26" s="1567"/>
      <c r="Y26" s="3494"/>
      <c r="Z26" s="1575"/>
      <c r="AA26" s="1576">
        <v>1</v>
      </c>
      <c r="AB26" s="1576">
        <v>1</v>
      </c>
      <c r="AC26" s="1576">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5"/>
      <c r="M27" s="2137"/>
      <c r="N27" s="2137"/>
      <c r="O27" s="2137"/>
      <c r="P27" s="3494"/>
      <c r="Q27" s="1572" t="str">
        <f t="shared" ref="Q27:Q47" si="11">B27</f>
        <v>楼层</v>
      </c>
      <c r="R27" s="1573" t="s">
        <v>8</v>
      </c>
      <c r="S27" s="1574">
        <f>F27</f>
        <v>100</v>
      </c>
      <c r="T27" s="1573" t="s">
        <v>8</v>
      </c>
      <c r="U27" s="1574">
        <f>H27</f>
        <v>100</v>
      </c>
      <c r="V27" s="1573" t="s">
        <v>8</v>
      </c>
      <c r="W27" s="1574">
        <f>J27</f>
        <v>100</v>
      </c>
      <c r="X27" s="1567"/>
      <c r="Y27" s="3494"/>
      <c r="Z27" s="1575" t="str">
        <f>Q27</f>
        <v>楼层</v>
      </c>
      <c r="AA27" s="1576">
        <f t="shared" si="3"/>
        <v>1</v>
      </c>
      <c r="AB27" s="1576">
        <f t="shared" si="4"/>
        <v>1</v>
      </c>
      <c r="AC27" s="1576">
        <f t="shared" si="5"/>
        <v>1</v>
      </c>
    </row>
    <row r="28" spans="1:29" s="1220" customFormat="1" ht="15">
      <c r="A28" s="537"/>
      <c r="B28" s="561" t="s">
        <v>781</v>
      </c>
      <c r="C28" s="913"/>
      <c r="D28" s="875">
        <v>100</v>
      </c>
      <c r="E28" s="901"/>
      <c r="F28" s="875">
        <f>SUMIF(91:91,E28,92:92)-SUMIF(91:91,C28,92:92)+100</f>
        <v>100</v>
      </c>
      <c r="G28" s="913"/>
      <c r="H28" s="875">
        <f>SUMIF(91:91,G28,92:92)-SUMIF(91:91,C28,92:92)+100</f>
        <v>100</v>
      </c>
      <c r="I28" s="901"/>
      <c r="J28" s="875">
        <f>SUMIF(91:91,I28,92:92)-SUMIF(91:91,C28,92:92)+100</f>
        <v>100</v>
      </c>
      <c r="K28" s="585"/>
      <c r="L28" s="2138"/>
      <c r="M28" s="2139"/>
      <c r="N28" s="2139"/>
      <c r="O28" s="2139"/>
      <c r="P28" s="3494"/>
      <c r="Q28" s="1151" t="str">
        <f t="shared" si="11"/>
        <v>朝向</v>
      </c>
      <c r="R28" s="1568" t="s">
        <v>8</v>
      </c>
      <c r="S28" s="1569">
        <f>F28</f>
        <v>100</v>
      </c>
      <c r="T28" s="1568" t="s">
        <v>8</v>
      </c>
      <c r="U28" s="1569">
        <f>H28</f>
        <v>100</v>
      </c>
      <c r="V28" s="1568" t="s">
        <v>8</v>
      </c>
      <c r="W28" s="1569">
        <f>J28</f>
        <v>100</v>
      </c>
      <c r="X28" s="1570"/>
      <c r="Y28" s="3494"/>
      <c r="Z28" s="1150" t="str">
        <f>Q28</f>
        <v>朝向</v>
      </c>
      <c r="AA28" s="1576">
        <f>D28/F28</f>
        <v>1</v>
      </c>
      <c r="AB28" s="1576">
        <f>D28/H28</f>
        <v>1</v>
      </c>
      <c r="AC28" s="1576">
        <f>D28/J28</f>
        <v>1</v>
      </c>
    </row>
    <row r="29" spans="1:29" ht="15">
      <c r="A29" s="533"/>
      <c r="B29" s="586">
        <v>111</v>
      </c>
      <c r="C29" s="912"/>
      <c r="D29" s="541">
        <v>100</v>
      </c>
      <c r="E29" s="529"/>
      <c r="F29" s="541">
        <f>SUMIF(93:93,E29,94:94)-SUMIF(93:93,C29,94:94)+100</f>
        <v>100</v>
      </c>
      <c r="G29" s="910"/>
      <c r="H29" s="541">
        <f>SUMIF(93:93,G29,94:94)-SUMIF(93:93,C29,94:94)+100</f>
        <v>100</v>
      </c>
      <c r="I29" s="529"/>
      <c r="J29" s="541">
        <f>SUMIF(93:93,I29,94:94)-SUMIF(93:93,C29,94:94)+100</f>
        <v>100</v>
      </c>
      <c r="K29" s="582"/>
      <c r="L29" s="2145"/>
      <c r="M29" s="2137"/>
      <c r="N29" s="2137"/>
      <c r="O29" s="2137"/>
      <c r="P29" s="3494"/>
      <c r="Q29" s="1572">
        <f t="shared" si="11"/>
        <v>111</v>
      </c>
      <c r="R29" s="1573" t="s">
        <v>8</v>
      </c>
      <c r="S29" s="1574">
        <f t="shared" ref="S29:S47" si="12">F29</f>
        <v>100</v>
      </c>
      <c r="T29" s="1573" t="s">
        <v>8</v>
      </c>
      <c r="U29" s="1574">
        <f t="shared" ref="U29:U47" si="13">H29</f>
        <v>100</v>
      </c>
      <c r="V29" s="1573" t="s">
        <v>8</v>
      </c>
      <c r="W29" s="1574">
        <f t="shared" ref="W29:W47" si="14">J29</f>
        <v>100</v>
      </c>
      <c r="X29" s="1567"/>
      <c r="Y29" s="3494"/>
      <c r="Z29" s="1575">
        <f t="shared" ref="Z29:Z47" si="15">Q29</f>
        <v>111</v>
      </c>
      <c r="AA29" s="1576">
        <f t="shared" si="3"/>
        <v>1</v>
      </c>
      <c r="AB29" s="1576">
        <f t="shared" si="4"/>
        <v>1</v>
      </c>
      <c r="AC29" s="1576">
        <f t="shared" si="5"/>
        <v>1</v>
      </c>
    </row>
    <row r="30" spans="1:29" ht="15">
      <c r="A30" s="533"/>
      <c r="B30" s="586">
        <v>111</v>
      </c>
      <c r="C30" s="912"/>
      <c r="D30" s="541">
        <v>100</v>
      </c>
      <c r="E30" s="529"/>
      <c r="F30" s="541">
        <f>SUMIF(95:95,E30,96:96)-SUMIF(95:95,C30,96:96)+100</f>
        <v>100</v>
      </c>
      <c r="G30" s="910"/>
      <c r="H30" s="541">
        <f>SUMIF(95:95,G30,96:96)-SUMIF(95:95,C30,96:96)+100</f>
        <v>100</v>
      </c>
      <c r="I30" s="529"/>
      <c r="J30" s="541">
        <f>SUMIF(95:95,I30,96:96)-SUMIF(95:95,C30,96:96)+100</f>
        <v>100</v>
      </c>
      <c r="K30" s="582"/>
      <c r="L30" s="2145"/>
      <c r="M30" s="2137"/>
      <c r="N30" s="2137"/>
      <c r="O30" s="2137"/>
      <c r="P30" s="3494"/>
      <c r="Q30" s="1572">
        <f t="shared" si="11"/>
        <v>111</v>
      </c>
      <c r="R30" s="1573" t="s">
        <v>8</v>
      </c>
      <c r="S30" s="1574">
        <f t="shared" si="12"/>
        <v>100</v>
      </c>
      <c r="T30" s="1573" t="s">
        <v>8</v>
      </c>
      <c r="U30" s="1574">
        <f t="shared" si="13"/>
        <v>100</v>
      </c>
      <c r="V30" s="1573" t="s">
        <v>8</v>
      </c>
      <c r="W30" s="1574">
        <f t="shared" si="14"/>
        <v>100</v>
      </c>
      <c r="X30" s="1567"/>
      <c r="Y30" s="3494"/>
      <c r="Z30" s="1575">
        <f t="shared" si="15"/>
        <v>111</v>
      </c>
      <c r="AA30" s="1576">
        <f t="shared" si="3"/>
        <v>1</v>
      </c>
      <c r="AB30" s="1576">
        <f t="shared" si="4"/>
        <v>1</v>
      </c>
      <c r="AC30" s="1576">
        <f t="shared" si="5"/>
        <v>1</v>
      </c>
    </row>
    <row r="31" spans="1:29" ht="15">
      <c r="A31" s="533"/>
      <c r="B31" s="586">
        <v>111</v>
      </c>
      <c r="C31" s="912"/>
      <c r="D31" s="541">
        <v>100</v>
      </c>
      <c r="E31" s="529"/>
      <c r="F31" s="541">
        <f>SUMIF(97:97,E31,98:98)-SUMIF(97:97,C31,98:98)+100</f>
        <v>100</v>
      </c>
      <c r="G31" s="910"/>
      <c r="H31" s="541">
        <f>SUMIF(97:97,G31,98:98)-SUMIF(97:97,C31,98:98)+100</f>
        <v>100</v>
      </c>
      <c r="I31" s="529"/>
      <c r="J31" s="541">
        <f>SUMIF(97:97,I31,98:98)-SUMIF(97:97,C31,98:98)+100</f>
        <v>100</v>
      </c>
      <c r="K31" s="582"/>
      <c r="L31" s="2145"/>
      <c r="M31" s="2137"/>
      <c r="N31" s="2137"/>
      <c r="O31" s="2137"/>
      <c r="P31" s="3494"/>
      <c r="Q31" s="1572">
        <f t="shared" si="11"/>
        <v>111</v>
      </c>
      <c r="R31" s="1573" t="s">
        <v>8</v>
      </c>
      <c r="S31" s="1574">
        <f t="shared" si="12"/>
        <v>100</v>
      </c>
      <c r="T31" s="1573" t="s">
        <v>8</v>
      </c>
      <c r="U31" s="1574">
        <f t="shared" si="13"/>
        <v>100</v>
      </c>
      <c r="V31" s="1573" t="s">
        <v>8</v>
      </c>
      <c r="W31" s="1574">
        <f t="shared" si="14"/>
        <v>100</v>
      </c>
      <c r="X31" s="1567"/>
      <c r="Y31" s="3494"/>
      <c r="Z31" s="1575">
        <f t="shared" si="15"/>
        <v>111</v>
      </c>
      <c r="AA31" s="1576">
        <f t="shared" si="3"/>
        <v>1</v>
      </c>
      <c r="AB31" s="1576">
        <f t="shared" si="4"/>
        <v>1</v>
      </c>
      <c r="AC31" s="1576">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29"/>
      <c r="J32" s="547">
        <f>SUMIF(99:99,I32,100:100)-SUMIF(99:99,C32,100:100)+100</f>
        <v>100</v>
      </c>
      <c r="K32" s="582"/>
      <c r="L32" s="2145"/>
      <c r="M32" s="2137"/>
      <c r="N32" s="2137"/>
      <c r="O32" s="2137"/>
      <c r="P32" s="3494"/>
      <c r="Q32" s="1572">
        <f t="shared" si="11"/>
        <v>111</v>
      </c>
      <c r="R32" s="1573" t="s">
        <v>8</v>
      </c>
      <c r="S32" s="1574">
        <f t="shared" si="12"/>
        <v>100</v>
      </c>
      <c r="T32" s="1573" t="s">
        <v>8</v>
      </c>
      <c r="U32" s="1574">
        <f t="shared" si="13"/>
        <v>100</v>
      </c>
      <c r="V32" s="1573" t="s">
        <v>8</v>
      </c>
      <c r="W32" s="1574">
        <f t="shared" si="14"/>
        <v>100</v>
      </c>
      <c r="X32" s="1567"/>
      <c r="Y32" s="3494"/>
      <c r="Z32" s="1575">
        <f t="shared" si="15"/>
        <v>111</v>
      </c>
      <c r="AA32" s="1576">
        <f t="shared" si="3"/>
        <v>1</v>
      </c>
      <c r="AB32" s="1576">
        <f t="shared" si="4"/>
        <v>1</v>
      </c>
      <c r="AC32" s="1576">
        <f t="shared" si="5"/>
        <v>1</v>
      </c>
    </row>
    <row r="33" spans="1:29" ht="15">
      <c r="A33" s="2939" t="s">
        <v>2767</v>
      </c>
      <c r="B33" s="172" t="s">
        <v>782</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5"/>
      <c r="M33" s="2137"/>
      <c r="N33" s="2137"/>
      <c r="O33" s="2137"/>
      <c r="P33" s="3495" t="s">
        <v>551</v>
      </c>
      <c r="Q33" s="1572" t="str">
        <f t="shared" si="11"/>
        <v>建筑类型</v>
      </c>
      <c r="R33" s="1573" t="s">
        <v>8</v>
      </c>
      <c r="S33" s="1574">
        <f t="shared" si="12"/>
        <v>100</v>
      </c>
      <c r="T33" s="1573" t="s">
        <v>8</v>
      </c>
      <c r="U33" s="1574">
        <f t="shared" si="13"/>
        <v>100</v>
      </c>
      <c r="V33" s="1573" t="s">
        <v>8</v>
      </c>
      <c r="W33" s="1574">
        <f t="shared" si="14"/>
        <v>100</v>
      </c>
      <c r="X33" s="1567"/>
      <c r="Y33" s="3496" t="s">
        <v>551</v>
      </c>
      <c r="Z33" s="1575" t="str">
        <f t="shared" si="15"/>
        <v>建筑类型</v>
      </c>
      <c r="AA33" s="1576">
        <f t="shared" si="3"/>
        <v>1</v>
      </c>
      <c r="AB33" s="1576">
        <f t="shared" si="4"/>
        <v>1</v>
      </c>
      <c r="AC33" s="1576">
        <f t="shared" si="5"/>
        <v>1</v>
      </c>
    </row>
    <row r="34" spans="1:29" s="1339" customFormat="1" ht="15">
      <c r="A34" s="604"/>
      <c r="B34" s="528" t="s">
        <v>728</v>
      </c>
      <c r="C34" s="880"/>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3"/>
      <c r="M34" s="2174"/>
      <c r="N34" s="2174"/>
      <c r="O34" s="2174"/>
      <c r="P34" s="3496"/>
      <c r="Q34" s="1605" t="str">
        <f t="shared" si="11"/>
        <v>项目建筑规模</v>
      </c>
      <c r="R34" s="1577" t="s">
        <v>8</v>
      </c>
      <c r="S34" s="1578" t="e">
        <f t="shared" si="12"/>
        <v>#N/A</v>
      </c>
      <c r="T34" s="1577" t="s">
        <v>8</v>
      </c>
      <c r="U34" s="1578" t="e">
        <f t="shared" si="13"/>
        <v>#N/A</v>
      </c>
      <c r="V34" s="1577" t="s">
        <v>8</v>
      </c>
      <c r="W34" s="1578" t="e">
        <f t="shared" si="14"/>
        <v>#N/A</v>
      </c>
      <c r="X34" s="1579"/>
      <c r="Y34" s="3496"/>
      <c r="Z34" s="1580" t="str">
        <f t="shared" si="15"/>
        <v>项目建筑规模</v>
      </c>
      <c r="AA34" s="1576" t="e">
        <f t="shared" si="3"/>
        <v>#N/A</v>
      </c>
      <c r="AB34" s="1576" t="e">
        <f t="shared" si="4"/>
        <v>#N/A</v>
      </c>
      <c r="AC34" s="1576"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5"/>
      <c r="M35" s="2137"/>
      <c r="N35" s="2137"/>
      <c r="O35" s="2137"/>
      <c r="P35" s="3496"/>
      <c r="Q35" s="1572" t="str">
        <f t="shared" si="11"/>
        <v>建筑结构</v>
      </c>
      <c r="R35" s="1573" t="s">
        <v>8</v>
      </c>
      <c r="S35" s="1574">
        <f t="shared" si="12"/>
        <v>100</v>
      </c>
      <c r="T35" s="1573" t="s">
        <v>8</v>
      </c>
      <c r="U35" s="1574">
        <f t="shared" si="13"/>
        <v>100</v>
      </c>
      <c r="V35" s="1573" t="s">
        <v>8</v>
      </c>
      <c r="W35" s="1574">
        <f t="shared" si="14"/>
        <v>100</v>
      </c>
      <c r="X35" s="1567"/>
      <c r="Y35" s="3496"/>
      <c r="Z35" s="1575" t="str">
        <f t="shared" si="15"/>
        <v>建筑结构</v>
      </c>
      <c r="AA35" s="1576">
        <f t="shared" si="3"/>
        <v>1</v>
      </c>
      <c r="AB35" s="1576">
        <f t="shared" si="4"/>
        <v>1</v>
      </c>
      <c r="AC35" s="1576">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5"/>
      <c r="M36" s="2137"/>
      <c r="N36" s="2137"/>
      <c r="O36" s="2137"/>
      <c r="P36" s="3496"/>
      <c r="Q36" s="1572" t="str">
        <f t="shared" si="11"/>
        <v>公共部分装修</v>
      </c>
      <c r="R36" s="1573" t="s">
        <v>8</v>
      </c>
      <c r="S36" s="1574">
        <f t="shared" si="12"/>
        <v>100</v>
      </c>
      <c r="T36" s="1573" t="s">
        <v>8</v>
      </c>
      <c r="U36" s="1574">
        <f t="shared" si="13"/>
        <v>100</v>
      </c>
      <c r="V36" s="1573" t="s">
        <v>8</v>
      </c>
      <c r="W36" s="1574">
        <f t="shared" si="14"/>
        <v>100</v>
      </c>
      <c r="X36" s="1567"/>
      <c r="Y36" s="3496"/>
      <c r="Z36" s="1575" t="str">
        <f t="shared" si="15"/>
        <v>公共部分装修</v>
      </c>
      <c r="AA36" s="1576">
        <f t="shared" si="3"/>
        <v>1</v>
      </c>
      <c r="AB36" s="1576">
        <f t="shared" si="4"/>
        <v>1</v>
      </c>
      <c r="AC36" s="1576">
        <f t="shared" si="5"/>
        <v>1</v>
      </c>
    </row>
    <row r="37" spans="1:29" ht="15">
      <c r="A37" s="595"/>
      <c r="B37" s="528" t="s">
        <v>766</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5"/>
      <c r="M37" s="2137"/>
      <c r="N37" s="2137"/>
      <c r="O37" s="2137"/>
      <c r="P37" s="3496"/>
      <c r="Q37" s="1572" t="str">
        <f t="shared" si="11"/>
        <v>成新度</v>
      </c>
      <c r="R37" s="1573" t="s">
        <v>8</v>
      </c>
      <c r="S37" s="1574" t="e">
        <f t="shared" si="12"/>
        <v>#N/A</v>
      </c>
      <c r="T37" s="1573" t="s">
        <v>8</v>
      </c>
      <c r="U37" s="1574" t="e">
        <f t="shared" si="13"/>
        <v>#N/A</v>
      </c>
      <c r="V37" s="1573" t="s">
        <v>8</v>
      </c>
      <c r="W37" s="1574" t="e">
        <f t="shared" si="14"/>
        <v>#N/A</v>
      </c>
      <c r="X37" s="1567"/>
      <c r="Y37" s="3496"/>
      <c r="Z37" s="1575" t="str">
        <f t="shared" si="15"/>
        <v>成新度</v>
      </c>
      <c r="AA37" s="1576" t="e">
        <f t="shared" si="3"/>
        <v>#N/A</v>
      </c>
      <c r="AB37" s="1576" t="e">
        <f t="shared" si="4"/>
        <v>#N/A</v>
      </c>
      <c r="AC37" s="1576" t="e">
        <f t="shared" si="5"/>
        <v>#N/A</v>
      </c>
    </row>
    <row r="38" spans="1:29" s="1220"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8"/>
      <c r="M38" s="2139"/>
      <c r="N38" s="2139"/>
      <c r="O38" s="2139"/>
      <c r="P38" s="3496"/>
      <c r="Q38" s="1151" t="str">
        <f t="shared" si="11"/>
        <v>写字楼等级</v>
      </c>
      <c r="R38" s="1568" t="s">
        <v>8</v>
      </c>
      <c r="S38" s="1569">
        <f t="shared" si="12"/>
        <v>100</v>
      </c>
      <c r="T38" s="1568" t="s">
        <v>8</v>
      </c>
      <c r="U38" s="1569">
        <f t="shared" si="13"/>
        <v>100</v>
      </c>
      <c r="V38" s="1568" t="s">
        <v>8</v>
      </c>
      <c r="W38" s="1569">
        <f t="shared" si="14"/>
        <v>100</v>
      </c>
      <c r="X38" s="1570"/>
      <c r="Y38" s="3496"/>
      <c r="Z38" s="1150" t="str">
        <f t="shared" si="15"/>
        <v>写字楼等级</v>
      </c>
      <c r="AA38" s="1571">
        <f t="shared" si="3"/>
        <v>1</v>
      </c>
      <c r="AB38" s="1571">
        <f t="shared" si="4"/>
        <v>1</v>
      </c>
      <c r="AC38" s="1571">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5"/>
      <c r="M39" s="2137"/>
      <c r="N39" s="2137"/>
      <c r="O39" s="2137"/>
      <c r="P39" s="3496" t="s">
        <v>551</v>
      </c>
      <c r="Q39" s="1572" t="str">
        <f t="shared" si="11"/>
        <v>物业管理</v>
      </c>
      <c r="R39" s="1573" t="s">
        <v>8</v>
      </c>
      <c r="S39" s="1574">
        <f t="shared" si="12"/>
        <v>100</v>
      </c>
      <c r="T39" s="1573" t="s">
        <v>8</v>
      </c>
      <c r="U39" s="1574">
        <f t="shared" si="13"/>
        <v>100</v>
      </c>
      <c r="V39" s="1573" t="s">
        <v>8</v>
      </c>
      <c r="W39" s="1574">
        <f t="shared" si="14"/>
        <v>100</v>
      </c>
      <c r="X39" s="1567"/>
      <c r="Y39" s="3496" t="s">
        <v>551</v>
      </c>
      <c r="Z39" s="1575" t="str">
        <f t="shared" si="15"/>
        <v>物业管理</v>
      </c>
      <c r="AA39" s="1576">
        <f t="shared" si="3"/>
        <v>1</v>
      </c>
      <c r="AB39" s="1576">
        <f t="shared" si="4"/>
        <v>1</v>
      </c>
      <c r="AC39" s="1576">
        <f t="shared" si="5"/>
        <v>1</v>
      </c>
    </row>
    <row r="40" spans="1:29" ht="15">
      <c r="A40" s="595"/>
      <c r="B40" s="1894"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5"/>
      <c r="M40" s="2137"/>
      <c r="N40" s="2137"/>
      <c r="O40" s="2137"/>
      <c r="P40" s="3496"/>
      <c r="Q40" s="1572" t="str">
        <f t="shared" si="11"/>
        <v>市政基础设施</v>
      </c>
      <c r="R40" s="1573" t="s">
        <v>8</v>
      </c>
      <c r="S40" s="1574">
        <f t="shared" si="12"/>
        <v>100</v>
      </c>
      <c r="T40" s="1573" t="s">
        <v>8</v>
      </c>
      <c r="U40" s="1574">
        <f t="shared" si="13"/>
        <v>100</v>
      </c>
      <c r="V40" s="1573" t="s">
        <v>8</v>
      </c>
      <c r="W40" s="1574">
        <f t="shared" si="14"/>
        <v>100</v>
      </c>
      <c r="X40" s="1567"/>
      <c r="Y40" s="3496"/>
      <c r="Z40" s="1575" t="str">
        <f t="shared" si="15"/>
        <v>市政基础设施</v>
      </c>
      <c r="AA40" s="1576">
        <f t="shared" si="3"/>
        <v>1</v>
      </c>
      <c r="AB40" s="1576">
        <f t="shared" si="4"/>
        <v>1</v>
      </c>
      <c r="AC40" s="1576">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5"/>
      <c r="M41" s="2137"/>
      <c r="N41" s="2137"/>
      <c r="O41" s="2137"/>
      <c r="P41" s="3496"/>
      <c r="Q41" s="1572" t="str">
        <f t="shared" si="11"/>
        <v>层高</v>
      </c>
      <c r="R41" s="1573" t="s">
        <v>8</v>
      </c>
      <c r="S41" s="1574">
        <f t="shared" si="12"/>
        <v>100</v>
      </c>
      <c r="T41" s="1573" t="s">
        <v>8</v>
      </c>
      <c r="U41" s="1574">
        <f t="shared" si="13"/>
        <v>100</v>
      </c>
      <c r="V41" s="1573" t="s">
        <v>8</v>
      </c>
      <c r="W41" s="1574">
        <f t="shared" si="14"/>
        <v>100</v>
      </c>
      <c r="X41" s="1567"/>
      <c r="Y41" s="3496"/>
      <c r="Z41" s="1575" t="str">
        <f t="shared" si="15"/>
        <v>层高</v>
      </c>
      <c r="AA41" s="1576">
        <f t="shared" si="3"/>
        <v>1</v>
      </c>
      <c r="AB41" s="1576">
        <f t="shared" si="4"/>
        <v>1</v>
      </c>
      <c r="AC41" s="1576">
        <f t="shared" si="5"/>
        <v>1</v>
      </c>
    </row>
    <row r="42" spans="1:29" s="1339" customFormat="1" ht="15">
      <c r="A42" s="604"/>
      <c r="B42" s="904"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3"/>
      <c r="M42" s="2174"/>
      <c r="N42" s="2174"/>
      <c r="O42" s="2174"/>
      <c r="P42" s="3496"/>
      <c r="Q42" s="1605" t="str">
        <f t="shared" si="11"/>
        <v>单套建筑面积</v>
      </c>
      <c r="R42" s="1577" t="s">
        <v>8</v>
      </c>
      <c r="S42" s="1578">
        <f t="shared" si="12"/>
        <v>100</v>
      </c>
      <c r="T42" s="1577" t="s">
        <v>8</v>
      </c>
      <c r="U42" s="1578">
        <f t="shared" si="13"/>
        <v>100</v>
      </c>
      <c r="V42" s="1577" t="s">
        <v>8</v>
      </c>
      <c r="W42" s="1578">
        <f t="shared" si="14"/>
        <v>100</v>
      </c>
      <c r="X42" s="1579"/>
      <c r="Y42" s="3496"/>
      <c r="Z42" s="1580" t="str">
        <f t="shared" si="15"/>
        <v>单套建筑面积</v>
      </c>
      <c r="AA42" s="1576">
        <f t="shared" si="3"/>
        <v>1</v>
      </c>
      <c r="AB42" s="1576">
        <f t="shared" si="4"/>
        <v>1</v>
      </c>
      <c r="AC42" s="1576">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5"/>
      <c r="M43" s="2137"/>
      <c r="N43" s="2137"/>
      <c r="O43" s="2137"/>
      <c r="P43" s="3496"/>
      <c r="Q43" s="1572" t="str">
        <f t="shared" si="11"/>
        <v>内部装修</v>
      </c>
      <c r="R43" s="1573" t="s">
        <v>8</v>
      </c>
      <c r="S43" s="1574">
        <f t="shared" si="12"/>
        <v>100</v>
      </c>
      <c r="T43" s="1573" t="s">
        <v>8</v>
      </c>
      <c r="U43" s="1574">
        <f t="shared" si="13"/>
        <v>100</v>
      </c>
      <c r="V43" s="1573" t="s">
        <v>8</v>
      </c>
      <c r="W43" s="1574">
        <f t="shared" si="14"/>
        <v>100</v>
      </c>
      <c r="X43" s="1567"/>
      <c r="Y43" s="3496"/>
      <c r="Z43" s="1575" t="str">
        <f t="shared" si="15"/>
        <v>内部装修</v>
      </c>
      <c r="AA43" s="1576">
        <f t="shared" si="3"/>
        <v>1</v>
      </c>
      <c r="AB43" s="1576">
        <f t="shared" si="4"/>
        <v>1</v>
      </c>
      <c r="AC43" s="1576">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5"/>
      <c r="M44" s="2137"/>
      <c r="N44" s="2137"/>
      <c r="O44" s="2137"/>
      <c r="P44" s="3496"/>
      <c r="Q44" s="1572" t="str">
        <f t="shared" si="11"/>
        <v>内部装修维护情况</v>
      </c>
      <c r="R44" s="1573" t="s">
        <v>8</v>
      </c>
      <c r="S44" s="1574">
        <f t="shared" si="12"/>
        <v>100</v>
      </c>
      <c r="T44" s="1573" t="s">
        <v>8</v>
      </c>
      <c r="U44" s="1574">
        <f t="shared" si="13"/>
        <v>100</v>
      </c>
      <c r="V44" s="1573" t="s">
        <v>8</v>
      </c>
      <c r="W44" s="1574">
        <f t="shared" si="14"/>
        <v>100</v>
      </c>
      <c r="X44" s="1567"/>
      <c r="Y44" s="3496"/>
      <c r="Z44" s="1575" t="str">
        <f t="shared" si="15"/>
        <v>内部装修维护情况</v>
      </c>
      <c r="AA44" s="1576">
        <f t="shared" si="3"/>
        <v>1</v>
      </c>
      <c r="AB44" s="1576">
        <f t="shared" si="4"/>
        <v>1</v>
      </c>
      <c r="AC44" s="1576">
        <f t="shared" si="5"/>
        <v>1</v>
      </c>
    </row>
    <row r="45" spans="1:29" s="1220" customFormat="1" ht="15">
      <c r="A45" s="601"/>
      <c r="B45" s="877">
        <v>111</v>
      </c>
      <c r="C45" s="880"/>
      <c r="D45" s="253">
        <v>100</v>
      </c>
      <c r="E45" s="529"/>
      <c r="F45" s="863">
        <f>SUMIF(127:127,E45,128:128)-SUMIF(127:127,C45,128:128)+100</f>
        <v>100</v>
      </c>
      <c r="G45" s="529"/>
      <c r="H45" s="253">
        <f>SUMIF(127:127,G45,128:128)-SUMIF(127:127,C45,128:128)+100</f>
        <v>100</v>
      </c>
      <c r="I45" s="529"/>
      <c r="J45" s="253">
        <f>SUMIF(127:127,I45,128:128)-SUMIF(127:127,C45,128:128)+100</f>
        <v>100</v>
      </c>
      <c r="K45" s="582"/>
      <c r="L45" s="2138"/>
      <c r="M45" s="2139"/>
      <c r="N45" s="2139"/>
      <c r="O45" s="2139"/>
      <c r="P45" s="3496"/>
      <c r="Q45" s="1151">
        <f t="shared" si="11"/>
        <v>111</v>
      </c>
      <c r="R45" s="1568" t="s">
        <v>8</v>
      </c>
      <c r="S45" s="1569">
        <f t="shared" si="12"/>
        <v>100</v>
      </c>
      <c r="T45" s="1568" t="s">
        <v>8</v>
      </c>
      <c r="U45" s="1569">
        <f t="shared" si="13"/>
        <v>100</v>
      </c>
      <c r="V45" s="1568" t="s">
        <v>8</v>
      </c>
      <c r="W45" s="1569">
        <f t="shared" si="14"/>
        <v>100</v>
      </c>
      <c r="X45" s="1570"/>
      <c r="Y45" s="3496"/>
      <c r="Z45" s="1150">
        <f t="shared" si="15"/>
        <v>111</v>
      </c>
      <c r="AA45" s="1571">
        <f t="shared" si="3"/>
        <v>1</v>
      </c>
      <c r="AB45" s="1571">
        <f t="shared" si="4"/>
        <v>1</v>
      </c>
      <c r="AC45" s="1571">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5"/>
      <c r="M46" s="2137"/>
      <c r="N46" s="2137"/>
      <c r="O46" s="2137"/>
      <c r="P46" s="3496"/>
      <c r="Q46" s="1572">
        <f t="shared" si="11"/>
        <v>111</v>
      </c>
      <c r="R46" s="1573" t="s">
        <v>8</v>
      </c>
      <c r="S46" s="1574">
        <f t="shared" si="12"/>
        <v>100</v>
      </c>
      <c r="T46" s="1573" t="s">
        <v>8</v>
      </c>
      <c r="U46" s="1574">
        <f t="shared" si="13"/>
        <v>100</v>
      </c>
      <c r="V46" s="1573" t="s">
        <v>8</v>
      </c>
      <c r="W46" s="1574">
        <f t="shared" si="14"/>
        <v>100</v>
      </c>
      <c r="X46" s="1567"/>
      <c r="Y46" s="3496"/>
      <c r="Z46" s="1575">
        <f t="shared" si="15"/>
        <v>111</v>
      </c>
      <c r="AA46" s="1576">
        <f t="shared" si="3"/>
        <v>1</v>
      </c>
      <c r="AB46" s="1576">
        <f t="shared" si="4"/>
        <v>1</v>
      </c>
      <c r="AC46" s="1576">
        <f t="shared" si="5"/>
        <v>1</v>
      </c>
    </row>
    <row r="47" spans="1:29" ht="15.75" thickBot="1">
      <c r="A47" s="886"/>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5"/>
      <c r="M47" s="2137"/>
      <c r="N47" s="2137"/>
      <c r="O47" s="2137"/>
      <c r="P47" s="3548"/>
      <c r="Q47" s="1572">
        <f t="shared" si="11"/>
        <v>111</v>
      </c>
      <c r="R47" s="1573" t="s">
        <v>8</v>
      </c>
      <c r="S47" s="1574">
        <f t="shared" si="12"/>
        <v>100</v>
      </c>
      <c r="T47" s="1573" t="s">
        <v>8</v>
      </c>
      <c r="U47" s="1574">
        <f t="shared" si="13"/>
        <v>100</v>
      </c>
      <c r="V47" s="1573" t="s">
        <v>8</v>
      </c>
      <c r="W47" s="1574">
        <f t="shared" si="14"/>
        <v>100</v>
      </c>
      <c r="X47" s="1567"/>
      <c r="Y47" s="3548"/>
      <c r="Z47" s="1575">
        <f t="shared" si="15"/>
        <v>111</v>
      </c>
      <c r="AA47" s="1576">
        <f t="shared" si="3"/>
        <v>1</v>
      </c>
      <c r="AB47" s="1576">
        <f t="shared" si="4"/>
        <v>1</v>
      </c>
      <c r="AC47" s="1576">
        <f t="shared" si="5"/>
        <v>1</v>
      </c>
    </row>
    <row r="48" spans="1:29" ht="15">
      <c r="A48" s="608" t="s">
        <v>738</v>
      </c>
      <c r="B48" s="887"/>
      <c r="C48" s="2655" t="s">
        <v>1</v>
      </c>
      <c r="D48" s="2656"/>
      <c r="E48" s="2657"/>
      <c r="F48" s="2658"/>
      <c r="G48" s="2659"/>
      <c r="H48" s="2660"/>
      <c r="I48" s="2657"/>
      <c r="J48" s="2660"/>
      <c r="K48" s="1611"/>
      <c r="L48" s="2147"/>
      <c r="M48" s="2137"/>
      <c r="N48" s="2137"/>
      <c r="O48" s="2137"/>
      <c r="P48" s="3457" t="str">
        <f>A48</f>
        <v>成交单价（元/平方米）</v>
      </c>
      <c r="Q48" s="3459"/>
      <c r="R48" s="3547">
        <f>E48</f>
        <v>0</v>
      </c>
      <c r="S48" s="3547"/>
      <c r="T48" s="3547">
        <f>G48</f>
        <v>0</v>
      </c>
      <c r="U48" s="3547"/>
      <c r="V48" s="3547">
        <f>I48</f>
        <v>0</v>
      </c>
      <c r="W48" s="3547"/>
      <c r="X48" s="1559"/>
      <c r="Y48" s="1581"/>
      <c r="Z48" s="1559"/>
      <c r="AA48" s="1559"/>
      <c r="AB48" s="1559"/>
      <c r="AC48" s="1559"/>
    </row>
    <row r="49" spans="1:29" ht="15.75" thickBot="1">
      <c r="A49" s="616" t="s">
        <v>2772</v>
      </c>
      <c r="B49" s="888"/>
      <c r="C49" s="2661" t="e">
        <f>R50</f>
        <v>#DIV/0!</v>
      </c>
      <c r="D49" s="2662"/>
      <c r="E49" s="2663" t="e">
        <f>R49</f>
        <v>#DIV/0!</v>
      </c>
      <c r="F49" s="2663"/>
      <c r="G49" s="2661" t="e">
        <f>T49</f>
        <v>#DIV/0!</v>
      </c>
      <c r="H49" s="2662"/>
      <c r="I49" s="2663" t="e">
        <f>V49</f>
        <v>#DIV/0!</v>
      </c>
      <c r="J49" s="2662"/>
      <c r="K49" s="1612"/>
      <c r="L49" s="2147"/>
      <c r="M49" s="2137"/>
      <c r="N49" s="2137"/>
      <c r="O49" s="2137"/>
      <c r="P49" s="3457" t="str">
        <f>A49</f>
        <v>比较价格（元/平方米）</v>
      </c>
      <c r="Q49" s="3459"/>
      <c r="R49" s="3547" t="e">
        <f>IF(F1="售价",ROUND(PRODUCT(R48,AA7:AA47),0),ROUND(PRODUCT(R48,AA7:AA47),1))</f>
        <v>#DIV/0!</v>
      </c>
      <c r="S49" s="3547"/>
      <c r="T49" s="3547" t="e">
        <f>IF(F1="售价",ROUND(PRODUCT(T48,AB7:AB47),0),ROUND(PRODUCT(T48,AB7:AB47),1))</f>
        <v>#DIV/0!</v>
      </c>
      <c r="U49" s="3547"/>
      <c r="V49" s="3547" t="e">
        <f>IF(F1="售价",ROUND(PRODUCT(V48,AC7:AC47),0),ROUND(PRODUCT(V48,AC7:AC47),1))</f>
        <v>#DIV/0!</v>
      </c>
      <c r="W49" s="3547"/>
      <c r="X49" s="1559"/>
      <c r="Y49" s="1559"/>
      <c r="Z49" s="1559"/>
      <c r="AA49" s="1559"/>
      <c r="AB49" s="1559"/>
      <c r="AC49" s="1559"/>
    </row>
    <row r="50" spans="1:29" ht="15.75" thickBot="1">
      <c r="A50" s="622" t="s">
        <v>2947</v>
      </c>
      <c r="B50" s="623"/>
      <c r="C50" s="2664" t="e">
        <f>R50</f>
        <v>#DIV/0!</v>
      </c>
      <c r="D50" s="2664"/>
      <c r="E50" s="2664"/>
      <c r="F50" s="2664"/>
      <c r="G50" s="2664"/>
      <c r="H50" s="2664"/>
      <c r="I50" s="2664"/>
      <c r="J50" s="2664"/>
      <c r="K50" s="1613"/>
      <c r="L50" s="2147"/>
      <c r="M50" s="2137"/>
      <c r="N50" s="2137"/>
      <c r="O50" s="2137"/>
      <c r="P50" s="3576" t="str">
        <f>A50</f>
        <v>估价对象XX用房的比较价格（楼面单价，元/平方米）</v>
      </c>
      <c r="Q50" s="3457"/>
      <c r="R50" s="3546" t="e">
        <f>IF(F1="售价",ROUND(AVERAGE(R49:V49),0),ROUND(AVERAGE(R49:V49),1))</f>
        <v>#DIV/0!</v>
      </c>
      <c r="S50" s="3546"/>
      <c r="T50" s="3546"/>
      <c r="U50" s="3546"/>
      <c r="V50" s="3546"/>
      <c r="W50" s="3546"/>
      <c r="X50" s="1559"/>
      <c r="Y50" s="1559"/>
      <c r="Z50" s="1559"/>
      <c r="AA50" s="1559"/>
      <c r="AB50" s="1559"/>
      <c r="AC50" s="1559"/>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5"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4" t="s">
        <v>575</v>
      </c>
      <c r="B58" s="1559"/>
      <c r="C58" s="1583"/>
      <c r="D58" s="1583"/>
      <c r="E58" s="1583"/>
      <c r="F58" s="1585"/>
      <c r="G58" s="1585"/>
      <c r="H58" s="1583"/>
      <c r="I58" s="1583"/>
      <c r="J58" s="1583"/>
      <c r="K58" s="1586"/>
      <c r="L58" s="1582"/>
      <c r="M58" s="1583"/>
      <c r="N58" s="1583"/>
      <c r="O58" s="1583"/>
      <c r="P58" s="2213"/>
      <c r="Q58" s="2161"/>
      <c r="R58" s="2148"/>
      <c r="S58" s="2148"/>
      <c r="T58" s="2148"/>
      <c r="U58" s="2148"/>
      <c r="V58" s="2148"/>
      <c r="W58" s="2148"/>
      <c r="X58" s="2148"/>
      <c r="Y58" s="2148"/>
      <c r="Z58" s="2148"/>
      <c r="AA58" s="2148"/>
      <c r="AB58" s="2148"/>
      <c r="AC58" s="2148"/>
    </row>
    <row r="59" spans="1:29" s="1347" customFormat="1" ht="15">
      <c r="A59" s="646" t="s">
        <v>530</v>
      </c>
      <c r="B59" s="647"/>
      <c r="C59" s="2834" t="str">
        <f>YEAR(C7)&amp;"-"&amp;MONTH(C7)</f>
        <v>2017-8</v>
      </c>
      <c r="D59" s="2836">
        <f>EDATE(C59,-1)</f>
        <v>42917</v>
      </c>
      <c r="E59" s="2836">
        <f t="shared" ref="E59:O59" si="16">EDATE(D59,-1)</f>
        <v>42887</v>
      </c>
      <c r="F59" s="2836">
        <f t="shared" si="16"/>
        <v>42856</v>
      </c>
      <c r="G59" s="2836">
        <f t="shared" si="16"/>
        <v>42826</v>
      </c>
      <c r="H59" s="2836">
        <f t="shared" si="16"/>
        <v>42795</v>
      </c>
      <c r="I59" s="2836">
        <f t="shared" si="16"/>
        <v>42767</v>
      </c>
      <c r="J59" s="2836">
        <f t="shared" si="16"/>
        <v>42736</v>
      </c>
      <c r="K59" s="2836">
        <f t="shared" si="16"/>
        <v>42705</v>
      </c>
      <c r="L59" s="2836">
        <f t="shared" si="16"/>
        <v>42675</v>
      </c>
      <c r="M59" s="2836">
        <f t="shared" si="16"/>
        <v>42644</v>
      </c>
      <c r="N59" s="2836">
        <f t="shared" si="16"/>
        <v>42614</v>
      </c>
      <c r="O59" s="2836">
        <f t="shared" si="16"/>
        <v>42583</v>
      </c>
      <c r="P59" s="2214"/>
      <c r="Q59" s="2164"/>
      <c r="R59" s="2164"/>
      <c r="S59" s="2164"/>
      <c r="T59" s="2164"/>
      <c r="U59" s="2164"/>
      <c r="V59" s="2164"/>
      <c r="W59" s="2164"/>
      <c r="X59" s="2164"/>
      <c r="Y59" s="2164"/>
      <c r="Z59" s="2164"/>
      <c r="AA59" s="2164"/>
      <c r="AB59" s="2164"/>
      <c r="AC59" s="2164"/>
    </row>
    <row r="60" spans="1:29" s="1220" customFormat="1" ht="15">
      <c r="A60" s="648"/>
      <c r="B60" s="649"/>
      <c r="C60" s="650">
        <v>100</v>
      </c>
      <c r="D60" s="651"/>
      <c r="E60" s="651"/>
      <c r="F60" s="651"/>
      <c r="G60" s="651"/>
      <c r="H60" s="651"/>
      <c r="I60" s="651"/>
      <c r="J60" s="651"/>
      <c r="K60" s="651"/>
      <c r="L60" s="651"/>
      <c r="M60" s="652"/>
      <c r="N60" s="651"/>
      <c r="O60" s="652"/>
      <c r="P60" s="2215"/>
      <c r="Q60" s="1992"/>
      <c r="R60" s="1992"/>
      <c r="S60" s="1992"/>
      <c r="T60" s="1992"/>
      <c r="U60" s="1992"/>
      <c r="V60" s="1992"/>
      <c r="W60" s="1992"/>
      <c r="X60" s="1992"/>
      <c r="Y60" s="1992"/>
      <c r="Z60" s="1992"/>
      <c r="AA60" s="1992"/>
      <c r="AB60" s="1992"/>
      <c r="AC60" s="1992"/>
    </row>
    <row r="61" spans="1:29" s="1220" customFormat="1" ht="15.75" thickBot="1">
      <c r="A61" s="654" t="s">
        <v>576</v>
      </c>
      <c r="B61" s="655"/>
      <c r="C61" s="656"/>
      <c r="D61" s="657"/>
      <c r="E61" s="657"/>
      <c r="F61" s="657"/>
      <c r="G61" s="657"/>
      <c r="H61" s="657"/>
      <c r="I61" s="657"/>
      <c r="J61" s="657"/>
      <c r="K61" s="657"/>
      <c r="L61" s="657"/>
      <c r="M61" s="658"/>
      <c r="N61" s="657"/>
      <c r="O61" s="658"/>
      <c r="P61" s="2215"/>
      <c r="Q61" s="2161"/>
      <c r="R61" s="1992"/>
      <c r="S61" s="1992"/>
      <c r="T61" s="1992"/>
      <c r="U61" s="1992"/>
      <c r="V61" s="1992"/>
      <c r="W61" s="1992"/>
      <c r="X61" s="1992"/>
      <c r="Y61" s="1992"/>
      <c r="Z61" s="1992"/>
      <c r="AA61" s="1992"/>
      <c r="AB61" s="1992"/>
      <c r="AC61" s="1992"/>
    </row>
    <row r="62" spans="1:29" s="1220" customFormat="1" ht="15">
      <c r="A62" s="660" t="s">
        <v>532</v>
      </c>
      <c r="B62" s="649"/>
      <c r="C62" s="661" t="s">
        <v>577</v>
      </c>
      <c r="D62" s="662"/>
      <c r="E62" s="662"/>
      <c r="F62" s="662"/>
      <c r="G62" s="662"/>
      <c r="H62" s="662"/>
      <c r="I62" s="662"/>
      <c r="J62" s="662"/>
      <c r="K62" s="662"/>
      <c r="L62" s="663"/>
      <c r="M62" s="664"/>
      <c r="N62" s="2165"/>
      <c r="O62" s="2165"/>
      <c r="P62" s="2216"/>
      <c r="Q62" s="2161"/>
      <c r="R62" s="1992"/>
      <c r="S62" s="1992"/>
      <c r="T62" s="1992"/>
      <c r="U62" s="1992"/>
      <c r="V62" s="1992"/>
      <c r="W62" s="1992"/>
      <c r="X62" s="1992"/>
      <c r="Y62" s="1992"/>
      <c r="Z62" s="1992"/>
      <c r="AA62" s="1992"/>
      <c r="AB62" s="1992"/>
      <c r="AC62" s="1992"/>
    </row>
    <row r="63" spans="1:29" s="1220" customFormat="1" ht="15.75" thickBot="1">
      <c r="A63" s="660"/>
      <c r="B63" s="649"/>
      <c r="C63" s="889">
        <v>100</v>
      </c>
      <c r="D63" s="651"/>
      <c r="E63" s="651"/>
      <c r="F63" s="651"/>
      <c r="G63" s="651"/>
      <c r="H63" s="651"/>
      <c r="I63" s="651"/>
      <c r="J63" s="651"/>
      <c r="K63" s="651"/>
      <c r="L63" s="651"/>
      <c r="M63" s="653"/>
      <c r="N63" s="2165"/>
      <c r="O63" s="2165"/>
      <c r="P63" s="2215"/>
      <c r="Q63" s="2161"/>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7"/>
      <c r="O64" s="2167"/>
      <c r="P64" s="2217"/>
      <c r="Q64" s="2161"/>
      <c r="R64" s="2148"/>
      <c r="S64" s="2148"/>
      <c r="T64" s="2148"/>
      <c r="U64" s="2148"/>
      <c r="V64" s="2148"/>
      <c r="W64" s="2148"/>
      <c r="X64" s="2148"/>
      <c r="Y64" s="2148"/>
      <c r="Z64" s="2148"/>
      <c r="AA64" s="2148"/>
      <c r="AB64" s="2148"/>
      <c r="AC64" s="2148"/>
    </row>
    <row r="65" spans="1:29" ht="15.75" thickBot="1">
      <c r="A65" s="670"/>
      <c r="B65" s="671"/>
      <c r="C65" s="672"/>
      <c r="D65" s="672"/>
      <c r="E65" s="672"/>
      <c r="F65" s="672"/>
      <c r="G65" s="672"/>
      <c r="H65" s="672"/>
      <c r="I65" s="672"/>
      <c r="J65" s="672"/>
      <c r="K65" s="672"/>
      <c r="L65" s="672"/>
      <c r="M65" s="673"/>
      <c r="N65" s="2169"/>
      <c r="O65" s="2169"/>
      <c r="P65" s="2217"/>
      <c r="Q65" s="2161"/>
      <c r="R65" s="2148"/>
      <c r="S65" s="2148"/>
      <c r="T65" s="2148"/>
      <c r="U65" s="2148"/>
      <c r="V65" s="2148"/>
      <c r="W65" s="2148"/>
      <c r="X65" s="2148"/>
      <c r="Y65" s="2148"/>
      <c r="Z65" s="2148"/>
      <c r="AA65" s="2148"/>
      <c r="AB65" s="2148"/>
      <c r="AC65" s="2148"/>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7"/>
      <c r="O66" s="2167"/>
      <c r="P66" s="2217"/>
      <c r="Q66" s="2161"/>
      <c r="R66" s="2148"/>
      <c r="S66" s="2148"/>
      <c r="T66" s="2148"/>
      <c r="U66" s="2148"/>
      <c r="V66" s="2148"/>
      <c r="W66" s="2148"/>
      <c r="X66" s="2148"/>
      <c r="Y66" s="2148"/>
      <c r="Z66" s="2148"/>
      <c r="AA66" s="2148"/>
      <c r="AB66" s="2148"/>
      <c r="AC66" s="2148"/>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9"/>
      <c r="O67" s="2169"/>
      <c r="P67" s="2217"/>
      <c r="Q67" s="2161"/>
      <c r="R67" s="2148"/>
      <c r="S67" s="2148"/>
      <c r="T67" s="2148"/>
      <c r="U67" s="2148"/>
      <c r="V67" s="2148"/>
      <c r="W67" s="2148"/>
      <c r="X67" s="2148"/>
      <c r="Y67" s="2148"/>
      <c r="Z67" s="2148"/>
      <c r="AA67" s="2148"/>
      <c r="AB67" s="2148"/>
      <c r="AC67" s="2148"/>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0"/>
      <c r="B69" s="684"/>
      <c r="C69" s="542"/>
      <c r="D69" s="542"/>
      <c r="E69" s="542"/>
      <c r="F69" s="542"/>
      <c r="G69" s="542"/>
      <c r="H69" s="542"/>
      <c r="I69" s="542"/>
      <c r="J69" s="542"/>
      <c r="K69" s="685"/>
      <c r="L69" s="686"/>
      <c r="M69" s="687"/>
      <c r="N69" s="2167"/>
      <c r="O69" s="2167"/>
      <c r="P69" s="2217"/>
      <c r="Q69" s="2161"/>
      <c r="R69" s="2148"/>
      <c r="S69" s="2148"/>
      <c r="T69" s="2148"/>
      <c r="U69" s="2148"/>
      <c r="V69" s="2148"/>
      <c r="W69" s="2148"/>
      <c r="X69" s="2148"/>
      <c r="Y69" s="2148"/>
      <c r="Z69" s="2148"/>
      <c r="AA69" s="2148"/>
      <c r="AB69" s="2148"/>
      <c r="AC69" s="2148"/>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9"/>
      <c r="O70" s="2169"/>
      <c r="P70" s="2217"/>
      <c r="Q70" s="2161"/>
      <c r="R70" s="2148"/>
      <c r="S70" s="2148"/>
      <c r="T70" s="2148"/>
      <c r="U70" s="2148"/>
      <c r="V70" s="2148"/>
      <c r="W70" s="2148"/>
      <c r="X70" s="2148"/>
      <c r="Y70" s="2148"/>
      <c r="Z70" s="2148"/>
      <c r="AA70" s="2148"/>
      <c r="AB70" s="2148"/>
      <c r="AC70" s="2148"/>
    </row>
    <row r="71" spans="1:29" s="1339" customFormat="1" ht="15.75" thickTop="1">
      <c r="A71" s="688"/>
      <c r="B71" s="674">
        <f>B12</f>
        <v>111</v>
      </c>
      <c r="C71" s="689"/>
      <c r="D71" s="689"/>
      <c r="E71" s="689"/>
      <c r="F71" s="689"/>
      <c r="G71" s="689"/>
      <c r="H71" s="690"/>
      <c r="I71" s="690"/>
      <c r="J71" s="690"/>
      <c r="K71" s="690"/>
      <c r="L71" s="691"/>
      <c r="M71" s="692"/>
      <c r="N71" s="2170"/>
      <c r="O71" s="2170"/>
      <c r="P71" s="2218"/>
      <c r="Q71" s="2172"/>
      <c r="R71" s="2173"/>
      <c r="S71" s="2173"/>
      <c r="T71" s="2173"/>
      <c r="U71" s="2173"/>
      <c r="V71" s="2173"/>
      <c r="W71" s="2173"/>
      <c r="X71" s="2173"/>
      <c r="Y71" s="2173"/>
      <c r="Z71" s="2173"/>
      <c r="AA71" s="2173"/>
      <c r="AB71" s="2173"/>
      <c r="AC71" s="2173"/>
    </row>
    <row r="72" spans="1:29" s="1339" customFormat="1" ht="15.75" thickBot="1">
      <c r="A72" s="688"/>
      <c r="B72" s="679"/>
      <c r="C72" s="693"/>
      <c r="D72" s="672"/>
      <c r="E72" s="672"/>
      <c r="F72" s="672"/>
      <c r="G72" s="672"/>
      <c r="H72" s="672"/>
      <c r="I72" s="672"/>
      <c r="J72" s="672"/>
      <c r="K72" s="672"/>
      <c r="L72" s="672"/>
      <c r="M72" s="673"/>
      <c r="N72" s="2169"/>
      <c r="O72" s="2169"/>
      <c r="P72" s="2218"/>
      <c r="Q72" s="2172"/>
      <c r="R72" s="2173"/>
      <c r="S72" s="2173"/>
      <c r="T72" s="2173"/>
      <c r="U72" s="2173"/>
      <c r="V72" s="2173"/>
      <c r="W72" s="2173"/>
      <c r="X72" s="2173"/>
      <c r="Y72" s="2173"/>
      <c r="Z72" s="2173"/>
      <c r="AA72" s="2173"/>
      <c r="AB72" s="2173"/>
      <c r="AC72" s="2173"/>
    </row>
    <row r="73" spans="1:29" s="1339" customFormat="1" ht="15.75" thickTop="1">
      <c r="A73" s="688"/>
      <c r="B73" s="674">
        <f>B13</f>
        <v>111</v>
      </c>
      <c r="C73" s="689"/>
      <c r="D73" s="689"/>
      <c r="E73" s="689"/>
      <c r="F73" s="689"/>
      <c r="G73" s="689"/>
      <c r="H73" s="690"/>
      <c r="I73" s="690"/>
      <c r="J73" s="690"/>
      <c r="K73" s="690"/>
      <c r="L73" s="691"/>
      <c r="M73" s="692"/>
      <c r="N73" s="2170"/>
      <c r="O73" s="2170"/>
      <c r="P73" s="2219"/>
      <c r="Q73" s="2175"/>
      <c r="R73" s="2173"/>
      <c r="S73" s="2173"/>
      <c r="T73" s="2173"/>
      <c r="U73" s="2173"/>
      <c r="V73" s="2173"/>
      <c r="W73" s="2173"/>
      <c r="X73" s="2173"/>
      <c r="Y73" s="2173"/>
      <c r="Z73" s="2173"/>
      <c r="AA73" s="2173"/>
      <c r="AB73" s="2173"/>
      <c r="AC73" s="2173"/>
    </row>
    <row r="74" spans="1:29" s="1339" customFormat="1" ht="15.75" thickBot="1">
      <c r="A74" s="688"/>
      <c r="B74" s="679"/>
      <c r="C74" s="693"/>
      <c r="D74" s="693"/>
      <c r="E74" s="693"/>
      <c r="F74" s="693"/>
      <c r="G74" s="693"/>
      <c r="H74" s="694"/>
      <c r="I74" s="694"/>
      <c r="J74" s="694"/>
      <c r="K74" s="694"/>
      <c r="L74" s="694"/>
      <c r="M74" s="695"/>
      <c r="N74" s="2170"/>
      <c r="O74" s="2170"/>
      <c r="P74" s="2218"/>
      <c r="Q74" s="2172"/>
      <c r="R74" s="2173"/>
      <c r="S74" s="2173"/>
      <c r="T74" s="2173"/>
      <c r="U74" s="2173"/>
      <c r="V74" s="2173"/>
      <c r="W74" s="2173"/>
      <c r="X74" s="2173"/>
      <c r="Y74" s="2173"/>
      <c r="Z74" s="2173"/>
      <c r="AA74" s="2173"/>
      <c r="AB74" s="2173"/>
      <c r="AC74" s="2173"/>
    </row>
    <row r="75" spans="1:29" s="1339" customFormat="1" ht="15.75" thickTop="1">
      <c r="A75" s="688"/>
      <c r="B75" s="682">
        <f>B14</f>
        <v>111</v>
      </c>
      <c r="C75" s="662"/>
      <c r="D75" s="662"/>
      <c r="E75" s="662"/>
      <c r="F75" s="662"/>
      <c r="G75" s="662"/>
      <c r="H75" s="696"/>
      <c r="I75" s="696"/>
      <c r="J75" s="696"/>
      <c r="K75" s="696"/>
      <c r="L75" s="697"/>
      <c r="M75" s="698"/>
      <c r="N75" s="2170"/>
      <c r="O75" s="2170"/>
      <c r="P75" s="2220"/>
      <c r="Q75" s="2172"/>
      <c r="R75" s="2173"/>
      <c r="S75" s="2173"/>
      <c r="T75" s="2173"/>
      <c r="U75" s="2173"/>
      <c r="V75" s="2173"/>
      <c r="W75" s="2173"/>
      <c r="X75" s="2173"/>
      <c r="Y75" s="2173"/>
      <c r="Z75" s="2173"/>
      <c r="AA75" s="2173"/>
      <c r="AB75" s="2173"/>
      <c r="AC75" s="2173"/>
    </row>
    <row r="76" spans="1:29" s="1339" customFormat="1" ht="15.75" thickBot="1">
      <c r="A76" s="699"/>
      <c r="B76" s="700"/>
      <c r="C76" s="701"/>
      <c r="D76" s="701"/>
      <c r="E76" s="701"/>
      <c r="F76" s="701"/>
      <c r="G76" s="701"/>
      <c r="H76" s="702"/>
      <c r="I76" s="702"/>
      <c r="J76" s="702"/>
      <c r="K76" s="702"/>
      <c r="L76" s="702"/>
      <c r="M76" s="703"/>
      <c r="N76" s="2170"/>
      <c r="O76" s="2170"/>
      <c r="P76" s="2218"/>
      <c r="Q76" s="2172"/>
      <c r="R76" s="2173"/>
      <c r="S76" s="2173"/>
      <c r="T76" s="2173"/>
      <c r="U76" s="2173"/>
      <c r="V76" s="2173"/>
      <c r="W76" s="2173"/>
      <c r="X76" s="2173"/>
      <c r="Y76" s="2173"/>
      <c r="Z76" s="2173"/>
      <c r="AA76" s="2173"/>
      <c r="AB76" s="2173"/>
      <c r="AC76" s="2173"/>
    </row>
    <row r="77" spans="1:29">
      <c r="A77" s="665" t="s">
        <v>540</v>
      </c>
      <c r="B77" s="666" t="s">
        <v>586</v>
      </c>
      <c r="C77" s="704" t="s">
        <v>580</v>
      </c>
      <c r="D77" s="704" t="s">
        <v>581</v>
      </c>
      <c r="E77" s="704" t="s">
        <v>582</v>
      </c>
      <c r="F77" s="704" t="s">
        <v>583</v>
      </c>
      <c r="G77" s="704" t="s">
        <v>584</v>
      </c>
      <c r="H77" s="705"/>
      <c r="I77" s="705"/>
      <c r="J77" s="705"/>
      <c r="K77" s="706"/>
      <c r="L77" s="707"/>
      <c r="M77" s="708"/>
      <c r="N77" s="2167"/>
      <c r="O77" s="2167"/>
      <c r="P77" s="2221"/>
      <c r="Q77" s="2161"/>
      <c r="R77" s="2148"/>
      <c r="S77" s="2148"/>
      <c r="T77" s="2148"/>
      <c r="U77" s="2148"/>
      <c r="V77" s="2148"/>
      <c r="W77" s="2148"/>
      <c r="X77" s="2148"/>
      <c r="Y77" s="2148"/>
      <c r="Z77" s="2148"/>
      <c r="AA77" s="2148"/>
      <c r="AB77" s="2148"/>
      <c r="AC77" s="2148"/>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9"/>
      <c r="O78" s="2169"/>
      <c r="P78" s="2217"/>
      <c r="Q78" s="2161"/>
      <c r="R78" s="2148"/>
      <c r="S78" s="2148"/>
      <c r="T78" s="2148"/>
      <c r="U78" s="2148"/>
      <c r="V78" s="2148"/>
      <c r="W78" s="2148"/>
      <c r="X78" s="2148"/>
      <c r="Y78" s="2148"/>
      <c r="Z78" s="2148"/>
      <c r="AA78" s="2148"/>
      <c r="AB78" s="2148"/>
      <c r="AC78" s="2148"/>
    </row>
    <row r="79" spans="1:29" ht="15.75" thickTop="1">
      <c r="A79" s="670"/>
      <c r="B79" s="674" t="s">
        <v>587</v>
      </c>
      <c r="C79" s="709" t="s">
        <v>580</v>
      </c>
      <c r="D79" s="709" t="s">
        <v>581</v>
      </c>
      <c r="E79" s="709" t="s">
        <v>582</v>
      </c>
      <c r="F79" s="709" t="s">
        <v>583</v>
      </c>
      <c r="G79" s="709" t="s">
        <v>584</v>
      </c>
      <c r="H79" s="675"/>
      <c r="I79" s="675"/>
      <c r="J79" s="675"/>
      <c r="K79" s="676"/>
      <c r="L79" s="677"/>
      <c r="M79" s="678"/>
      <c r="N79" s="2167"/>
      <c r="O79" s="2167"/>
      <c r="P79" s="2217"/>
      <c r="Q79" s="2161"/>
      <c r="R79" s="2148"/>
      <c r="S79" s="2148"/>
      <c r="T79" s="2148"/>
      <c r="U79" s="2148"/>
      <c r="V79" s="2148"/>
      <c r="W79" s="2148"/>
      <c r="X79" s="2148"/>
      <c r="Y79" s="2148"/>
      <c r="Z79" s="2148"/>
      <c r="AA79" s="2148"/>
      <c r="AB79" s="2148"/>
      <c r="AC79" s="2148"/>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9"/>
      <c r="O80" s="2169"/>
      <c r="P80" s="2217"/>
      <c r="Q80" s="2161"/>
      <c r="R80" s="2148"/>
      <c r="S80" s="2148"/>
      <c r="T80" s="2148"/>
      <c r="U80" s="2148"/>
      <c r="V80" s="2148"/>
      <c r="W80" s="2148"/>
      <c r="X80" s="2148"/>
      <c r="Y80" s="2148"/>
      <c r="Z80" s="2148"/>
      <c r="AA80" s="2148"/>
      <c r="AB80" s="2148"/>
      <c r="AC80" s="2148"/>
    </row>
    <row r="81" spans="1:29" ht="15.75" thickTop="1">
      <c r="A81" s="670"/>
      <c r="B81" s="1895" t="s">
        <v>2566</v>
      </c>
      <c r="C81" s="709" t="s">
        <v>580</v>
      </c>
      <c r="D81" s="709" t="s">
        <v>581</v>
      </c>
      <c r="E81" s="709" t="s">
        <v>582</v>
      </c>
      <c r="F81" s="709" t="s">
        <v>583</v>
      </c>
      <c r="G81" s="709" t="s">
        <v>584</v>
      </c>
      <c r="H81" s="675"/>
      <c r="I81" s="675"/>
      <c r="J81" s="675"/>
      <c r="K81" s="676"/>
      <c r="L81" s="677"/>
      <c r="M81" s="678"/>
      <c r="N81" s="2167"/>
      <c r="O81" s="2167"/>
      <c r="P81" s="2217"/>
      <c r="Q81" s="2161"/>
      <c r="R81" s="2148"/>
      <c r="S81" s="2148"/>
      <c r="T81" s="2148"/>
      <c r="U81" s="2148"/>
      <c r="V81" s="2148"/>
      <c r="W81" s="2148"/>
      <c r="X81" s="2148"/>
      <c r="Y81" s="2148"/>
      <c r="Z81" s="2148"/>
      <c r="AA81" s="2148"/>
      <c r="AB81" s="2148"/>
      <c r="AC81" s="2148"/>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9"/>
      <c r="O82" s="2169"/>
      <c r="P82" s="2217"/>
      <c r="Q82" s="2161"/>
      <c r="R82" s="2148"/>
      <c r="S82" s="2148"/>
      <c r="T82" s="2148"/>
      <c r="U82" s="2148"/>
      <c r="V82" s="2148"/>
      <c r="W82" s="2148"/>
      <c r="X82" s="2148"/>
      <c r="Y82" s="2148"/>
      <c r="Z82" s="2148"/>
      <c r="AA82" s="2148"/>
      <c r="AB82" s="2148"/>
      <c r="AC82" s="2148"/>
    </row>
    <row r="83" spans="1:29" ht="15.75" thickTop="1">
      <c r="A83" s="670"/>
      <c r="B83" s="2625" t="s">
        <v>2567</v>
      </c>
      <c r="C83" s="2626" t="s">
        <v>2568</v>
      </c>
      <c r="D83" s="2626" t="s">
        <v>2569</v>
      </c>
      <c r="E83" s="2626" t="s">
        <v>2570</v>
      </c>
      <c r="F83" s="2626" t="s">
        <v>2571</v>
      </c>
      <c r="G83" s="2626" t="s">
        <v>2572</v>
      </c>
      <c r="H83" s="675"/>
      <c r="I83" s="675"/>
      <c r="J83" s="675"/>
      <c r="K83" s="675"/>
      <c r="L83" s="675"/>
      <c r="M83" s="2629"/>
      <c r="N83" s="2169"/>
      <c r="O83" s="2169"/>
      <c r="P83" s="2217"/>
      <c r="Q83" s="2161"/>
      <c r="R83" s="2148"/>
      <c r="S83" s="2148"/>
      <c r="T83" s="2148"/>
      <c r="U83" s="2148"/>
      <c r="V83" s="2148"/>
      <c r="W83" s="2148"/>
      <c r="X83" s="2148"/>
      <c r="Y83" s="2148"/>
      <c r="Z83" s="2148"/>
      <c r="AA83" s="2148"/>
      <c r="AB83" s="2148"/>
      <c r="AC83" s="2148"/>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9"/>
      <c r="O84" s="2169"/>
      <c r="P84" s="2217"/>
      <c r="Q84" s="2161"/>
      <c r="R84" s="2148"/>
      <c r="S84" s="2148"/>
      <c r="T84" s="2148"/>
      <c r="U84" s="2148"/>
      <c r="V84" s="2148"/>
      <c r="W84" s="2148"/>
      <c r="X84" s="2148"/>
      <c r="Y84" s="2148"/>
      <c r="Z84" s="2148"/>
      <c r="AA84" s="2148"/>
      <c r="AB84" s="2148"/>
      <c r="AC84" s="2148"/>
    </row>
    <row r="85" spans="1:29" ht="15.75" thickTop="1">
      <c r="A85" s="670"/>
      <c r="B85" s="674" t="s">
        <v>786</v>
      </c>
      <c r="C85" s="709" t="s">
        <v>580</v>
      </c>
      <c r="D85" s="709" t="s">
        <v>581</v>
      </c>
      <c r="E85" s="709" t="s">
        <v>582</v>
      </c>
      <c r="F85" s="709" t="s">
        <v>583</v>
      </c>
      <c r="G85" s="709" t="s">
        <v>584</v>
      </c>
      <c r="H85" s="675"/>
      <c r="I85" s="675"/>
      <c r="J85" s="675"/>
      <c r="K85" s="676"/>
      <c r="L85" s="677"/>
      <c r="M85" s="678"/>
      <c r="N85" s="2167"/>
      <c r="O85" s="2167"/>
      <c r="P85" s="2217"/>
      <c r="Q85" s="2161"/>
      <c r="R85" s="2148"/>
      <c r="S85" s="2148"/>
      <c r="T85" s="2148"/>
      <c r="U85" s="2148"/>
      <c r="V85" s="2148"/>
      <c r="W85" s="2148"/>
      <c r="X85" s="2148"/>
      <c r="Y85" s="2148"/>
      <c r="Z85" s="2148"/>
      <c r="AA85" s="2148"/>
      <c r="AB85" s="2148"/>
      <c r="AC85" s="2148"/>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9"/>
      <c r="O86" s="2169"/>
      <c r="P86" s="2217"/>
      <c r="Q86" s="2161"/>
      <c r="R86" s="2148"/>
      <c r="S86" s="2148"/>
      <c r="T86" s="2148"/>
      <c r="U86" s="2148"/>
      <c r="V86" s="2148"/>
      <c r="W86" s="2148"/>
      <c r="X86" s="2148"/>
      <c r="Y86" s="2148"/>
      <c r="Z86" s="2148"/>
      <c r="AA86" s="2148"/>
      <c r="AB86" s="2148"/>
      <c r="AC86" s="2148"/>
    </row>
    <row r="87" spans="1:29" s="1220" customFormat="1" ht="27.75" thickTop="1">
      <c r="A87" s="710"/>
      <c r="B87" s="674" t="s">
        <v>787</v>
      </c>
      <c r="C87" s="689"/>
      <c r="D87" s="689"/>
      <c r="E87" s="689"/>
      <c r="F87" s="689"/>
      <c r="G87" s="689"/>
      <c r="H87" s="689"/>
      <c r="I87" s="689"/>
      <c r="J87" s="689"/>
      <c r="K87" s="689"/>
      <c r="L87" s="890"/>
      <c r="M87" s="891"/>
      <c r="N87" s="2165"/>
      <c r="O87" s="2165"/>
      <c r="P87" s="2217"/>
      <c r="Q87" s="2161"/>
      <c r="R87" s="1992"/>
      <c r="S87" s="1992"/>
      <c r="T87" s="1992"/>
      <c r="U87" s="1992"/>
      <c r="V87" s="1992"/>
      <c r="W87" s="1992"/>
      <c r="X87" s="1992"/>
      <c r="Y87" s="1992"/>
      <c r="Z87" s="1992"/>
      <c r="AA87" s="1992"/>
      <c r="AB87" s="1992"/>
      <c r="AC87" s="1992"/>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9"/>
      <c r="O88" s="2169"/>
      <c r="P88" s="2217"/>
      <c r="Q88" s="2161"/>
      <c r="R88" s="1992"/>
      <c r="S88" s="1992"/>
      <c r="T88" s="1992"/>
      <c r="U88" s="1992"/>
      <c r="V88" s="1992"/>
      <c r="W88" s="1992"/>
      <c r="X88" s="1992"/>
      <c r="Y88" s="1992"/>
      <c r="Z88" s="1992"/>
      <c r="AA88" s="1992"/>
      <c r="AB88" s="1992"/>
      <c r="AC88" s="1992"/>
    </row>
    <row r="89" spans="1:29" s="1220" customFormat="1" ht="15.75" thickTop="1">
      <c r="A89" s="710"/>
      <c r="B89" s="674" t="str">
        <f>B27</f>
        <v>楼层</v>
      </c>
      <c r="C89" s="689"/>
      <c r="D89" s="689"/>
      <c r="E89" s="689"/>
      <c r="F89" s="892"/>
      <c r="G89" s="689"/>
      <c r="H89" s="689"/>
      <c r="I89" s="689"/>
      <c r="J89" s="689"/>
      <c r="K89" s="689"/>
      <c r="L89" s="689"/>
      <c r="M89" s="891"/>
      <c r="N89" s="2165"/>
      <c r="O89" s="2165"/>
      <c r="P89" s="2217"/>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9"/>
      <c r="O90" s="2169"/>
      <c r="P90" s="2217"/>
      <c r="Q90" s="2161"/>
      <c r="R90" s="1992"/>
      <c r="S90" s="1992"/>
      <c r="T90" s="1992"/>
      <c r="U90" s="1992"/>
      <c r="V90" s="1992"/>
      <c r="W90" s="1992"/>
      <c r="X90" s="1992"/>
      <c r="Y90" s="1992"/>
      <c r="Z90" s="1992"/>
      <c r="AA90" s="1992"/>
      <c r="AB90" s="1992"/>
      <c r="AC90" s="1992"/>
    </row>
    <row r="91" spans="1:29" s="1339" customFormat="1" ht="15.75" thickTop="1">
      <c r="A91" s="688"/>
      <c r="B91" s="674" t="str">
        <f>B28</f>
        <v>朝向</v>
      </c>
      <c r="C91" s="689"/>
      <c r="D91" s="689"/>
      <c r="E91" s="689"/>
      <c r="F91" s="689"/>
      <c r="G91" s="689"/>
      <c r="H91" s="690"/>
      <c r="I91" s="690"/>
      <c r="J91" s="690"/>
      <c r="K91" s="690"/>
      <c r="L91" s="691"/>
      <c r="M91" s="692"/>
      <c r="N91" s="2170"/>
      <c r="O91" s="2170"/>
      <c r="P91" s="2218"/>
      <c r="Q91" s="2172"/>
      <c r="R91" s="2173"/>
      <c r="S91" s="2173"/>
      <c r="T91" s="2173"/>
      <c r="U91" s="2173"/>
      <c r="V91" s="2173"/>
      <c r="W91" s="2173"/>
      <c r="X91" s="2173"/>
      <c r="Y91" s="2173"/>
      <c r="Z91" s="2173"/>
      <c r="AA91" s="2173"/>
      <c r="AB91" s="2173"/>
      <c r="AC91" s="2173"/>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0"/>
      <c r="B93" s="674">
        <f>B29</f>
        <v>111</v>
      </c>
      <c r="C93" s="689"/>
      <c r="D93" s="689"/>
      <c r="E93" s="689"/>
      <c r="F93" s="689"/>
      <c r="G93" s="689"/>
      <c r="H93" s="689"/>
      <c r="I93" s="689"/>
      <c r="J93" s="689"/>
      <c r="K93" s="689"/>
      <c r="L93" s="890"/>
      <c r="M93" s="891"/>
      <c r="N93" s="2167"/>
      <c r="O93" s="2167"/>
      <c r="P93" s="2217"/>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72"/>
      <c r="H94" s="672"/>
      <c r="I94" s="672"/>
      <c r="J94" s="672"/>
      <c r="K94" s="672"/>
      <c r="L94" s="672"/>
      <c r="M94" s="673"/>
      <c r="N94" s="2169"/>
      <c r="O94" s="2169"/>
      <c r="P94" s="2217"/>
      <c r="Q94" s="2161"/>
      <c r="R94" s="2148"/>
      <c r="S94" s="2148"/>
      <c r="T94" s="2148"/>
      <c r="U94" s="2148"/>
      <c r="V94" s="2148"/>
      <c r="W94" s="2148"/>
      <c r="X94" s="2148"/>
      <c r="Y94" s="2148"/>
      <c r="Z94" s="2148"/>
      <c r="AA94" s="2148"/>
      <c r="AB94" s="2148"/>
      <c r="AC94" s="2148"/>
    </row>
    <row r="95" spans="1:29" ht="15.75" thickTop="1">
      <c r="A95" s="670"/>
      <c r="B95" s="674">
        <f>B30</f>
        <v>111</v>
      </c>
      <c r="C95" s="689"/>
      <c r="D95" s="689"/>
      <c r="E95" s="689"/>
      <c r="F95" s="689"/>
      <c r="G95" s="719"/>
      <c r="H95" s="719"/>
      <c r="I95" s="719"/>
      <c r="J95" s="719"/>
      <c r="K95" s="720"/>
      <c r="L95" s="721"/>
      <c r="M95" s="722"/>
      <c r="N95" s="2167"/>
      <c r="O95" s="2167"/>
      <c r="P95" s="2217"/>
      <c r="Q95" s="2161"/>
      <c r="R95" s="2148"/>
      <c r="S95" s="2148"/>
      <c r="T95" s="2148"/>
      <c r="U95" s="2148"/>
      <c r="V95" s="2148"/>
      <c r="W95" s="2148"/>
      <c r="X95" s="2148"/>
      <c r="Y95" s="2148"/>
      <c r="Z95" s="2148"/>
      <c r="AA95" s="2148"/>
      <c r="AB95" s="2148"/>
      <c r="AC95" s="2148"/>
    </row>
    <row r="96" spans="1:29" ht="15.75" thickBot="1">
      <c r="A96" s="670"/>
      <c r="B96" s="679"/>
      <c r="C96" s="693"/>
      <c r="D96" s="693"/>
      <c r="E96" s="693"/>
      <c r="F96" s="693"/>
      <c r="G96" s="672"/>
      <c r="H96" s="672"/>
      <c r="I96" s="672"/>
      <c r="J96" s="672"/>
      <c r="K96" s="672"/>
      <c r="L96" s="672"/>
      <c r="M96" s="673"/>
      <c r="N96" s="2169"/>
      <c r="O96" s="2169"/>
      <c r="P96" s="2217"/>
      <c r="Q96" s="2161"/>
      <c r="R96" s="2148"/>
      <c r="S96" s="2148"/>
      <c r="T96" s="2148"/>
      <c r="U96" s="2148"/>
      <c r="V96" s="2148"/>
      <c r="W96" s="2148"/>
      <c r="X96" s="2148"/>
      <c r="Y96" s="2148"/>
      <c r="Z96" s="2148"/>
      <c r="AA96" s="2148"/>
      <c r="AB96" s="2148"/>
      <c r="AC96" s="2148"/>
    </row>
    <row r="97" spans="1:29" ht="15.75" thickTop="1">
      <c r="A97" s="670"/>
      <c r="B97" s="674">
        <f>B31</f>
        <v>111</v>
      </c>
      <c r="C97" s="689"/>
      <c r="D97" s="689"/>
      <c r="E97" s="689"/>
      <c r="F97" s="689"/>
      <c r="G97" s="719"/>
      <c r="H97" s="719"/>
      <c r="I97" s="719"/>
      <c r="J97" s="719"/>
      <c r="K97" s="720"/>
      <c r="L97" s="721"/>
      <c r="M97" s="722"/>
      <c r="N97" s="2167"/>
      <c r="O97" s="2167"/>
      <c r="P97" s="2217"/>
      <c r="Q97" s="2161"/>
      <c r="R97" s="2148"/>
      <c r="S97" s="2148"/>
      <c r="T97" s="2148"/>
      <c r="U97" s="2148"/>
      <c r="V97" s="2148"/>
      <c r="W97" s="2148"/>
      <c r="X97" s="2148"/>
      <c r="Y97" s="2148"/>
      <c r="Z97" s="2148"/>
      <c r="AA97" s="2148"/>
      <c r="AB97" s="2148"/>
      <c r="AC97" s="2148"/>
    </row>
    <row r="98" spans="1:29" ht="15.75" thickBot="1">
      <c r="A98" s="670"/>
      <c r="B98" s="679"/>
      <c r="C98" s="693"/>
      <c r="D98" s="672"/>
      <c r="E98" s="672"/>
      <c r="F98" s="672"/>
      <c r="G98" s="672"/>
      <c r="H98" s="672"/>
      <c r="I98" s="672"/>
      <c r="J98" s="672"/>
      <c r="K98" s="672"/>
      <c r="L98" s="672"/>
      <c r="M98" s="673"/>
      <c r="N98" s="2169"/>
      <c r="O98" s="2169"/>
      <c r="P98" s="2217"/>
      <c r="Q98" s="2161"/>
      <c r="R98" s="2148"/>
      <c r="S98" s="2148"/>
      <c r="T98" s="2148"/>
      <c r="U98" s="2148"/>
      <c r="V98" s="2148"/>
      <c r="W98" s="2148"/>
      <c r="X98" s="2148"/>
      <c r="Y98" s="2148"/>
      <c r="Z98" s="2148"/>
      <c r="AA98" s="2148"/>
      <c r="AB98" s="2148"/>
      <c r="AC98" s="2148"/>
    </row>
    <row r="99" spans="1:29" ht="15.75" thickTop="1">
      <c r="A99" s="670"/>
      <c r="B99" s="682">
        <f>B32</f>
        <v>111</v>
      </c>
      <c r="C99" s="662"/>
      <c r="D99" s="662"/>
      <c r="E99" s="662"/>
      <c r="F99" s="662"/>
      <c r="G99" s="723"/>
      <c r="H99" s="723"/>
      <c r="I99" s="723"/>
      <c r="J99" s="723"/>
      <c r="K99" s="724"/>
      <c r="L99" s="725"/>
      <c r="M99" s="726"/>
      <c r="N99" s="2167"/>
      <c r="O99" s="2167"/>
      <c r="P99" s="2217"/>
      <c r="Q99" s="2161"/>
      <c r="R99" s="2148"/>
      <c r="S99" s="2148"/>
      <c r="T99" s="2148"/>
      <c r="U99" s="2148"/>
      <c r="V99" s="2148"/>
      <c r="W99" s="2148"/>
      <c r="X99" s="2148"/>
      <c r="Y99" s="2148"/>
      <c r="Z99" s="2148"/>
      <c r="AA99" s="2148"/>
      <c r="AB99" s="2148"/>
      <c r="AC99" s="2148"/>
    </row>
    <row r="100" spans="1:29" ht="15.75" thickBot="1">
      <c r="A100" s="893"/>
      <c r="B100" s="700"/>
      <c r="C100" s="701"/>
      <c r="D100" s="701"/>
      <c r="E100" s="701"/>
      <c r="F100" s="701"/>
      <c r="G100" s="727"/>
      <c r="H100" s="727"/>
      <c r="I100" s="727"/>
      <c r="J100" s="727"/>
      <c r="K100" s="727"/>
      <c r="L100" s="727"/>
      <c r="M100" s="728"/>
      <c r="N100" s="2169"/>
      <c r="O100" s="2169"/>
      <c r="P100" s="2217"/>
      <c r="Q100" s="2161"/>
      <c r="R100" s="2148"/>
      <c r="S100" s="2148"/>
      <c r="T100" s="2148"/>
      <c r="U100" s="2148"/>
      <c r="V100" s="2148"/>
      <c r="W100" s="2148"/>
      <c r="X100" s="2148"/>
      <c r="Y100" s="2148"/>
      <c r="Z100" s="2148"/>
      <c r="AA100" s="2148"/>
      <c r="AB100" s="2148"/>
      <c r="AC100" s="2148"/>
    </row>
    <row r="101" spans="1:29">
      <c r="A101" s="665" t="s">
        <v>552</v>
      </c>
      <c r="B101" s="666" t="s">
        <v>749</v>
      </c>
      <c r="C101" s="599"/>
      <c r="D101" s="599"/>
      <c r="E101" s="599"/>
      <c r="F101" s="599"/>
      <c r="G101" s="599"/>
      <c r="H101" s="599"/>
      <c r="I101" s="599"/>
      <c r="J101" s="599"/>
      <c r="K101" s="667"/>
      <c r="L101" s="668"/>
      <c r="M101" s="669"/>
      <c r="N101" s="2167"/>
      <c r="O101" s="2167"/>
      <c r="P101" s="2217"/>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39" customFormat="1">
      <c r="A104" s="729"/>
      <c r="B104" s="730"/>
      <c r="C104" s="731"/>
      <c r="D104" s="731"/>
      <c r="E104" s="731"/>
      <c r="F104" s="731"/>
      <c r="G104" s="731"/>
      <c r="H104" s="731"/>
      <c r="I104" s="731"/>
      <c r="J104" s="732"/>
      <c r="K104" s="732"/>
      <c r="L104" s="733"/>
      <c r="M104" s="734"/>
      <c r="N104" s="2170"/>
      <c r="O104" s="2170"/>
      <c r="P104" s="2218"/>
      <c r="Q104" s="2172"/>
      <c r="R104" s="2173"/>
      <c r="S104" s="2173"/>
      <c r="T104" s="2173"/>
      <c r="U104" s="2173"/>
      <c r="V104" s="2173"/>
      <c r="W104" s="2173"/>
      <c r="X104" s="2173"/>
      <c r="Y104" s="2173"/>
      <c r="Z104" s="2173"/>
      <c r="AA104" s="2173"/>
      <c r="AB104" s="2173"/>
      <c r="AC104" s="2173"/>
    </row>
    <row r="105" spans="1:29" s="1339" customFormat="1" ht="15.75" thickBot="1">
      <c r="A105" s="688"/>
      <c r="B105" s="679"/>
      <c r="C105" s="693"/>
      <c r="D105" s="672"/>
      <c r="E105" s="672"/>
      <c r="F105" s="672"/>
      <c r="G105" s="672"/>
      <c r="H105" s="672"/>
      <c r="I105" s="672"/>
      <c r="J105" s="672"/>
      <c r="K105" s="672"/>
      <c r="L105" s="672"/>
      <c r="M105" s="673"/>
      <c r="N105" s="2169"/>
      <c r="O105" s="2169"/>
      <c r="P105" s="2218"/>
      <c r="Q105" s="2172"/>
      <c r="R105" s="2173"/>
      <c r="S105" s="2173"/>
      <c r="T105" s="2173"/>
      <c r="U105" s="2173"/>
      <c r="V105" s="2173"/>
      <c r="W105" s="2173"/>
      <c r="X105" s="2173"/>
      <c r="Y105" s="2173"/>
      <c r="Z105" s="2173"/>
      <c r="AA105" s="2173"/>
      <c r="AB105" s="2173"/>
      <c r="AC105" s="2173"/>
    </row>
    <row r="106" spans="1:29" ht="15" thickTop="1">
      <c r="A106" s="736"/>
      <c r="B106" s="674" t="s">
        <v>751</v>
      </c>
      <c r="C106" s="689"/>
      <c r="D106" s="689"/>
      <c r="E106" s="719"/>
      <c r="F106" s="719"/>
      <c r="G106" s="719"/>
      <c r="H106" s="719"/>
      <c r="I106" s="719"/>
      <c r="J106" s="719"/>
      <c r="K106" s="720"/>
      <c r="L106" s="721"/>
      <c r="M106" s="722"/>
      <c r="N106" s="2167"/>
      <c r="O106" s="2167"/>
      <c r="P106" s="2217"/>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6"/>
      <c r="B108" s="674" t="s">
        <v>753</v>
      </c>
      <c r="C108" s="689"/>
      <c r="D108" s="689"/>
      <c r="E108" s="689"/>
      <c r="F108" s="719"/>
      <c r="G108" s="719"/>
      <c r="H108" s="719"/>
      <c r="I108" s="719"/>
      <c r="J108" s="719"/>
      <c r="K108" s="720"/>
      <c r="L108" s="721"/>
      <c r="M108" s="722"/>
      <c r="N108" s="2167"/>
      <c r="O108" s="2167"/>
      <c r="P108" s="2217"/>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7"/>
      <c r="O110" s="2167"/>
      <c r="P110" s="2217"/>
      <c r="Q110" s="2161"/>
      <c r="R110" s="2148"/>
      <c r="S110" s="2148"/>
      <c r="T110" s="2148"/>
      <c r="U110" s="2148"/>
      <c r="V110" s="2148"/>
      <c r="W110" s="2148"/>
      <c r="X110" s="2148"/>
      <c r="Y110" s="2148"/>
      <c r="Z110" s="2148"/>
      <c r="AA110" s="2148"/>
      <c r="AB110" s="2148"/>
      <c r="AC110" s="2148"/>
    </row>
    <row r="111" spans="1:29">
      <c r="A111" s="736"/>
      <c r="B111" s="682"/>
      <c r="C111" s="894">
        <v>0.5</v>
      </c>
      <c r="D111" s="894">
        <v>0.6</v>
      </c>
      <c r="E111" s="894">
        <v>0.7</v>
      </c>
      <c r="F111" s="894">
        <v>0.8</v>
      </c>
      <c r="G111" s="894">
        <v>0.9</v>
      </c>
      <c r="H111" s="894">
        <v>1.0001</v>
      </c>
      <c r="I111" s="905"/>
      <c r="J111" s="905"/>
      <c r="K111" s="906"/>
      <c r="L111" s="907"/>
      <c r="M111" s="908"/>
      <c r="N111" s="2167"/>
      <c r="O111" s="2167"/>
      <c r="P111" s="2217"/>
      <c r="Q111" s="2161"/>
      <c r="R111" s="2148"/>
      <c r="S111" s="2148"/>
      <c r="T111" s="2148"/>
      <c r="U111" s="2148"/>
      <c r="V111" s="2148"/>
      <c r="W111" s="2148"/>
      <c r="X111" s="2148"/>
      <c r="Y111" s="2148"/>
      <c r="Z111" s="2148"/>
      <c r="AA111" s="2148"/>
      <c r="AB111" s="2148"/>
      <c r="AC111" s="2148"/>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9"/>
      <c r="O112" s="2169"/>
      <c r="P112" s="2217"/>
      <c r="Q112" s="2161"/>
      <c r="R112" s="2148"/>
      <c r="S112" s="2148"/>
      <c r="T112" s="2148"/>
      <c r="U112" s="2148"/>
      <c r="V112" s="2148"/>
      <c r="W112" s="2148"/>
      <c r="X112" s="2148"/>
      <c r="Y112" s="2148"/>
      <c r="Z112" s="2148"/>
      <c r="AA112" s="2148"/>
      <c r="AB112" s="2148"/>
      <c r="AC112" s="2148"/>
    </row>
    <row r="113" spans="1:29" s="1339" customFormat="1" ht="15" thickTop="1">
      <c r="A113" s="729"/>
      <c r="B113" s="674" t="s">
        <v>788</v>
      </c>
      <c r="C113" s="689"/>
      <c r="D113" s="689"/>
      <c r="E113" s="689"/>
      <c r="F113" s="689"/>
      <c r="G113" s="689"/>
      <c r="H113" s="719"/>
      <c r="I113" s="719"/>
      <c r="J113" s="719"/>
      <c r="K113" s="720"/>
      <c r="L113" s="721"/>
      <c r="M113" s="722"/>
      <c r="N113" s="2170"/>
      <c r="O113" s="2170"/>
      <c r="P113" s="2218"/>
      <c r="Q113" s="2172"/>
      <c r="R113" s="2173"/>
      <c r="S113" s="2173"/>
      <c r="T113" s="2173"/>
      <c r="U113" s="2173"/>
      <c r="V113" s="2173"/>
      <c r="W113" s="2173"/>
      <c r="X113" s="2173"/>
      <c r="Y113" s="2173"/>
      <c r="Z113" s="2173"/>
      <c r="AA113" s="2173"/>
      <c r="AB113" s="2173"/>
      <c r="AC113" s="2173"/>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6"/>
      <c r="B115" s="674" t="s">
        <v>755</v>
      </c>
      <c r="C115" s="689"/>
      <c r="D115" s="689"/>
      <c r="E115" s="719"/>
      <c r="F115" s="719"/>
      <c r="G115" s="719"/>
      <c r="H115" s="719"/>
      <c r="I115" s="719"/>
      <c r="J115" s="719"/>
      <c r="K115" s="720"/>
      <c r="L115" s="721"/>
      <c r="M115" s="722"/>
      <c r="N115" s="2167"/>
      <c r="O115" s="2167"/>
      <c r="P115" s="2217"/>
      <c r="Q115" s="2161"/>
      <c r="R115" s="2148"/>
      <c r="S115" s="2148"/>
      <c r="T115" s="2148"/>
      <c r="U115" s="2148"/>
      <c r="V115" s="2148"/>
      <c r="W115" s="2148"/>
      <c r="X115" s="2148"/>
      <c r="Y115" s="2148"/>
      <c r="Z115" s="2148"/>
      <c r="AA115" s="2148"/>
      <c r="AB115" s="2148"/>
      <c r="AC115" s="2148"/>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6"/>
      <c r="B117" s="1895" t="s">
        <v>2565</v>
      </c>
      <c r="C117" s="689"/>
      <c r="D117" s="689"/>
      <c r="E117" s="689"/>
      <c r="F117" s="689"/>
      <c r="G117" s="689"/>
      <c r="H117" s="719"/>
      <c r="I117" s="719"/>
      <c r="J117" s="719"/>
      <c r="K117" s="720"/>
      <c r="L117" s="721"/>
      <c r="M117" s="722"/>
      <c r="N117" s="2167"/>
      <c r="O117" s="2167"/>
      <c r="P117" s="2217"/>
      <c r="Q117" s="2161"/>
      <c r="R117" s="2148"/>
      <c r="S117" s="2148"/>
      <c r="T117" s="2148"/>
      <c r="U117" s="2148"/>
      <c r="V117" s="2148"/>
      <c r="W117" s="2148"/>
      <c r="X117" s="2148"/>
      <c r="Y117" s="2148"/>
      <c r="Z117" s="2148"/>
      <c r="AA117" s="2148"/>
      <c r="AB117" s="2148"/>
      <c r="AC117" s="2148"/>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9"/>
      <c r="O118" s="2169"/>
      <c r="P118" s="2217"/>
      <c r="Q118" s="2161"/>
      <c r="R118" s="2148"/>
      <c r="S118" s="2148"/>
      <c r="T118" s="2148"/>
      <c r="U118" s="2148"/>
      <c r="V118" s="2148"/>
      <c r="W118" s="2148"/>
      <c r="X118" s="2148"/>
      <c r="Y118" s="2148"/>
      <c r="Z118" s="2148"/>
      <c r="AA118" s="2148"/>
      <c r="AB118" s="2148"/>
      <c r="AC118" s="2148"/>
    </row>
    <row r="119" spans="1:29" ht="15" thickTop="1">
      <c r="A119" s="736"/>
      <c r="B119" s="917" t="s">
        <v>789</v>
      </c>
      <c r="C119" s="719"/>
      <c r="D119" s="719"/>
      <c r="E119" s="719"/>
      <c r="F119" s="719"/>
      <c r="G119" s="719"/>
      <c r="H119" s="719"/>
      <c r="I119" s="719"/>
      <c r="J119" s="719"/>
      <c r="K119" s="719"/>
      <c r="L119" s="918"/>
      <c r="M119" s="919"/>
      <c r="N119" s="2169"/>
      <c r="O119" s="2169"/>
      <c r="P119" s="2222"/>
      <c r="Q119" s="2209"/>
      <c r="R119" s="2148"/>
      <c r="S119" s="2148"/>
      <c r="T119" s="2148"/>
      <c r="U119" s="2148"/>
      <c r="V119" s="2148"/>
      <c r="W119" s="2148"/>
      <c r="X119" s="2148"/>
      <c r="Y119" s="2148"/>
      <c r="Z119" s="2148"/>
      <c r="AA119" s="2148"/>
      <c r="AB119" s="2148"/>
      <c r="AC119" s="2148"/>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9"/>
      <c r="O120" s="2169"/>
      <c r="P120" s="2217"/>
      <c r="Q120" s="2161"/>
      <c r="R120" s="2148"/>
      <c r="S120" s="2148"/>
      <c r="T120" s="2148"/>
      <c r="U120" s="2148"/>
      <c r="V120" s="2148"/>
      <c r="W120" s="2148"/>
      <c r="X120" s="2148"/>
      <c r="Y120" s="2148"/>
      <c r="Z120" s="2148"/>
      <c r="AA120" s="2148"/>
      <c r="AB120" s="2148"/>
      <c r="AC120" s="2148"/>
    </row>
    <row r="121" spans="1:29" s="1339" customFormat="1" ht="15" thickTop="1">
      <c r="A121" s="729"/>
      <c r="B121" s="674" t="s">
        <v>777</v>
      </c>
      <c r="C121" s="689"/>
      <c r="D121" s="689"/>
      <c r="E121" s="689"/>
      <c r="F121" s="719"/>
      <c r="G121" s="690"/>
      <c r="H121" s="690"/>
      <c r="I121" s="690"/>
      <c r="J121" s="690"/>
      <c r="K121" s="690"/>
      <c r="L121" s="691"/>
      <c r="M121" s="692"/>
      <c r="N121" s="2170"/>
      <c r="O121" s="2170"/>
      <c r="P121" s="2218"/>
      <c r="Q121" s="2172"/>
      <c r="R121" s="2173"/>
      <c r="S121" s="2173"/>
      <c r="T121" s="2173"/>
      <c r="U121" s="2173"/>
      <c r="V121" s="2173"/>
      <c r="W121" s="2173"/>
      <c r="X121" s="2173"/>
      <c r="Y121" s="2173"/>
      <c r="Z121" s="2173"/>
      <c r="AA121" s="2173"/>
      <c r="AB121" s="2173"/>
      <c r="AC121" s="2173"/>
    </row>
    <row r="122" spans="1:29" s="1339" customFormat="1" ht="15.75" thickBot="1">
      <c r="A122" s="688"/>
      <c r="B122" s="671"/>
      <c r="C122" s="693"/>
      <c r="D122" s="693"/>
      <c r="E122" s="693"/>
      <c r="F122" s="693"/>
      <c r="G122" s="693"/>
      <c r="H122" s="693"/>
      <c r="I122" s="693"/>
      <c r="J122" s="693"/>
      <c r="K122" s="693"/>
      <c r="L122" s="693"/>
      <c r="M122" s="693"/>
      <c r="N122" s="2170"/>
      <c r="O122" s="2170"/>
      <c r="P122" s="2218"/>
      <c r="Q122" s="2172"/>
      <c r="R122" s="2173"/>
      <c r="S122" s="2173"/>
      <c r="T122" s="2173"/>
      <c r="U122" s="2173"/>
      <c r="V122" s="2173"/>
      <c r="W122" s="2173"/>
      <c r="X122" s="2173"/>
      <c r="Y122" s="2173"/>
      <c r="Z122" s="2173"/>
      <c r="AA122" s="2173"/>
      <c r="AB122" s="2173"/>
      <c r="AC122" s="2173"/>
    </row>
    <row r="123" spans="1:29" ht="15" thickTop="1">
      <c r="A123" s="736"/>
      <c r="B123" s="674" t="s">
        <v>757</v>
      </c>
      <c r="C123" s="689"/>
      <c r="D123" s="689"/>
      <c r="E123" s="689"/>
      <c r="F123" s="719"/>
      <c r="G123" s="719"/>
      <c r="H123" s="719"/>
      <c r="I123" s="719"/>
      <c r="J123" s="719"/>
      <c r="K123" s="720"/>
      <c r="L123" s="721"/>
      <c r="M123" s="722"/>
      <c r="N123" s="2167"/>
      <c r="O123" s="2167"/>
      <c r="P123" s="2217"/>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7"/>
      <c r="O125" s="2167"/>
      <c r="P125" s="2218"/>
      <c r="Q125" s="2161"/>
      <c r="R125" s="2148"/>
      <c r="S125" s="2148"/>
      <c r="T125" s="2148"/>
      <c r="U125" s="2148"/>
      <c r="V125" s="2148"/>
      <c r="W125" s="2148"/>
      <c r="X125" s="2148"/>
      <c r="Y125" s="2148"/>
      <c r="Z125" s="2148"/>
      <c r="AA125" s="2148"/>
      <c r="AB125" s="2148"/>
      <c r="AC125" s="2148"/>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9"/>
      <c r="O126" s="2169"/>
      <c r="P126" s="2217"/>
      <c r="Q126" s="2161"/>
      <c r="R126" s="2148"/>
      <c r="S126" s="2148"/>
      <c r="T126" s="2148"/>
      <c r="U126" s="2148"/>
      <c r="V126" s="2148"/>
      <c r="W126" s="2148"/>
      <c r="X126" s="2148"/>
      <c r="Y126" s="2148"/>
      <c r="Z126" s="2148"/>
      <c r="AA126" s="2148"/>
      <c r="AB126" s="2148"/>
      <c r="AC126" s="2148"/>
    </row>
    <row r="127" spans="1:29" s="1339" customFormat="1" ht="15" thickTop="1">
      <c r="A127" s="729"/>
      <c r="B127" s="674">
        <f>B45</f>
        <v>111</v>
      </c>
      <c r="C127" s="689"/>
      <c r="D127" s="689"/>
      <c r="E127" s="689"/>
      <c r="F127" s="689"/>
      <c r="G127" s="689"/>
      <c r="H127" s="690"/>
      <c r="I127" s="690"/>
      <c r="J127" s="690"/>
      <c r="K127" s="690"/>
      <c r="L127" s="691"/>
      <c r="M127" s="692"/>
      <c r="N127" s="2170"/>
      <c r="O127" s="2170"/>
      <c r="P127" s="2218"/>
      <c r="Q127" s="2172"/>
      <c r="R127" s="2173"/>
      <c r="S127" s="2173"/>
      <c r="T127" s="2173"/>
      <c r="U127" s="2173"/>
      <c r="V127" s="2173"/>
      <c r="W127" s="2173"/>
      <c r="X127" s="2173"/>
      <c r="Y127" s="2173"/>
      <c r="Z127" s="2173"/>
      <c r="AA127" s="2173"/>
      <c r="AB127" s="2173"/>
      <c r="AC127" s="2173"/>
    </row>
    <row r="128" spans="1:29" s="1339" customFormat="1" ht="15.75" thickBot="1">
      <c r="A128" s="688"/>
      <c r="B128" s="679"/>
      <c r="C128" s="693"/>
      <c r="D128" s="672"/>
      <c r="E128" s="672"/>
      <c r="F128" s="672"/>
      <c r="G128" s="693"/>
      <c r="H128" s="694"/>
      <c r="I128" s="694"/>
      <c r="J128" s="694"/>
      <c r="K128" s="694"/>
      <c r="L128" s="694"/>
      <c r="M128" s="695"/>
      <c r="N128" s="2170"/>
      <c r="O128" s="2170"/>
      <c r="P128" s="2218"/>
      <c r="Q128" s="2172"/>
      <c r="R128" s="2173"/>
      <c r="S128" s="2173"/>
      <c r="T128" s="2173"/>
      <c r="U128" s="2173"/>
      <c r="V128" s="2173"/>
      <c r="W128" s="2173"/>
      <c r="X128" s="2173"/>
      <c r="Y128" s="2173"/>
      <c r="Z128" s="2173"/>
      <c r="AA128" s="2173"/>
      <c r="AB128" s="2173"/>
      <c r="AC128" s="2173"/>
    </row>
    <row r="129" spans="1:29" ht="15" thickTop="1">
      <c r="A129" s="736"/>
      <c r="B129" s="674">
        <f>B46</f>
        <v>111</v>
      </c>
      <c r="C129" s="689"/>
      <c r="D129" s="689"/>
      <c r="E129" s="689"/>
      <c r="F129" s="689"/>
      <c r="G129" s="719"/>
      <c r="H129" s="719"/>
      <c r="I129" s="719"/>
      <c r="J129" s="719"/>
      <c r="K129" s="720"/>
      <c r="L129" s="721"/>
      <c r="M129" s="722"/>
      <c r="N129" s="2167"/>
      <c r="O129" s="2167"/>
      <c r="P129" s="2217"/>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217"/>
      <c r="Q130" s="2161"/>
      <c r="R130" s="2148"/>
      <c r="S130" s="2148"/>
      <c r="T130" s="2148"/>
      <c r="U130" s="2148"/>
      <c r="V130" s="2148"/>
      <c r="W130" s="2148"/>
      <c r="X130" s="2148"/>
      <c r="Y130" s="2148"/>
      <c r="Z130" s="2148"/>
      <c r="AA130" s="2148"/>
      <c r="AB130" s="2148"/>
      <c r="AC130" s="2148"/>
    </row>
    <row r="131" spans="1:29" ht="15" thickTop="1">
      <c r="A131" s="736"/>
      <c r="B131" s="682">
        <f>B47</f>
        <v>111</v>
      </c>
      <c r="C131" s="662"/>
      <c r="D131" s="662"/>
      <c r="E131" s="662"/>
      <c r="F131" s="662"/>
      <c r="G131" s="723"/>
      <c r="H131" s="723"/>
      <c r="I131" s="723"/>
      <c r="J131" s="723"/>
      <c r="K131" s="662"/>
      <c r="L131" s="663"/>
      <c r="M131" s="726"/>
      <c r="N131" s="2167"/>
      <c r="O131" s="2167"/>
      <c r="P131" s="2217"/>
      <c r="Q131" s="2161"/>
      <c r="R131" s="2148"/>
      <c r="S131" s="2148"/>
      <c r="T131" s="2148"/>
      <c r="U131" s="2148"/>
      <c r="V131" s="2148"/>
      <c r="W131" s="2148"/>
      <c r="X131" s="2148"/>
      <c r="Y131" s="2148"/>
      <c r="Z131" s="2148"/>
      <c r="AA131" s="2148"/>
      <c r="AB131" s="2148"/>
      <c r="AC131" s="2148"/>
    </row>
    <row r="132" spans="1:29" ht="15.75" thickBot="1">
      <c r="A132" s="893"/>
      <c r="B132" s="700"/>
      <c r="C132" s="701"/>
      <c r="D132" s="701"/>
      <c r="E132" s="701"/>
      <c r="F132" s="701"/>
      <c r="G132" s="727"/>
      <c r="H132" s="727"/>
      <c r="I132" s="727"/>
      <c r="J132" s="727"/>
      <c r="K132" s="727"/>
      <c r="L132" s="727"/>
      <c r="M132" s="728"/>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790</v>
      </c>
      <c r="C1" s="505" t="s">
        <v>723</v>
      </c>
      <c r="D1" s="850"/>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6" customFormat="1" ht="28.5" customHeight="1">
      <c r="A2" s="424" t="s">
        <v>467</v>
      </c>
      <c r="B2" s="851" t="e">
        <f>ROUND(B3*D3/10000,0)</f>
        <v>#DIV/0!</v>
      </c>
      <c r="C2" s="2130"/>
      <c r="D2" s="2130"/>
      <c r="E2" s="213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429"/>
    </row>
    <row r="3" spans="1:29" s="1336" customFormat="1" ht="28.5" customHeight="1" thickBot="1">
      <c r="A3" s="510" t="s">
        <v>520</v>
      </c>
      <c r="B3" s="511" t="e">
        <f>C43</f>
        <v>#DIV/0!</v>
      </c>
      <c r="C3" s="853" t="s">
        <v>725</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522</v>
      </c>
      <c r="B4" s="514"/>
      <c r="C4" s="3465" t="s">
        <v>523</v>
      </c>
      <c r="D4" s="3466"/>
      <c r="E4" s="3499" t="s">
        <v>524</v>
      </c>
      <c r="F4" s="3500"/>
      <c r="G4" s="3465" t="s">
        <v>525</v>
      </c>
      <c r="H4" s="3466"/>
      <c r="I4" s="3465" t="s">
        <v>526</v>
      </c>
      <c r="J4" s="3466"/>
      <c r="K4" s="515" t="s">
        <v>527</v>
      </c>
      <c r="L4" s="2136"/>
      <c r="M4" s="2137"/>
      <c r="N4" s="2137"/>
      <c r="O4" s="2137"/>
      <c r="P4" s="3467" t="s">
        <v>528</v>
      </c>
      <c r="Q4" s="3468"/>
      <c r="R4" s="3473" t="s">
        <v>524</v>
      </c>
      <c r="S4" s="3474"/>
      <c r="T4" s="3473" t="s">
        <v>525</v>
      </c>
      <c r="U4" s="3474"/>
      <c r="V4" s="3460" t="s">
        <v>526</v>
      </c>
      <c r="W4" s="3460"/>
      <c r="X4" s="1567"/>
      <c r="Y4" s="3473" t="s">
        <v>528</v>
      </c>
      <c r="Z4" s="3474"/>
      <c r="AA4" s="3462" t="s">
        <v>524</v>
      </c>
      <c r="AB4" s="3463" t="s">
        <v>525</v>
      </c>
      <c r="AC4" s="3462" t="s">
        <v>526</v>
      </c>
    </row>
    <row r="5" spans="1:29" ht="15">
      <c r="A5" s="516"/>
      <c r="B5" s="517"/>
      <c r="C5" s="3481" t="s">
        <v>2941</v>
      </c>
      <c r="D5" s="3482"/>
      <c r="E5" s="3501" t="s">
        <v>2942</v>
      </c>
      <c r="F5" s="3502"/>
      <c r="G5" s="3481" t="s">
        <v>2943</v>
      </c>
      <c r="H5" s="3482"/>
      <c r="I5" s="3481" t="s">
        <v>2944</v>
      </c>
      <c r="J5" s="3482"/>
      <c r="K5" s="515"/>
      <c r="L5" s="2136"/>
      <c r="M5" s="2137"/>
      <c r="N5" s="2137"/>
      <c r="O5" s="2137"/>
      <c r="P5" s="3469"/>
      <c r="Q5" s="3470"/>
      <c r="R5" s="3475"/>
      <c r="S5" s="3476"/>
      <c r="T5" s="3475"/>
      <c r="U5" s="3476"/>
      <c r="V5" s="3460"/>
      <c r="W5" s="3460"/>
      <c r="X5" s="1567"/>
      <c r="Y5" s="3475"/>
      <c r="Z5" s="3476"/>
      <c r="AA5" s="3463"/>
      <c r="AB5" s="3463"/>
      <c r="AC5" s="3463"/>
    </row>
    <row r="6" spans="1:29" ht="15.75" thickBot="1">
      <c r="A6" s="518"/>
      <c r="B6" s="519"/>
      <c r="C6" s="3479" t="s">
        <v>2945</v>
      </c>
      <c r="D6" s="3480"/>
      <c r="E6" s="3497" t="s">
        <v>2945</v>
      </c>
      <c r="F6" s="3498"/>
      <c r="G6" s="3479" t="s">
        <v>2945</v>
      </c>
      <c r="H6" s="3480"/>
      <c r="I6" s="3479" t="s">
        <v>2945</v>
      </c>
      <c r="J6" s="3480"/>
      <c r="K6" s="515" t="s">
        <v>529</v>
      </c>
      <c r="L6" s="2136"/>
      <c r="M6" s="2137"/>
      <c r="N6" s="2137"/>
      <c r="O6" s="2137"/>
      <c r="P6" s="3471"/>
      <c r="Q6" s="3472"/>
      <c r="R6" s="3475"/>
      <c r="S6" s="3476"/>
      <c r="T6" s="3477"/>
      <c r="U6" s="3478"/>
      <c r="V6" s="3460"/>
      <c r="W6" s="3460"/>
      <c r="X6" s="1567"/>
      <c r="Y6" s="3477"/>
      <c r="Z6" s="3478"/>
      <c r="AA6" s="3464"/>
      <c r="AB6" s="3464"/>
      <c r="AC6" s="3464"/>
    </row>
    <row r="7" spans="1:29" s="1220" customFormat="1" ht="15.75" thickBot="1">
      <c r="A7" s="2944"/>
      <c r="B7" s="2951"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8"/>
      <c r="M7" s="2139"/>
      <c r="N7" s="2139"/>
      <c r="O7" s="2139"/>
      <c r="P7" s="3490" t="s">
        <v>531</v>
      </c>
      <c r="Q7" s="3492"/>
      <c r="R7" s="1568" t="s">
        <v>8</v>
      </c>
      <c r="S7" s="1569">
        <f t="shared" ref="S7:S15" si="0">F7</f>
        <v>0</v>
      </c>
      <c r="T7" s="1568" t="s">
        <v>8</v>
      </c>
      <c r="U7" s="1569">
        <f t="shared" ref="U7:U15" si="1">H7</f>
        <v>0</v>
      </c>
      <c r="V7" s="1568" t="s">
        <v>8</v>
      </c>
      <c r="W7" s="1569">
        <f t="shared" ref="W7:W15" si="2">J7</f>
        <v>0</v>
      </c>
      <c r="X7" s="1570"/>
      <c r="Y7" s="3490" t="s">
        <v>531</v>
      </c>
      <c r="Z7" s="3491"/>
      <c r="AA7" s="1571" t="e">
        <f>D7/F7</f>
        <v>#DIV/0!</v>
      </c>
      <c r="AB7" s="1571" t="e">
        <f>D7/H7</f>
        <v>#DIV/0!</v>
      </c>
      <c r="AC7" s="1571" t="e">
        <f>D7/J7</f>
        <v>#DIV/0!</v>
      </c>
    </row>
    <row r="8" spans="1:29" s="1220" customFormat="1" ht="15.75" thickBot="1">
      <c r="A8" s="2945"/>
      <c r="B8" s="2952" t="s">
        <v>532</v>
      </c>
      <c r="C8" s="526" t="s">
        <v>577</v>
      </c>
      <c r="D8" s="521">
        <v>100</v>
      </c>
      <c r="E8" s="526"/>
      <c r="F8" s="523">
        <f>SUMIF(55:55,E8,56:56)-SUMIF(55:55,C8,56:56)+100</f>
        <v>0</v>
      </c>
      <c r="G8" s="526"/>
      <c r="H8" s="521">
        <f>SUMIF(55:55,G8,56:56)-SUMIF(55:55,C8,56:56)+100</f>
        <v>0</v>
      </c>
      <c r="I8" s="526"/>
      <c r="J8" s="521">
        <f>SUMIF(55:55,I8,56:56)-SUMIF(55:55,C8,56:56)+100</f>
        <v>0</v>
      </c>
      <c r="K8" s="525"/>
      <c r="L8" s="2138"/>
      <c r="M8" s="2139"/>
      <c r="N8" s="2139"/>
      <c r="O8" s="2139"/>
      <c r="P8" s="3490" t="s">
        <v>534</v>
      </c>
      <c r="Q8" s="3491"/>
      <c r="R8" s="1568" t="s">
        <v>8</v>
      </c>
      <c r="S8" s="1569">
        <f t="shared" si="0"/>
        <v>0</v>
      </c>
      <c r="T8" s="1568" t="s">
        <v>8</v>
      </c>
      <c r="U8" s="1569">
        <f t="shared" si="1"/>
        <v>0</v>
      </c>
      <c r="V8" s="1568" t="s">
        <v>8</v>
      </c>
      <c r="W8" s="1569">
        <f t="shared" si="2"/>
        <v>0</v>
      </c>
      <c r="X8" s="1570"/>
      <c r="Y8" s="3490" t="s">
        <v>534</v>
      </c>
      <c r="Z8" s="3491"/>
      <c r="AA8" s="1571" t="e">
        <f t="shared" ref="AA8:AA40" si="3">D8/F8</f>
        <v>#DIV/0!</v>
      </c>
      <c r="AB8" s="1571" t="e">
        <f t="shared" ref="AB8:AB40" si="4">D8/H8</f>
        <v>#DIV/0!</v>
      </c>
      <c r="AC8" s="1571" t="e">
        <f t="shared" ref="AC8:AC40" si="5">D8/J8</f>
        <v>#DIV/0!</v>
      </c>
    </row>
    <row r="9" spans="1:29" s="1220" customFormat="1" ht="15">
      <c r="A9" s="2946"/>
      <c r="B9" s="2953" t="s">
        <v>2768</v>
      </c>
      <c r="C9" s="858"/>
      <c r="D9" s="252">
        <v>100</v>
      </c>
      <c r="E9" s="860"/>
      <c r="F9" s="252">
        <f>SUMIF(57:57,E9,58:58)-SUMIF(57:57,C9,58:58)+100</f>
        <v>100</v>
      </c>
      <c r="G9" s="859"/>
      <c r="H9" s="252">
        <f>SUMIF(57:57,G9,58:58)-SUMIF(57:57,C9,58:58)+100</f>
        <v>100</v>
      </c>
      <c r="I9" s="859"/>
      <c r="J9" s="252">
        <f>SUMIF(57:57,I9,58:58)-SUMIF(57:57,C9,58:58)+100</f>
        <v>100</v>
      </c>
      <c r="K9" s="525"/>
      <c r="L9" s="2138"/>
      <c r="M9" s="2139"/>
      <c r="N9" s="2139"/>
      <c r="O9" s="2140"/>
      <c r="P9" s="3459" t="s">
        <v>536</v>
      </c>
      <c r="Q9" s="1151" t="str">
        <f t="shared" ref="Q9:Q15" si="6">B9</f>
        <v>用途</v>
      </c>
      <c r="R9" s="1568" t="s">
        <v>8</v>
      </c>
      <c r="S9" s="1569">
        <f t="shared" si="0"/>
        <v>100</v>
      </c>
      <c r="T9" s="1568" t="s">
        <v>8</v>
      </c>
      <c r="U9" s="1569">
        <f t="shared" si="1"/>
        <v>100</v>
      </c>
      <c r="V9" s="1568" t="s">
        <v>8</v>
      </c>
      <c r="W9" s="1569">
        <f t="shared" si="2"/>
        <v>100</v>
      </c>
      <c r="X9" s="1570"/>
      <c r="Y9" s="3405"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SUMIF(59:59,E10,60:60)-SUMIF(59:59,C10,60:60)+100</f>
        <v>100</v>
      </c>
      <c r="G10" s="862"/>
      <c r="H10" s="253">
        <f>SUMIF(59:59,G10,60:60)-SUMIF(59:59,C10,60:60)+100</f>
        <v>100</v>
      </c>
      <c r="I10" s="861"/>
      <c r="J10" s="253">
        <f>SUMIF(59:59,I10,60:60)-SUMIF(59:59,C10,60:60)+100</f>
        <v>100</v>
      </c>
      <c r="K10" s="585"/>
      <c r="L10" s="2141"/>
      <c r="M10" s="2181"/>
      <c r="N10" s="2181"/>
      <c r="O10" s="2142"/>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3"/>
      <c r="M11" s="2137"/>
      <c r="N11" s="2137"/>
      <c r="O11" s="2144"/>
      <c r="P11" s="3459"/>
      <c r="Q11" s="1151" t="str">
        <f t="shared" si="6"/>
        <v>容积率</v>
      </c>
      <c r="R11" s="1568" t="s">
        <v>8</v>
      </c>
      <c r="S11" s="1569" t="e">
        <f t="shared" si="0"/>
        <v>#N/A</v>
      </c>
      <c r="T11" s="1568" t="s">
        <v>8</v>
      </c>
      <c r="U11" s="1569" t="e">
        <f t="shared" si="1"/>
        <v>#N/A</v>
      </c>
      <c r="V11" s="1568" t="s">
        <v>8</v>
      </c>
      <c r="W11" s="1569" t="e">
        <f t="shared" si="2"/>
        <v>#N/A</v>
      </c>
      <c r="X11" s="1570"/>
      <c r="Y11" s="3405"/>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SUMIF(64:64,E12,65:65)-SUMIF(64:64,C12,65:65)+100</f>
        <v>100</v>
      </c>
      <c r="G12" s="920"/>
      <c r="H12" s="253">
        <f>SUMIF(64:64,G12,65:65)-SUMIF(64:64,C12,65:65)+100</f>
        <v>100</v>
      </c>
      <c r="I12" s="880"/>
      <c r="J12" s="253">
        <f>SUMIF(64:64,I12,65:65)-SUMIF(64:64,C12,65:65)+100</f>
        <v>100</v>
      </c>
      <c r="K12" s="582"/>
      <c r="L12" s="2138"/>
      <c r="M12" s="2139"/>
      <c r="N12" s="2139"/>
      <c r="O12" s="2140"/>
      <c r="P12" s="3459"/>
      <c r="Q12" s="1151">
        <f t="shared" si="6"/>
        <v>111</v>
      </c>
      <c r="R12" s="1568" t="s">
        <v>8</v>
      </c>
      <c r="S12" s="1569">
        <f t="shared" si="0"/>
        <v>100</v>
      </c>
      <c r="T12" s="1568" t="s">
        <v>8</v>
      </c>
      <c r="U12" s="1569">
        <f t="shared" si="1"/>
        <v>100</v>
      </c>
      <c r="V12" s="1568" t="s">
        <v>8</v>
      </c>
      <c r="W12" s="1569">
        <f t="shared" si="2"/>
        <v>100</v>
      </c>
      <c r="X12" s="1570"/>
      <c r="Y12" s="3405"/>
      <c r="Z12" s="1150">
        <f t="shared" si="7"/>
        <v>111</v>
      </c>
      <c r="AA12" s="1571">
        <f>D12/F12</f>
        <v>1</v>
      </c>
      <c r="AB12" s="1571">
        <f>D12/H12</f>
        <v>1</v>
      </c>
      <c r="AC12" s="1571">
        <f>D12/J12</f>
        <v>1</v>
      </c>
    </row>
    <row r="13" spans="1:29" ht="15">
      <c r="A13" s="2949"/>
      <c r="B13" s="2955">
        <v>111</v>
      </c>
      <c r="C13" s="540"/>
      <c r="D13" s="541">
        <v>100</v>
      </c>
      <c r="E13" s="540"/>
      <c r="F13" s="253">
        <f>SUMIF(66:66,E13,67:67)-SUMIF(66:66,C13,67:67)+100</f>
        <v>100</v>
      </c>
      <c r="G13" s="920"/>
      <c r="H13" s="541">
        <f>SUMIF(66:66,G13,67:67)-SUMIF(66:66,C13,67:67)+100</f>
        <v>100</v>
      </c>
      <c r="I13" s="880"/>
      <c r="J13" s="541">
        <f>SUMIF(66:66,I13,67:67)-SUMIF(66:66,C13,67:67)+100</f>
        <v>100</v>
      </c>
      <c r="K13" s="582"/>
      <c r="L13" s="2145"/>
      <c r="M13" s="2137"/>
      <c r="N13" s="2137"/>
      <c r="O13" s="2144"/>
      <c r="P13" s="3459"/>
      <c r="Q13" s="1151">
        <f t="shared" si="6"/>
        <v>111</v>
      </c>
      <c r="R13" s="1568" t="s">
        <v>8</v>
      </c>
      <c r="S13" s="1569">
        <f t="shared" si="0"/>
        <v>100</v>
      </c>
      <c r="T13" s="1568" t="s">
        <v>8</v>
      </c>
      <c r="U13" s="1569">
        <f t="shared" si="1"/>
        <v>100</v>
      </c>
      <c r="V13" s="1568" t="s">
        <v>8</v>
      </c>
      <c r="W13" s="1569">
        <f t="shared" si="2"/>
        <v>100</v>
      </c>
      <c r="X13" s="1570"/>
      <c r="Y13" s="3405"/>
      <c r="Z13" s="1150">
        <f t="shared" si="7"/>
        <v>111</v>
      </c>
      <c r="AA13" s="1571">
        <f t="shared" si="3"/>
        <v>1</v>
      </c>
      <c r="AB13" s="1571">
        <f t="shared" si="4"/>
        <v>1</v>
      </c>
      <c r="AC13" s="1571">
        <f t="shared" si="5"/>
        <v>1</v>
      </c>
    </row>
    <row r="14" spans="1:29" ht="15.75" thickBot="1">
      <c r="A14" s="2950"/>
      <c r="B14" s="2956">
        <v>111</v>
      </c>
      <c r="C14" s="546"/>
      <c r="D14" s="547">
        <v>100</v>
      </c>
      <c r="E14" s="546"/>
      <c r="F14" s="547">
        <f>SUMIF(68:68,E14,69:69)-SUMIF(68:68,C14,69:69)+100</f>
        <v>100</v>
      </c>
      <c r="G14" s="920"/>
      <c r="H14" s="547">
        <f>SUMIF(68:68,G14,69:69)-SUMIF(68:68,C14,69:69)+100</f>
        <v>100</v>
      </c>
      <c r="I14" s="880"/>
      <c r="J14" s="547">
        <f>SUMIF(68:68,I14,69:69)-SUMIF(68:68,C14,69:69)+100</f>
        <v>100</v>
      </c>
      <c r="K14" s="582"/>
      <c r="L14" s="2145"/>
      <c r="M14" s="2137"/>
      <c r="N14" s="2137"/>
      <c r="O14" s="2144"/>
      <c r="P14" s="3459"/>
      <c r="Q14" s="1151">
        <f t="shared" si="6"/>
        <v>111</v>
      </c>
      <c r="R14" s="1568" t="s">
        <v>8</v>
      </c>
      <c r="S14" s="1569">
        <f t="shared" si="0"/>
        <v>100</v>
      </c>
      <c r="T14" s="1568" t="s">
        <v>8</v>
      </c>
      <c r="U14" s="1569">
        <f t="shared" si="1"/>
        <v>100</v>
      </c>
      <c r="V14" s="1568" t="s">
        <v>8</v>
      </c>
      <c r="W14" s="1569">
        <f t="shared" si="2"/>
        <v>100</v>
      </c>
      <c r="X14" s="1570"/>
      <c r="Y14" s="3405"/>
      <c r="Z14" s="1150">
        <f t="shared" si="7"/>
        <v>111</v>
      </c>
      <c r="AA14" s="1571">
        <f t="shared" si="3"/>
        <v>1</v>
      </c>
      <c r="AB14" s="1571">
        <f t="shared" si="4"/>
        <v>1</v>
      </c>
      <c r="AC14" s="1571">
        <f t="shared" si="5"/>
        <v>1</v>
      </c>
    </row>
    <row r="15" spans="1:29" ht="57">
      <c r="A15" s="2942" t="s">
        <v>2766</v>
      </c>
      <c r="B15" s="166" t="s">
        <v>791</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5"/>
      <c r="M15" s="2137"/>
      <c r="N15" s="2137"/>
      <c r="O15" s="2144"/>
      <c r="P15" s="3493" t="s">
        <v>541</v>
      </c>
      <c r="Q15" s="1572" t="str">
        <f t="shared" si="6"/>
        <v>产业集聚程度</v>
      </c>
      <c r="R15" s="1573" t="s">
        <v>8</v>
      </c>
      <c r="S15" s="1574">
        <f t="shared" si="0"/>
        <v>100</v>
      </c>
      <c r="T15" s="1573" t="s">
        <v>8</v>
      </c>
      <c r="U15" s="1574">
        <f t="shared" si="1"/>
        <v>100</v>
      </c>
      <c r="V15" s="1573" t="s">
        <v>8</v>
      </c>
      <c r="W15" s="1574">
        <f t="shared" si="2"/>
        <v>100</v>
      </c>
      <c r="X15" s="1567"/>
      <c r="Y15" s="3493" t="s">
        <v>541</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94"/>
      <c r="Q16" s="1572"/>
      <c r="R16" s="1573"/>
      <c r="S16" s="1574"/>
      <c r="T16" s="1573"/>
      <c r="U16" s="1574"/>
      <c r="V16" s="1573"/>
      <c r="W16" s="1574"/>
      <c r="X16" s="1567"/>
      <c r="Y16" s="3494"/>
      <c r="Z16" s="1575"/>
      <c r="AA16" s="1576">
        <v>1</v>
      </c>
      <c r="AB16" s="1576">
        <v>1</v>
      </c>
      <c r="AC16" s="1576">
        <v>1</v>
      </c>
    </row>
    <row r="17" spans="1:29" ht="85.5">
      <c r="A17" s="533"/>
      <c r="B17" s="871" t="s">
        <v>296</v>
      </c>
      <c r="C17" s="872"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5"/>
      <c r="M17" s="2137"/>
      <c r="N17" s="2137"/>
      <c r="O17" s="2144"/>
      <c r="P17" s="3494"/>
      <c r="Q17" s="1572" t="str">
        <f>B17</f>
        <v>交通便捷度</v>
      </c>
      <c r="R17" s="1573" t="s">
        <v>8</v>
      </c>
      <c r="S17" s="1574">
        <f>F17</f>
        <v>100</v>
      </c>
      <c r="T17" s="1573" t="s">
        <v>8</v>
      </c>
      <c r="U17" s="1574">
        <f>H17</f>
        <v>100</v>
      </c>
      <c r="V17" s="1573" t="s">
        <v>8</v>
      </c>
      <c r="W17" s="1574">
        <f>J17</f>
        <v>100</v>
      </c>
      <c r="X17" s="1567"/>
      <c r="Y17" s="3494"/>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94"/>
      <c r="Q18" s="1572"/>
      <c r="R18" s="1573"/>
      <c r="S18" s="1574"/>
      <c r="T18" s="1573"/>
      <c r="U18" s="1574"/>
      <c r="V18" s="1573"/>
      <c r="W18" s="1574"/>
      <c r="X18" s="1567"/>
      <c r="Y18" s="3494"/>
      <c r="Z18" s="1575"/>
      <c r="AA18" s="1576">
        <v>1</v>
      </c>
      <c r="AB18" s="1576">
        <v>1</v>
      </c>
      <c r="AC18" s="1576">
        <v>1</v>
      </c>
    </row>
    <row r="19" spans="1:29" ht="42.75">
      <c r="A19" s="533"/>
      <c r="B19" s="2631" t="s">
        <v>2555</v>
      </c>
      <c r="C19" s="872"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5"/>
      <c r="M19" s="2137"/>
      <c r="N19" s="2137"/>
      <c r="O19" s="2144"/>
      <c r="P19" s="3494"/>
      <c r="Q19" s="1572" t="str">
        <f>B19</f>
        <v>公共配套设施</v>
      </c>
      <c r="R19" s="1573" t="s">
        <v>8</v>
      </c>
      <c r="S19" s="1574">
        <f>F19</f>
        <v>100</v>
      </c>
      <c r="T19" s="1573" t="s">
        <v>8</v>
      </c>
      <c r="U19" s="1574">
        <f>H19</f>
        <v>100</v>
      </c>
      <c r="V19" s="1573" t="s">
        <v>8</v>
      </c>
      <c r="W19" s="1574">
        <f>J19</f>
        <v>100</v>
      </c>
      <c r="X19" s="1567"/>
      <c r="Y19" s="3494"/>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9"/>
      <c r="L20" s="2145"/>
      <c r="M20" s="2137"/>
      <c r="N20" s="2137"/>
      <c r="O20" s="2144"/>
      <c r="P20" s="3494"/>
      <c r="Q20" s="1572"/>
      <c r="R20" s="1573"/>
      <c r="S20" s="1574"/>
      <c r="T20" s="1573"/>
      <c r="U20" s="1574"/>
      <c r="V20" s="1573"/>
      <c r="W20" s="1574"/>
      <c r="X20" s="1567"/>
      <c r="Y20" s="3494"/>
      <c r="Z20" s="1575"/>
      <c r="AA20" s="1576">
        <v>1</v>
      </c>
      <c r="AB20" s="1576">
        <v>1</v>
      </c>
      <c r="AC20" s="1576">
        <v>1</v>
      </c>
    </row>
    <row r="21" spans="1:29" ht="28.5">
      <c r="A21" s="533"/>
      <c r="B21" s="2619" t="s">
        <v>2567</v>
      </c>
      <c r="C21" s="872"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5"/>
      <c r="M21" s="2137"/>
      <c r="N21" s="2137"/>
      <c r="O21" s="2144"/>
      <c r="P21" s="3494"/>
      <c r="Q21" s="2607" t="str">
        <f>B21</f>
        <v>基础设施水平</v>
      </c>
      <c r="R21" s="1573" t="s">
        <v>8</v>
      </c>
      <c r="S21" s="1574">
        <f>F21</f>
        <v>100</v>
      </c>
      <c r="T21" s="1573" t="s">
        <v>8</v>
      </c>
      <c r="U21" s="1574">
        <f>H21</f>
        <v>100</v>
      </c>
      <c r="V21" s="1573" t="s">
        <v>8</v>
      </c>
      <c r="W21" s="1574">
        <f>J21</f>
        <v>100</v>
      </c>
      <c r="X21" s="2609"/>
      <c r="Y21" s="3494"/>
      <c r="Z21" s="2608"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0"/>
      <c r="L22" s="2145"/>
      <c r="M22" s="2137"/>
      <c r="N22" s="2137"/>
      <c r="O22" s="2144"/>
      <c r="P22" s="3494"/>
      <c r="Q22" s="2607"/>
      <c r="R22" s="1573"/>
      <c r="S22" s="1574"/>
      <c r="T22" s="1573"/>
      <c r="U22" s="1574"/>
      <c r="V22" s="1573"/>
      <c r="W22" s="1574"/>
      <c r="X22" s="2609"/>
      <c r="Y22" s="3494"/>
      <c r="Z22" s="2608"/>
      <c r="AA22" s="1576">
        <v>1</v>
      </c>
      <c r="AB22" s="1576">
        <v>1</v>
      </c>
      <c r="AC22" s="1576">
        <v>1</v>
      </c>
    </row>
    <row r="23" spans="1:29" ht="71.25">
      <c r="A23" s="533"/>
      <c r="B23" s="871" t="s">
        <v>780</v>
      </c>
      <c r="C23" s="872"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5"/>
      <c r="M23" s="2137"/>
      <c r="N23" s="2137"/>
      <c r="O23" s="2144"/>
      <c r="P23" s="3494"/>
      <c r="Q23" s="1572" t="str">
        <f>B23</f>
        <v>环境质量</v>
      </c>
      <c r="R23" s="1573" t="s">
        <v>8</v>
      </c>
      <c r="S23" s="1574">
        <f>F23</f>
        <v>100</v>
      </c>
      <c r="T23" s="1573" t="s">
        <v>8</v>
      </c>
      <c r="U23" s="1574">
        <f>H23</f>
        <v>100</v>
      </c>
      <c r="V23" s="1573" t="s">
        <v>8</v>
      </c>
      <c r="W23" s="1574">
        <f>J23</f>
        <v>100</v>
      </c>
      <c r="X23" s="1567"/>
      <c r="Y23" s="3494"/>
      <c r="Z23" s="1575" t="str">
        <f>Q23</f>
        <v>环境质量</v>
      </c>
      <c r="AA23" s="1576">
        <f t="shared" si="3"/>
        <v>1</v>
      </c>
      <c r="AB23" s="1576">
        <f t="shared" si="4"/>
        <v>1</v>
      </c>
      <c r="AC23" s="1576">
        <f t="shared" si="5"/>
        <v>1</v>
      </c>
    </row>
    <row r="24" spans="1:29" ht="15">
      <c r="A24" s="533"/>
      <c r="B24" s="922"/>
      <c r="C24" s="577"/>
      <c r="D24" s="556"/>
      <c r="E24" s="557"/>
      <c r="F24" s="558"/>
      <c r="G24" s="559"/>
      <c r="H24" s="556"/>
      <c r="I24" s="557"/>
      <c r="J24" s="556"/>
      <c r="K24" s="899"/>
      <c r="L24" s="2145"/>
      <c r="M24" s="2137"/>
      <c r="N24" s="2137"/>
      <c r="O24" s="2144"/>
      <c r="P24" s="3494"/>
      <c r="Q24" s="1572"/>
      <c r="R24" s="1573"/>
      <c r="S24" s="1574"/>
      <c r="T24" s="1573"/>
      <c r="U24" s="1574"/>
      <c r="V24" s="1573"/>
      <c r="W24" s="1574"/>
      <c r="X24" s="1567"/>
      <c r="Y24" s="3494"/>
      <c r="Z24" s="1575"/>
      <c r="AA24" s="1576">
        <v>1</v>
      </c>
      <c r="AB24" s="1576">
        <v>1</v>
      </c>
      <c r="AC24" s="1576">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5"/>
      <c r="M25" s="2137"/>
      <c r="N25" s="2137"/>
      <c r="O25" s="2144"/>
      <c r="P25" s="3494"/>
      <c r="Q25" s="1572">
        <f>B25</f>
        <v>111</v>
      </c>
      <c r="R25" s="1573" t="s">
        <v>8</v>
      </c>
      <c r="S25" s="1574">
        <f>F25</f>
        <v>100</v>
      </c>
      <c r="T25" s="1573" t="s">
        <v>8</v>
      </c>
      <c r="U25" s="1574">
        <f>H25</f>
        <v>100</v>
      </c>
      <c r="V25" s="1573" t="s">
        <v>8</v>
      </c>
      <c r="W25" s="1574">
        <f>J25</f>
        <v>100</v>
      </c>
      <c r="X25" s="1567"/>
      <c r="Y25" s="3494"/>
      <c r="Z25" s="1575">
        <f>Q25</f>
        <v>111</v>
      </c>
      <c r="AA25" s="1576">
        <f t="shared" si="3"/>
        <v>1</v>
      </c>
      <c r="AB25" s="1576">
        <f t="shared" si="4"/>
        <v>1</v>
      </c>
      <c r="AC25" s="1576">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5"/>
      <c r="M26" s="2137"/>
      <c r="N26" s="2137"/>
      <c r="O26" s="2144"/>
      <c r="P26" s="3494"/>
      <c r="Q26" s="1572">
        <f t="shared" ref="Q26:Q40" si="11">B26</f>
        <v>111</v>
      </c>
      <c r="R26" s="1573" t="s">
        <v>8</v>
      </c>
      <c r="S26" s="1574">
        <f>F26</f>
        <v>100</v>
      </c>
      <c r="T26" s="1573" t="s">
        <v>8</v>
      </c>
      <c r="U26" s="1574">
        <f>H26</f>
        <v>100</v>
      </c>
      <c r="V26" s="1573" t="s">
        <v>8</v>
      </c>
      <c r="W26" s="1574">
        <f>J26</f>
        <v>100</v>
      </c>
      <c r="X26" s="1567"/>
      <c r="Y26" s="3494"/>
      <c r="Z26" s="1575">
        <f>Q26</f>
        <v>111</v>
      </c>
      <c r="AA26" s="1576">
        <f t="shared" si="3"/>
        <v>1</v>
      </c>
      <c r="AB26" s="1576">
        <f t="shared" si="4"/>
        <v>1</v>
      </c>
      <c r="AC26" s="1576">
        <f t="shared" si="5"/>
        <v>1</v>
      </c>
    </row>
    <row r="27" spans="1:29" s="1220"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38"/>
      <c r="M27" s="2139"/>
      <c r="N27" s="2139"/>
      <c r="O27" s="2140"/>
      <c r="P27" s="3494"/>
      <c r="Q27" s="1151">
        <f t="shared" si="11"/>
        <v>111</v>
      </c>
      <c r="R27" s="1568" t="s">
        <v>8</v>
      </c>
      <c r="S27" s="1569">
        <f>F27</f>
        <v>100</v>
      </c>
      <c r="T27" s="1568" t="s">
        <v>8</v>
      </c>
      <c r="U27" s="1569">
        <f>H27</f>
        <v>100</v>
      </c>
      <c r="V27" s="1568" t="s">
        <v>8</v>
      </c>
      <c r="W27" s="1569">
        <f>J27</f>
        <v>100</v>
      </c>
      <c r="X27" s="1570"/>
      <c r="Y27" s="3494"/>
      <c r="Z27" s="1150">
        <f>Q27</f>
        <v>111</v>
      </c>
      <c r="AA27" s="1576">
        <f>D27/F27</f>
        <v>1</v>
      </c>
      <c r="AB27" s="1576">
        <f>D27/H27</f>
        <v>1</v>
      </c>
      <c r="AC27" s="1576">
        <f>D27/J27</f>
        <v>1</v>
      </c>
    </row>
    <row r="28" spans="1:29" ht="15.75" thickBot="1">
      <c r="A28" s="544"/>
      <c r="B28" s="877">
        <v>111</v>
      </c>
      <c r="C28" s="546"/>
      <c r="D28" s="547">
        <v>100</v>
      </c>
      <c r="E28" s="540"/>
      <c r="F28" s="866">
        <f>SUMIF(86:86,E28,87:87)-SUMIF(86:86,C28,87:87)+100</f>
        <v>100</v>
      </c>
      <c r="G28" s="880"/>
      <c r="H28" s="547">
        <f>SUMIF(86:86,G28,87:87)-SUMIF(86:86,C28,87:87)+100</f>
        <v>100</v>
      </c>
      <c r="I28" s="880"/>
      <c r="J28" s="547">
        <f>SUMIF(86:86,I28,87:87)-SUMIF(86:86,C28,87:87)+100</f>
        <v>100</v>
      </c>
      <c r="K28" s="582"/>
      <c r="L28" s="2145"/>
      <c r="M28" s="2137"/>
      <c r="N28" s="2137"/>
      <c r="O28" s="2144"/>
      <c r="P28" s="3494"/>
      <c r="Q28" s="1572">
        <f t="shared" si="11"/>
        <v>111</v>
      </c>
      <c r="R28" s="1573" t="s">
        <v>8</v>
      </c>
      <c r="S28" s="1574">
        <f t="shared" ref="S28:S40" si="12">F28</f>
        <v>100</v>
      </c>
      <c r="T28" s="1573" t="s">
        <v>8</v>
      </c>
      <c r="U28" s="1574">
        <f t="shared" ref="U28:U40" si="13">H28</f>
        <v>100</v>
      </c>
      <c r="V28" s="1573" t="s">
        <v>8</v>
      </c>
      <c r="W28" s="1574">
        <f t="shared" ref="W28:W40" si="14">J28</f>
        <v>100</v>
      </c>
      <c r="X28" s="1567"/>
      <c r="Y28" s="3494"/>
      <c r="Z28" s="1575">
        <f t="shared" ref="Z28:Z40" si="15">Q28</f>
        <v>111</v>
      </c>
      <c r="AA28" s="1576">
        <f t="shared" si="3"/>
        <v>1</v>
      </c>
      <c r="AB28" s="1576">
        <f t="shared" si="4"/>
        <v>1</v>
      </c>
      <c r="AC28" s="1576">
        <f t="shared" si="5"/>
        <v>1</v>
      </c>
    </row>
    <row r="29" spans="1:29" ht="15">
      <c r="A29" s="2939" t="s">
        <v>2767</v>
      </c>
      <c r="B29" s="172" t="s">
        <v>782</v>
      </c>
      <c r="C29" s="916"/>
      <c r="D29" s="598">
        <v>100</v>
      </c>
      <c r="E29" s="916"/>
      <c r="F29" s="576">
        <f>SUMIF(88:88,E29,89:89)-SUMIF(88:88,C29,89:89)+100</f>
        <v>100</v>
      </c>
      <c r="G29" s="916"/>
      <c r="H29" s="541">
        <f>SUMIF(88:88,G29,89:89)-SUMIF(88:88,C29,89:89)+100</f>
        <v>100</v>
      </c>
      <c r="I29" s="916"/>
      <c r="J29" s="598">
        <f>SUMIF(88:88,I29,89:89)-SUMIF(88:88,C29,89:89)+100</f>
        <v>100</v>
      </c>
      <c r="K29" s="585"/>
      <c r="L29" s="2145"/>
      <c r="M29" s="2137"/>
      <c r="N29" s="2137"/>
      <c r="O29" s="2144"/>
      <c r="P29" s="3495" t="s">
        <v>551</v>
      </c>
      <c r="Q29" s="1572" t="str">
        <f t="shared" si="11"/>
        <v>建筑类型</v>
      </c>
      <c r="R29" s="1573" t="s">
        <v>8</v>
      </c>
      <c r="S29" s="1574">
        <f t="shared" si="12"/>
        <v>100</v>
      </c>
      <c r="T29" s="1573" t="s">
        <v>8</v>
      </c>
      <c r="U29" s="1574">
        <f t="shared" si="13"/>
        <v>100</v>
      </c>
      <c r="V29" s="1573" t="s">
        <v>8</v>
      </c>
      <c r="W29" s="1574">
        <f t="shared" si="14"/>
        <v>100</v>
      </c>
      <c r="X29" s="1567"/>
      <c r="Y29" s="3496" t="s">
        <v>551</v>
      </c>
      <c r="Z29" s="1575" t="str">
        <f t="shared" si="15"/>
        <v>建筑类型</v>
      </c>
      <c r="AA29" s="1576">
        <f t="shared" si="3"/>
        <v>1</v>
      </c>
      <c r="AB29" s="1576">
        <f t="shared" si="4"/>
        <v>1</v>
      </c>
      <c r="AC29" s="1576">
        <f t="shared" si="5"/>
        <v>1</v>
      </c>
    </row>
    <row r="30" spans="1:29" s="1339" customFormat="1" ht="15">
      <c r="A30" s="604"/>
      <c r="B30" s="528" t="s">
        <v>728</v>
      </c>
      <c r="C30" s="880"/>
      <c r="D30" s="253">
        <v>100</v>
      </c>
      <c r="E30" s="535"/>
      <c r="F30" s="863" t="e">
        <f>LOOKUP(E30,91:91,92:92)-LOOKUP(C30,91:91,92:92)+100</f>
        <v>#N/A</v>
      </c>
      <c r="G30" s="534"/>
      <c r="H30" s="253" t="e">
        <f>LOOKUP(G30,91:91,92:92)-LOOKUP(C30,91:91,92:92)+100</f>
        <v>#N/A</v>
      </c>
      <c r="I30" s="534"/>
      <c r="J30" s="253" t="e">
        <f>LOOKUP(I30,91:91,92:92)-LOOKUP(C30,91:91,92:92)+100</f>
        <v>#N/A</v>
      </c>
      <c r="K30" s="582"/>
      <c r="L30" s="2143"/>
      <c r="M30" s="2174"/>
      <c r="N30" s="2174"/>
      <c r="O30" s="2146"/>
      <c r="P30" s="3496"/>
      <c r="Q30" s="1605" t="str">
        <f t="shared" si="11"/>
        <v>项目建筑规模</v>
      </c>
      <c r="R30" s="1577" t="s">
        <v>8</v>
      </c>
      <c r="S30" s="1578" t="e">
        <f t="shared" si="12"/>
        <v>#N/A</v>
      </c>
      <c r="T30" s="1577" t="s">
        <v>8</v>
      </c>
      <c r="U30" s="1578" t="e">
        <f t="shared" si="13"/>
        <v>#N/A</v>
      </c>
      <c r="V30" s="1577" t="s">
        <v>8</v>
      </c>
      <c r="W30" s="1578" t="e">
        <f t="shared" si="14"/>
        <v>#N/A</v>
      </c>
      <c r="X30" s="1579"/>
      <c r="Y30" s="3496"/>
      <c r="Z30" s="1580" t="str">
        <f t="shared" si="15"/>
        <v>项目建筑规模</v>
      </c>
      <c r="AA30" s="1576" t="e">
        <f t="shared" si="3"/>
        <v>#N/A</v>
      </c>
      <c r="AB30" s="1576" t="e">
        <f t="shared" si="4"/>
        <v>#N/A</v>
      </c>
      <c r="AC30" s="1576"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5"/>
      <c r="M31" s="2137"/>
      <c r="N31" s="2137"/>
      <c r="O31" s="2144"/>
      <c r="P31" s="3496"/>
      <c r="Q31" s="1572" t="str">
        <f t="shared" si="11"/>
        <v>建筑结构</v>
      </c>
      <c r="R31" s="1573" t="s">
        <v>8</v>
      </c>
      <c r="S31" s="1574">
        <f t="shared" si="12"/>
        <v>100</v>
      </c>
      <c r="T31" s="1573" t="s">
        <v>8</v>
      </c>
      <c r="U31" s="1574">
        <f t="shared" si="13"/>
        <v>100</v>
      </c>
      <c r="V31" s="1573" t="s">
        <v>8</v>
      </c>
      <c r="W31" s="1574">
        <f t="shared" si="14"/>
        <v>100</v>
      </c>
      <c r="X31" s="1567"/>
      <c r="Y31" s="3496"/>
      <c r="Z31" s="1575" t="str">
        <f t="shared" si="15"/>
        <v>建筑结构</v>
      </c>
      <c r="AA31" s="1576">
        <f t="shared" si="3"/>
        <v>1</v>
      </c>
      <c r="AB31" s="1576">
        <f t="shared" si="4"/>
        <v>1</v>
      </c>
      <c r="AC31" s="1576">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5"/>
      <c r="M32" s="2137"/>
      <c r="N32" s="2137"/>
      <c r="O32" s="2144"/>
      <c r="P32" s="3496"/>
      <c r="Q32" s="1572" t="str">
        <f t="shared" si="11"/>
        <v>公共部分装修</v>
      </c>
      <c r="R32" s="1573" t="s">
        <v>8</v>
      </c>
      <c r="S32" s="1574">
        <f t="shared" si="12"/>
        <v>100</v>
      </c>
      <c r="T32" s="1573" t="s">
        <v>8</v>
      </c>
      <c r="U32" s="1574">
        <f t="shared" si="13"/>
        <v>100</v>
      </c>
      <c r="V32" s="1573" t="s">
        <v>8</v>
      </c>
      <c r="W32" s="1574">
        <f t="shared" si="14"/>
        <v>100</v>
      </c>
      <c r="X32" s="1567"/>
      <c r="Y32" s="3496"/>
      <c r="Z32" s="1575" t="str">
        <f t="shared" si="15"/>
        <v>公共部分装修</v>
      </c>
      <c r="AA32" s="1576">
        <f t="shared" si="3"/>
        <v>1</v>
      </c>
      <c r="AB32" s="1576">
        <f t="shared" si="4"/>
        <v>1</v>
      </c>
      <c r="AC32" s="1576">
        <f t="shared" si="5"/>
        <v>1</v>
      </c>
    </row>
    <row r="33" spans="1:29" ht="15">
      <c r="A33" s="595"/>
      <c r="B33" s="528" t="s">
        <v>766</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5"/>
      <c r="M33" s="2137"/>
      <c r="N33" s="2137"/>
      <c r="O33" s="2144"/>
      <c r="P33" s="3496"/>
      <c r="Q33" s="1572" t="str">
        <f t="shared" si="11"/>
        <v>成新度</v>
      </c>
      <c r="R33" s="1573" t="s">
        <v>8</v>
      </c>
      <c r="S33" s="1574" t="e">
        <f t="shared" si="12"/>
        <v>#N/A</v>
      </c>
      <c r="T33" s="1573" t="s">
        <v>8</v>
      </c>
      <c r="U33" s="1574" t="e">
        <f t="shared" si="13"/>
        <v>#N/A</v>
      </c>
      <c r="V33" s="1573" t="s">
        <v>8</v>
      </c>
      <c r="W33" s="1574" t="e">
        <f t="shared" si="14"/>
        <v>#N/A</v>
      </c>
      <c r="X33" s="1567"/>
      <c r="Y33" s="3496"/>
      <c r="Z33" s="1575" t="str">
        <f t="shared" si="15"/>
        <v>成新度</v>
      </c>
      <c r="AA33" s="1576" t="e">
        <f t="shared" si="3"/>
        <v>#N/A</v>
      </c>
      <c r="AB33" s="1576" t="e">
        <f t="shared" si="4"/>
        <v>#N/A</v>
      </c>
      <c r="AC33" s="1576" t="e">
        <f t="shared" si="5"/>
        <v>#N/A</v>
      </c>
    </row>
    <row r="34" spans="1:29" s="1220"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8"/>
      <c r="M34" s="2139"/>
      <c r="N34" s="2139"/>
      <c r="O34" s="2140"/>
      <c r="P34" s="3496"/>
      <c r="Q34" s="1151" t="str">
        <f t="shared" si="11"/>
        <v>物业管理</v>
      </c>
      <c r="R34" s="1568" t="s">
        <v>8</v>
      </c>
      <c r="S34" s="1569">
        <f t="shared" si="12"/>
        <v>100</v>
      </c>
      <c r="T34" s="1568" t="s">
        <v>8</v>
      </c>
      <c r="U34" s="1569">
        <f t="shared" si="13"/>
        <v>100</v>
      </c>
      <c r="V34" s="1568" t="s">
        <v>8</v>
      </c>
      <c r="W34" s="1569">
        <f t="shared" si="14"/>
        <v>100</v>
      </c>
      <c r="X34" s="1570"/>
      <c r="Y34" s="3496"/>
      <c r="Z34" s="1150" t="str">
        <f t="shared" si="15"/>
        <v>物业管理</v>
      </c>
      <c r="AA34" s="1571">
        <f t="shared" si="3"/>
        <v>1</v>
      </c>
      <c r="AB34" s="1571">
        <f t="shared" si="4"/>
        <v>1</v>
      </c>
      <c r="AC34" s="1571">
        <f t="shared" si="5"/>
        <v>1</v>
      </c>
    </row>
    <row r="35" spans="1:29" ht="15">
      <c r="A35" s="595"/>
      <c r="B35" s="1894"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5"/>
      <c r="M35" s="2137"/>
      <c r="N35" s="2137"/>
      <c r="O35" s="2144"/>
      <c r="P35" s="3496" t="s">
        <v>551</v>
      </c>
      <c r="Q35" s="1572" t="str">
        <f t="shared" si="11"/>
        <v>市政基础设施</v>
      </c>
      <c r="R35" s="1573" t="s">
        <v>8</v>
      </c>
      <c r="S35" s="1574">
        <f t="shared" si="12"/>
        <v>100</v>
      </c>
      <c r="T35" s="1573" t="s">
        <v>8</v>
      </c>
      <c r="U35" s="1574">
        <f t="shared" si="13"/>
        <v>100</v>
      </c>
      <c r="V35" s="1573" t="s">
        <v>8</v>
      </c>
      <c r="W35" s="1574">
        <f t="shared" si="14"/>
        <v>100</v>
      </c>
      <c r="X35" s="1567"/>
      <c r="Y35" s="3496" t="s">
        <v>551</v>
      </c>
      <c r="Z35" s="1575" t="str">
        <f t="shared" si="15"/>
        <v>市政基础设施</v>
      </c>
      <c r="AA35" s="1576">
        <f t="shared" si="3"/>
        <v>1</v>
      </c>
      <c r="AB35" s="1576">
        <f t="shared" si="4"/>
        <v>1</v>
      </c>
      <c r="AC35" s="1576">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5"/>
      <c r="M36" s="2137"/>
      <c r="N36" s="2137"/>
      <c r="O36" s="2144"/>
      <c r="P36" s="3496"/>
      <c r="Q36" s="1572" t="str">
        <f t="shared" si="11"/>
        <v>内部装修</v>
      </c>
      <c r="R36" s="1573" t="s">
        <v>8</v>
      </c>
      <c r="S36" s="1574">
        <f t="shared" si="12"/>
        <v>100</v>
      </c>
      <c r="T36" s="1573" t="s">
        <v>8</v>
      </c>
      <c r="U36" s="1574">
        <f t="shared" si="13"/>
        <v>100</v>
      </c>
      <c r="V36" s="1573" t="s">
        <v>8</v>
      </c>
      <c r="W36" s="1574">
        <f t="shared" si="14"/>
        <v>100</v>
      </c>
      <c r="X36" s="1567"/>
      <c r="Y36" s="3496"/>
      <c r="Z36" s="1575" t="str">
        <f t="shared" si="15"/>
        <v>内部装修</v>
      </c>
      <c r="AA36" s="1576">
        <f t="shared" si="3"/>
        <v>1</v>
      </c>
      <c r="AB36" s="1576">
        <f t="shared" si="4"/>
        <v>1</v>
      </c>
      <c r="AC36" s="1576">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5"/>
      <c r="M37" s="2137"/>
      <c r="N37" s="2137"/>
      <c r="O37" s="2144"/>
      <c r="P37" s="3496"/>
      <c r="Q37" s="1572" t="str">
        <f t="shared" si="11"/>
        <v>内部装修状况</v>
      </c>
      <c r="R37" s="1573" t="s">
        <v>8</v>
      </c>
      <c r="S37" s="1574">
        <f t="shared" si="12"/>
        <v>100</v>
      </c>
      <c r="T37" s="1573" t="s">
        <v>8</v>
      </c>
      <c r="U37" s="1574">
        <f t="shared" si="13"/>
        <v>100</v>
      </c>
      <c r="V37" s="1573" t="s">
        <v>8</v>
      </c>
      <c r="W37" s="1574">
        <f t="shared" si="14"/>
        <v>100</v>
      </c>
      <c r="X37" s="1567"/>
      <c r="Y37" s="3496"/>
      <c r="Z37" s="1575" t="str">
        <f t="shared" si="15"/>
        <v>内部装修状况</v>
      </c>
      <c r="AA37" s="1576">
        <f t="shared" si="3"/>
        <v>1</v>
      </c>
      <c r="AB37" s="1576">
        <f t="shared" si="4"/>
        <v>1</v>
      </c>
      <c r="AC37" s="1576">
        <f t="shared" si="5"/>
        <v>1</v>
      </c>
    </row>
    <row r="38" spans="1:29" s="1339" customFormat="1" ht="15">
      <c r="A38" s="604"/>
      <c r="B38" s="877">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3"/>
      <c r="M38" s="2174"/>
      <c r="N38" s="2174"/>
      <c r="O38" s="2146"/>
      <c r="P38" s="3496"/>
      <c r="Q38" s="1605">
        <f t="shared" si="11"/>
        <v>111</v>
      </c>
      <c r="R38" s="1577" t="s">
        <v>8</v>
      </c>
      <c r="S38" s="1578">
        <f t="shared" si="12"/>
        <v>100</v>
      </c>
      <c r="T38" s="1577" t="s">
        <v>8</v>
      </c>
      <c r="U38" s="1578">
        <f t="shared" si="13"/>
        <v>100</v>
      </c>
      <c r="V38" s="1577" t="s">
        <v>8</v>
      </c>
      <c r="W38" s="1578">
        <f t="shared" si="14"/>
        <v>100</v>
      </c>
      <c r="X38" s="1579"/>
      <c r="Y38" s="3496"/>
      <c r="Z38" s="1580">
        <f t="shared" si="15"/>
        <v>111</v>
      </c>
      <c r="AA38" s="1576">
        <f t="shared" si="3"/>
        <v>1</v>
      </c>
      <c r="AB38" s="1576">
        <f t="shared" si="4"/>
        <v>1</v>
      </c>
      <c r="AC38" s="1576">
        <f t="shared" si="5"/>
        <v>1</v>
      </c>
    </row>
    <row r="39" spans="1:29" ht="15">
      <c r="A39" s="595"/>
      <c r="B39" s="877">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5"/>
      <c r="M39" s="2137"/>
      <c r="N39" s="2137"/>
      <c r="O39" s="2144"/>
      <c r="P39" s="3496"/>
      <c r="Q39" s="1572">
        <f t="shared" si="11"/>
        <v>111</v>
      </c>
      <c r="R39" s="1573" t="s">
        <v>8</v>
      </c>
      <c r="S39" s="1574">
        <f t="shared" si="12"/>
        <v>100</v>
      </c>
      <c r="T39" s="1573" t="s">
        <v>8</v>
      </c>
      <c r="U39" s="1574">
        <f t="shared" si="13"/>
        <v>100</v>
      </c>
      <c r="V39" s="1573" t="s">
        <v>8</v>
      </c>
      <c r="W39" s="1574">
        <f t="shared" si="14"/>
        <v>100</v>
      </c>
      <c r="X39" s="1567"/>
      <c r="Y39" s="3496"/>
      <c r="Z39" s="1575">
        <f t="shared" si="15"/>
        <v>111</v>
      </c>
      <c r="AA39" s="1576">
        <f t="shared" si="3"/>
        <v>1</v>
      </c>
      <c r="AB39" s="1576">
        <f t="shared" si="4"/>
        <v>1</v>
      </c>
      <c r="AC39" s="1576">
        <f t="shared" si="5"/>
        <v>1</v>
      </c>
    </row>
    <row r="40" spans="1:29" ht="15.75" thickBot="1">
      <c r="A40" s="886"/>
      <c r="B40" s="545">
        <v>111</v>
      </c>
      <c r="C40" s="546"/>
      <c r="D40" s="547">
        <v>100</v>
      </c>
      <c r="E40" s="540"/>
      <c r="F40" s="866">
        <f>SUMIF(112:112,E40,113:113)-SUMIF(112:112,C40,113:113)+100</f>
        <v>100</v>
      </c>
      <c r="G40" s="880"/>
      <c r="H40" s="547">
        <f>SUMIF(112:112,G40,113:113)-SUMIF(112:112,C40,113:113)+100</f>
        <v>100</v>
      </c>
      <c r="I40" s="880"/>
      <c r="J40" s="547">
        <f>SUMIF(112:112,I40,113:113)-SUMIF(112:112,C40,113:113)+100</f>
        <v>100</v>
      </c>
      <c r="K40" s="582"/>
      <c r="L40" s="2145"/>
      <c r="M40" s="2137"/>
      <c r="N40" s="2137"/>
      <c r="O40" s="2144"/>
      <c r="P40" s="3548"/>
      <c r="Q40" s="1572">
        <f t="shared" si="11"/>
        <v>111</v>
      </c>
      <c r="R40" s="1573" t="s">
        <v>8</v>
      </c>
      <c r="S40" s="1574">
        <f t="shared" si="12"/>
        <v>100</v>
      </c>
      <c r="T40" s="1573" t="s">
        <v>8</v>
      </c>
      <c r="U40" s="1574">
        <f t="shared" si="13"/>
        <v>100</v>
      </c>
      <c r="V40" s="1573" t="s">
        <v>8</v>
      </c>
      <c r="W40" s="1574">
        <f t="shared" si="14"/>
        <v>100</v>
      </c>
      <c r="X40" s="1567"/>
      <c r="Y40" s="3548"/>
      <c r="Z40" s="1575">
        <f t="shared" si="15"/>
        <v>111</v>
      </c>
      <c r="AA40" s="1576">
        <f t="shared" si="3"/>
        <v>1</v>
      </c>
      <c r="AB40" s="1576">
        <f t="shared" si="4"/>
        <v>1</v>
      </c>
      <c r="AC40" s="1576">
        <f t="shared" si="5"/>
        <v>1</v>
      </c>
    </row>
    <row r="41" spans="1:29" ht="15">
      <c r="A41" s="608" t="s">
        <v>738</v>
      </c>
      <c r="B41" s="887"/>
      <c r="C41" s="2655" t="s">
        <v>1</v>
      </c>
      <c r="D41" s="2656"/>
      <c r="E41" s="2657"/>
      <c r="F41" s="2658"/>
      <c r="G41" s="2659"/>
      <c r="H41" s="2660"/>
      <c r="I41" s="2657"/>
      <c r="J41" s="2660"/>
      <c r="K41" s="1611"/>
      <c r="L41" s="2147"/>
      <c r="M41" s="2148"/>
      <c r="N41" s="2137"/>
      <c r="O41" s="2148"/>
      <c r="P41" s="3459" t="str">
        <f>A41</f>
        <v>成交单价（元/平方米）</v>
      </c>
      <c r="Q41" s="3459"/>
      <c r="R41" s="3547">
        <f>E41</f>
        <v>0</v>
      </c>
      <c r="S41" s="3547"/>
      <c r="T41" s="3547">
        <f>G41</f>
        <v>0</v>
      </c>
      <c r="U41" s="3547"/>
      <c r="V41" s="3547">
        <f>I41</f>
        <v>0</v>
      </c>
      <c r="W41" s="3547"/>
      <c r="X41" s="1559"/>
      <c r="Y41" s="1581"/>
      <c r="Z41" s="1559"/>
      <c r="AA41" s="1559"/>
      <c r="AB41" s="1559"/>
      <c r="AC41" s="1559"/>
    </row>
    <row r="42" spans="1:29" ht="15.75" thickBot="1">
      <c r="A42" s="616" t="s">
        <v>2772</v>
      </c>
      <c r="B42" s="888"/>
      <c r="C42" s="2661" t="e">
        <f>R43</f>
        <v>#DIV/0!</v>
      </c>
      <c r="D42" s="2662"/>
      <c r="E42" s="2663" t="e">
        <f>R42</f>
        <v>#DIV/0!</v>
      </c>
      <c r="F42" s="2663"/>
      <c r="G42" s="2661" t="e">
        <f>T42</f>
        <v>#DIV/0!</v>
      </c>
      <c r="H42" s="2662"/>
      <c r="I42" s="2663" t="e">
        <f>V42</f>
        <v>#DIV/0!</v>
      </c>
      <c r="J42" s="2662"/>
      <c r="K42" s="1612"/>
      <c r="L42" s="2147"/>
      <c r="M42" s="2148"/>
      <c r="N42" s="2137"/>
      <c r="O42" s="2148"/>
      <c r="P42" s="3459" t="str">
        <f>A42</f>
        <v>比较价格（元/平方米）</v>
      </c>
      <c r="Q42" s="3459"/>
      <c r="R42" s="3547" t="e">
        <f>IF(F1="售价",ROUND(PRODUCT(R41,AA7:AA40),0),ROUND(PRODUCT(R41,AA7:AA40),1))</f>
        <v>#DIV/0!</v>
      </c>
      <c r="S42" s="3547"/>
      <c r="T42" s="3547" t="e">
        <f>IF(F1="售价",ROUND(PRODUCT(T41,AB7:AB40),0),ROUND(PRODUCT(T41,AB7:AB40),1))</f>
        <v>#DIV/0!</v>
      </c>
      <c r="U42" s="3547"/>
      <c r="V42" s="3547" t="e">
        <f>IF(F1="售价",ROUND(PRODUCT(V41,AC7:AC40),0),ROUND(PRODUCT(V41,AC7:AC40),1))</f>
        <v>#DIV/0!</v>
      </c>
      <c r="W42" s="3547"/>
      <c r="X42" s="1559"/>
      <c r="Y42" s="1559"/>
      <c r="Z42" s="1559"/>
      <c r="AA42" s="1559"/>
      <c r="AB42" s="1559"/>
      <c r="AC42" s="1559"/>
    </row>
    <row r="43" spans="1:29" ht="15.75" thickBot="1">
      <c r="A43" s="622" t="s">
        <v>2947</v>
      </c>
      <c r="B43" s="623"/>
      <c r="C43" s="2664" t="e">
        <f>R43</f>
        <v>#DIV/0!</v>
      </c>
      <c r="D43" s="2664"/>
      <c r="E43" s="2664"/>
      <c r="F43" s="2664"/>
      <c r="G43" s="2664"/>
      <c r="H43" s="2664"/>
      <c r="I43" s="2664"/>
      <c r="J43" s="2664"/>
      <c r="K43" s="1613"/>
      <c r="L43" s="2147"/>
      <c r="M43" s="2148"/>
      <c r="N43" s="2148"/>
      <c r="O43" s="2148"/>
      <c r="P43" s="3456" t="str">
        <f>A43</f>
        <v>估价对象XX用房的比较价格（楼面单价，元/平方米）</v>
      </c>
      <c r="Q43" s="3457"/>
      <c r="R43" s="3546" t="e">
        <f>IF(F1="售价",ROUND(AVERAGE(R42:V42),0),ROUND(AVERAGE(R42:V42),1))</f>
        <v>#DIV/0!</v>
      </c>
      <c r="S43" s="3546"/>
      <c r="T43" s="3546"/>
      <c r="U43" s="3546"/>
      <c r="V43" s="3546"/>
      <c r="W43" s="3546"/>
      <c r="X43" s="1559"/>
      <c r="Y43" s="1559"/>
      <c r="Z43" s="1559"/>
      <c r="AA43" s="1559"/>
      <c r="AB43" s="1559"/>
      <c r="AC43" s="1559"/>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5" customFormat="1" ht="13.5" customHeight="1">
      <c r="A48" s="2149"/>
      <c r="B48" s="2149"/>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5"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4" t="s">
        <v>575</v>
      </c>
      <c r="B51" s="1559"/>
      <c r="C51" s="1583"/>
      <c r="D51" s="1583"/>
      <c r="E51" s="1583"/>
      <c r="F51" s="1585"/>
      <c r="G51" s="1585"/>
      <c r="H51" s="1583"/>
      <c r="I51" s="1583"/>
      <c r="J51" s="1583"/>
      <c r="K51" s="1586"/>
      <c r="L51" s="1582"/>
      <c r="M51" s="1583"/>
      <c r="N51" s="1583"/>
      <c r="O51" s="1583"/>
      <c r="P51" s="2160"/>
      <c r="Q51" s="2161"/>
      <c r="R51" s="2148"/>
      <c r="S51" s="2148"/>
      <c r="T51" s="2148"/>
      <c r="U51" s="2148"/>
      <c r="V51" s="2148"/>
      <c r="W51" s="2148"/>
      <c r="X51" s="2148"/>
      <c r="Y51" s="2148"/>
      <c r="Z51" s="2148"/>
      <c r="AA51" s="2148"/>
      <c r="AB51" s="2148"/>
      <c r="AC51" s="2148"/>
    </row>
    <row r="52" spans="1:29" s="1347" customFormat="1" ht="15">
      <c r="A52" s="646" t="s">
        <v>530</v>
      </c>
      <c r="B52" s="647"/>
      <c r="C52" s="2834" t="str">
        <f>YEAR(C7)&amp;"-"&amp;MONTH(C7)</f>
        <v>2017-8</v>
      </c>
      <c r="D52" s="2836">
        <f>EDATE(C52,-1)</f>
        <v>42917</v>
      </c>
      <c r="E52" s="2836">
        <f t="shared" ref="E52:O52" si="16">EDATE(D52,-1)</f>
        <v>42887</v>
      </c>
      <c r="F52" s="2836">
        <f t="shared" si="16"/>
        <v>42856</v>
      </c>
      <c r="G52" s="2836">
        <f t="shared" si="16"/>
        <v>42826</v>
      </c>
      <c r="H52" s="2836">
        <f t="shared" si="16"/>
        <v>42795</v>
      </c>
      <c r="I52" s="2836">
        <f t="shared" si="16"/>
        <v>42767</v>
      </c>
      <c r="J52" s="2836">
        <f t="shared" si="16"/>
        <v>42736</v>
      </c>
      <c r="K52" s="2836">
        <f t="shared" si="16"/>
        <v>42705</v>
      </c>
      <c r="L52" s="2836">
        <f t="shared" si="16"/>
        <v>42675</v>
      </c>
      <c r="M52" s="2836">
        <f t="shared" si="16"/>
        <v>42644</v>
      </c>
      <c r="N52" s="2836">
        <f t="shared" si="16"/>
        <v>42614</v>
      </c>
      <c r="O52" s="2836">
        <f t="shared" si="16"/>
        <v>42583</v>
      </c>
      <c r="P52" s="2163"/>
      <c r="Q52" s="2164"/>
      <c r="R52" s="2164"/>
      <c r="S52" s="2164"/>
      <c r="T52" s="2164"/>
      <c r="U52" s="2164"/>
      <c r="V52" s="2164"/>
      <c r="W52" s="2164"/>
      <c r="X52" s="2164"/>
      <c r="Y52" s="2164"/>
      <c r="Z52" s="2164"/>
      <c r="AA52" s="2164"/>
      <c r="AB52" s="2164"/>
      <c r="AC52" s="2164"/>
    </row>
    <row r="53" spans="1:29" s="1220" customFormat="1" ht="15">
      <c r="A53" s="648"/>
      <c r="B53" s="649"/>
      <c r="C53" s="650">
        <v>100</v>
      </c>
      <c r="D53" s="651"/>
      <c r="E53" s="651"/>
      <c r="F53" s="651"/>
      <c r="G53" s="651"/>
      <c r="H53" s="651"/>
      <c r="I53" s="651"/>
      <c r="J53" s="651"/>
      <c r="K53" s="651"/>
      <c r="L53" s="651"/>
      <c r="M53" s="652"/>
      <c r="N53" s="651"/>
      <c r="O53" s="653"/>
      <c r="P53" s="2161"/>
      <c r="Q53" s="1992"/>
      <c r="R53" s="1992"/>
      <c r="S53" s="1992"/>
      <c r="T53" s="1992"/>
      <c r="U53" s="1992"/>
      <c r="V53" s="1992"/>
      <c r="W53" s="1992"/>
      <c r="X53" s="1992"/>
      <c r="Y53" s="1992"/>
      <c r="Z53" s="1992"/>
      <c r="AA53" s="1992"/>
      <c r="AB53" s="1992"/>
      <c r="AC53" s="1992"/>
    </row>
    <row r="54" spans="1:29" s="1220" customFormat="1" ht="15.75" thickBot="1">
      <c r="A54" s="654" t="s">
        <v>576</v>
      </c>
      <c r="B54" s="655"/>
      <c r="C54" s="656"/>
      <c r="D54" s="657"/>
      <c r="E54" s="657"/>
      <c r="F54" s="657"/>
      <c r="G54" s="657"/>
      <c r="H54" s="657"/>
      <c r="I54" s="657"/>
      <c r="J54" s="657"/>
      <c r="K54" s="657"/>
      <c r="L54" s="657"/>
      <c r="M54" s="658"/>
      <c r="N54" s="657"/>
      <c r="O54" s="659"/>
      <c r="P54" s="2161"/>
      <c r="Q54" s="2161"/>
      <c r="R54" s="1992"/>
      <c r="S54" s="1992"/>
      <c r="T54" s="1992"/>
      <c r="U54" s="1992"/>
      <c r="V54" s="1992"/>
      <c r="W54" s="1992"/>
      <c r="X54" s="1992"/>
      <c r="Y54" s="1992"/>
      <c r="Z54" s="1992"/>
      <c r="AA54" s="1992"/>
      <c r="AB54" s="1992"/>
      <c r="AC54" s="1992"/>
    </row>
    <row r="55" spans="1:29" s="1220" customFormat="1" ht="15">
      <c r="A55" s="660" t="s">
        <v>532</v>
      </c>
      <c r="B55" s="649"/>
      <c r="C55" s="661" t="s">
        <v>577</v>
      </c>
      <c r="D55" s="662"/>
      <c r="E55" s="662"/>
      <c r="F55" s="662"/>
      <c r="G55" s="662"/>
      <c r="H55" s="662"/>
      <c r="I55" s="662"/>
      <c r="J55" s="662"/>
      <c r="K55" s="662"/>
      <c r="L55" s="663"/>
      <c r="M55" s="664"/>
      <c r="N55" s="2165"/>
      <c r="O55" s="2165"/>
      <c r="P55" s="2166"/>
      <c r="Q55" s="2161"/>
      <c r="R55" s="1992"/>
      <c r="S55" s="1992"/>
      <c r="T55" s="1992"/>
      <c r="U55" s="1992"/>
      <c r="V55" s="1992"/>
      <c r="W55" s="1992"/>
      <c r="X55" s="1992"/>
      <c r="Y55" s="1992"/>
      <c r="Z55" s="1992"/>
      <c r="AA55" s="1992"/>
      <c r="AB55" s="1992"/>
      <c r="AC55" s="1992"/>
    </row>
    <row r="56" spans="1:29" s="1220" customFormat="1" ht="15.75" thickBot="1">
      <c r="A56" s="660"/>
      <c r="B56" s="649"/>
      <c r="C56" s="650">
        <v>100</v>
      </c>
      <c r="D56" s="651"/>
      <c r="E56" s="651"/>
      <c r="F56" s="651"/>
      <c r="G56" s="651"/>
      <c r="H56" s="651"/>
      <c r="I56" s="651"/>
      <c r="J56" s="651"/>
      <c r="K56" s="651"/>
      <c r="L56" s="651"/>
      <c r="M56" s="653"/>
      <c r="N56" s="2165"/>
      <c r="O56" s="2165"/>
      <c r="P56" s="2161"/>
      <c r="Q56" s="2161"/>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72"/>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7"/>
      <c r="O59" s="2167"/>
      <c r="P59" s="2168"/>
      <c r="Q59" s="2161"/>
      <c r="R59" s="2148"/>
      <c r="S59" s="2148"/>
      <c r="T59" s="2148"/>
      <c r="U59" s="2148"/>
      <c r="V59" s="2148"/>
      <c r="W59" s="2148"/>
      <c r="X59" s="2148"/>
      <c r="Y59" s="2148"/>
      <c r="Z59" s="2148"/>
      <c r="AA59" s="2148"/>
      <c r="AB59" s="2148"/>
      <c r="AC59" s="2148"/>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9"/>
      <c r="O60" s="2169"/>
      <c r="P60" s="2168"/>
      <c r="Q60" s="2161"/>
      <c r="R60" s="2148"/>
      <c r="S60" s="2148"/>
      <c r="T60" s="2148"/>
      <c r="U60" s="2148"/>
      <c r="V60" s="2148"/>
      <c r="W60" s="2148"/>
      <c r="X60" s="2148"/>
      <c r="Y60" s="2148"/>
      <c r="Z60" s="2148"/>
      <c r="AA60" s="2148"/>
      <c r="AB60" s="2148"/>
      <c r="AC60" s="2148"/>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0"/>
      <c r="B62" s="684"/>
      <c r="C62" s="542"/>
      <c r="D62" s="542"/>
      <c r="E62" s="542"/>
      <c r="F62" s="542"/>
      <c r="G62" s="542"/>
      <c r="H62" s="542"/>
      <c r="I62" s="542"/>
      <c r="J62" s="542"/>
      <c r="K62" s="685"/>
      <c r="L62" s="686"/>
      <c r="M62" s="687"/>
      <c r="N62" s="2167"/>
      <c r="O62" s="2167"/>
      <c r="P62" s="2168"/>
      <c r="Q62" s="2161"/>
      <c r="R62" s="2148"/>
      <c r="S62" s="2148"/>
      <c r="T62" s="2148"/>
      <c r="U62" s="2148"/>
      <c r="V62" s="2148"/>
      <c r="W62" s="2148"/>
      <c r="X62" s="2148"/>
      <c r="Y62" s="2148"/>
      <c r="Z62" s="2148"/>
      <c r="AA62" s="2148"/>
      <c r="AB62" s="2148"/>
      <c r="AC62" s="2148"/>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9"/>
      <c r="O63" s="2169"/>
      <c r="P63" s="2168"/>
      <c r="Q63" s="2161"/>
      <c r="R63" s="2148"/>
      <c r="S63" s="2148"/>
      <c r="T63" s="2148"/>
      <c r="U63" s="2148"/>
      <c r="V63" s="2148"/>
      <c r="W63" s="2148"/>
      <c r="X63" s="2148"/>
      <c r="Y63" s="2148"/>
      <c r="Z63" s="2148"/>
      <c r="AA63" s="2148"/>
      <c r="AB63" s="2148"/>
      <c r="AC63" s="2148"/>
    </row>
    <row r="64" spans="1:29" s="1339" customFormat="1" ht="15.75" thickTop="1">
      <c r="A64" s="688"/>
      <c r="B64" s="674">
        <f>B12</f>
        <v>111</v>
      </c>
      <c r="C64" s="689"/>
      <c r="D64" s="689"/>
      <c r="E64" s="689"/>
      <c r="F64" s="689"/>
      <c r="G64" s="689"/>
      <c r="H64" s="690"/>
      <c r="I64" s="690"/>
      <c r="J64" s="690"/>
      <c r="K64" s="690"/>
      <c r="L64" s="691"/>
      <c r="M64" s="692"/>
      <c r="N64" s="2170"/>
      <c r="O64" s="2170"/>
      <c r="P64" s="2171"/>
      <c r="Q64" s="2172"/>
      <c r="R64" s="2173"/>
      <c r="S64" s="2173"/>
      <c r="T64" s="2173"/>
      <c r="U64" s="2173"/>
      <c r="V64" s="2173"/>
      <c r="W64" s="2173"/>
      <c r="X64" s="2173"/>
      <c r="Y64" s="2173"/>
      <c r="Z64" s="2173"/>
      <c r="AA64" s="2173"/>
      <c r="AB64" s="2173"/>
      <c r="AC64" s="2173"/>
    </row>
    <row r="65" spans="1:29" s="1339" customFormat="1" ht="15.75" thickBot="1">
      <c r="A65" s="688"/>
      <c r="B65" s="679"/>
      <c r="C65" s="693"/>
      <c r="D65" s="672"/>
      <c r="E65" s="672"/>
      <c r="F65" s="672"/>
      <c r="G65" s="672"/>
      <c r="H65" s="672"/>
      <c r="I65" s="672"/>
      <c r="J65" s="672"/>
      <c r="K65" s="672"/>
      <c r="L65" s="672"/>
      <c r="M65" s="673"/>
      <c r="N65" s="2169"/>
      <c r="O65" s="2169"/>
      <c r="P65" s="2171"/>
      <c r="Q65" s="2172"/>
      <c r="R65" s="2173"/>
      <c r="S65" s="2173"/>
      <c r="T65" s="2173"/>
      <c r="U65" s="2173"/>
      <c r="V65" s="2173"/>
      <c r="W65" s="2173"/>
      <c r="X65" s="2173"/>
      <c r="Y65" s="2173"/>
      <c r="Z65" s="2173"/>
      <c r="AA65" s="2173"/>
      <c r="AB65" s="2173"/>
      <c r="AC65" s="2173"/>
    </row>
    <row r="66" spans="1:29" s="1339" customFormat="1" ht="15.75" thickTop="1">
      <c r="A66" s="688"/>
      <c r="B66" s="674">
        <f>B13</f>
        <v>111</v>
      </c>
      <c r="C66" s="689"/>
      <c r="D66" s="689"/>
      <c r="E66" s="689"/>
      <c r="F66" s="689"/>
      <c r="G66" s="689"/>
      <c r="H66" s="690"/>
      <c r="I66" s="690"/>
      <c r="J66" s="690"/>
      <c r="K66" s="690"/>
      <c r="L66" s="691"/>
      <c r="M66" s="692"/>
      <c r="N66" s="2170"/>
      <c r="O66" s="2170"/>
      <c r="P66" s="2174"/>
      <c r="Q66" s="2175"/>
      <c r="R66" s="2173"/>
      <c r="S66" s="2173"/>
      <c r="T66" s="2173"/>
      <c r="U66" s="2173"/>
      <c r="V66" s="2173"/>
      <c r="W66" s="2173"/>
      <c r="X66" s="2173"/>
      <c r="Y66" s="2173"/>
      <c r="Z66" s="2173"/>
      <c r="AA66" s="2173"/>
      <c r="AB66" s="2173"/>
      <c r="AC66" s="2173"/>
    </row>
    <row r="67" spans="1:29" s="1339" customFormat="1" ht="15.75" thickBot="1">
      <c r="A67" s="688"/>
      <c r="B67" s="679"/>
      <c r="C67" s="693"/>
      <c r="D67" s="672"/>
      <c r="E67" s="672"/>
      <c r="F67" s="672"/>
      <c r="G67" s="693"/>
      <c r="H67" s="694"/>
      <c r="I67" s="694"/>
      <c r="J67" s="694"/>
      <c r="K67" s="694"/>
      <c r="L67" s="694"/>
      <c r="M67" s="695"/>
      <c r="N67" s="2170"/>
      <c r="O67" s="2170"/>
      <c r="P67" s="2171"/>
      <c r="Q67" s="2172"/>
      <c r="R67" s="2173"/>
      <c r="S67" s="2173"/>
      <c r="T67" s="2173"/>
      <c r="U67" s="2173"/>
      <c r="V67" s="2173"/>
      <c r="W67" s="2173"/>
      <c r="X67" s="2173"/>
      <c r="Y67" s="2173"/>
      <c r="Z67" s="2173"/>
      <c r="AA67" s="2173"/>
      <c r="AB67" s="2173"/>
      <c r="AC67" s="2173"/>
    </row>
    <row r="68" spans="1:29" s="1339" customFormat="1" ht="15.75" thickTop="1">
      <c r="A68" s="688"/>
      <c r="B68" s="682">
        <f>B14</f>
        <v>111</v>
      </c>
      <c r="C68" s="662"/>
      <c r="D68" s="662"/>
      <c r="E68" s="662"/>
      <c r="F68" s="662"/>
      <c r="G68" s="662"/>
      <c r="H68" s="696"/>
      <c r="I68" s="696"/>
      <c r="J68" s="696"/>
      <c r="K68" s="696"/>
      <c r="L68" s="697"/>
      <c r="M68" s="698"/>
      <c r="N68" s="2170"/>
      <c r="O68" s="2170"/>
      <c r="P68" s="2176"/>
      <c r="Q68" s="2172"/>
      <c r="R68" s="2173"/>
      <c r="S68" s="2173"/>
      <c r="T68" s="2173"/>
      <c r="U68" s="2173"/>
      <c r="V68" s="2173"/>
      <c r="W68" s="2173"/>
      <c r="X68" s="2173"/>
      <c r="Y68" s="2173"/>
      <c r="Z68" s="2173"/>
      <c r="AA68" s="2173"/>
      <c r="AB68" s="2173"/>
      <c r="AC68" s="2173"/>
    </row>
    <row r="69" spans="1:29" s="1339" customFormat="1" ht="15.75" thickBot="1">
      <c r="A69" s="699"/>
      <c r="B69" s="700"/>
      <c r="C69" s="701"/>
      <c r="D69" s="701"/>
      <c r="E69" s="701"/>
      <c r="F69" s="701"/>
      <c r="G69" s="701"/>
      <c r="H69" s="702"/>
      <c r="I69" s="702"/>
      <c r="J69" s="702"/>
      <c r="K69" s="702"/>
      <c r="L69" s="702"/>
      <c r="M69" s="703"/>
      <c r="N69" s="2170"/>
      <c r="O69" s="2170"/>
      <c r="P69" s="2171"/>
      <c r="Q69" s="2172"/>
      <c r="R69" s="2173"/>
      <c r="S69" s="2173"/>
      <c r="T69" s="2173"/>
      <c r="U69" s="2173"/>
      <c r="V69" s="2173"/>
      <c r="W69" s="2173"/>
      <c r="X69" s="2173"/>
      <c r="Y69" s="2173"/>
      <c r="Z69" s="2173"/>
      <c r="AA69" s="2173"/>
      <c r="AB69" s="2173"/>
      <c r="AC69" s="2173"/>
    </row>
    <row r="70" spans="1:29">
      <c r="A70" s="665" t="s">
        <v>540</v>
      </c>
      <c r="B70" s="666" t="s">
        <v>586</v>
      </c>
      <c r="C70" s="704" t="s">
        <v>580</v>
      </c>
      <c r="D70" s="704" t="s">
        <v>581</v>
      </c>
      <c r="E70" s="704" t="s">
        <v>582</v>
      </c>
      <c r="F70" s="704" t="s">
        <v>583</v>
      </c>
      <c r="G70" s="704" t="s">
        <v>584</v>
      </c>
      <c r="H70" s="705"/>
      <c r="I70" s="705"/>
      <c r="J70" s="705"/>
      <c r="K70" s="706"/>
      <c r="L70" s="707"/>
      <c r="M70" s="708"/>
      <c r="N70" s="2167"/>
      <c r="O70" s="2167"/>
      <c r="P70" s="2177"/>
      <c r="Q70" s="2161"/>
      <c r="R70" s="2148"/>
      <c r="S70" s="2148"/>
      <c r="T70" s="2148"/>
      <c r="U70" s="2148"/>
      <c r="V70" s="2148"/>
      <c r="W70" s="2148"/>
      <c r="X70" s="2148"/>
      <c r="Y70" s="2148"/>
      <c r="Z70" s="2148"/>
      <c r="AA70" s="2148"/>
      <c r="AB70" s="2148"/>
      <c r="AC70" s="2148"/>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9"/>
      <c r="O71" s="2169"/>
      <c r="P71" s="2168"/>
      <c r="Q71" s="2161"/>
      <c r="R71" s="2148"/>
      <c r="S71" s="2148"/>
      <c r="T71" s="2148"/>
      <c r="U71" s="2148"/>
      <c r="V71" s="2148"/>
      <c r="W71" s="2148"/>
      <c r="X71" s="2148"/>
      <c r="Y71" s="2148"/>
      <c r="Z71" s="2148"/>
      <c r="AA71" s="2148"/>
      <c r="AB71" s="2148"/>
      <c r="AC71" s="2148"/>
    </row>
    <row r="72" spans="1:29" ht="15.75" thickTop="1">
      <c r="A72" s="670"/>
      <c r="B72" s="674" t="s">
        <v>587</v>
      </c>
      <c r="C72" s="709" t="s">
        <v>580</v>
      </c>
      <c r="D72" s="709" t="s">
        <v>581</v>
      </c>
      <c r="E72" s="709" t="s">
        <v>582</v>
      </c>
      <c r="F72" s="709" t="s">
        <v>583</v>
      </c>
      <c r="G72" s="709" t="s">
        <v>584</v>
      </c>
      <c r="H72" s="675"/>
      <c r="I72" s="675"/>
      <c r="J72" s="675"/>
      <c r="K72" s="676"/>
      <c r="L72" s="677"/>
      <c r="M72" s="678"/>
      <c r="N72" s="2167"/>
      <c r="O72" s="2167"/>
      <c r="P72" s="2168"/>
      <c r="Q72" s="2161"/>
      <c r="R72" s="2148"/>
      <c r="S72" s="2148"/>
      <c r="T72" s="2148"/>
      <c r="U72" s="2148"/>
      <c r="V72" s="2148"/>
      <c r="W72" s="2148"/>
      <c r="X72" s="2148"/>
      <c r="Y72" s="2148"/>
      <c r="Z72" s="2148"/>
      <c r="AA72" s="2148"/>
      <c r="AB72" s="2148"/>
      <c r="AC72" s="2148"/>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9"/>
      <c r="O73" s="2169"/>
      <c r="P73" s="2168"/>
      <c r="Q73" s="2161"/>
      <c r="R73" s="2148"/>
      <c r="S73" s="2148"/>
      <c r="T73" s="2148"/>
      <c r="U73" s="2148"/>
      <c r="V73" s="2148"/>
      <c r="W73" s="2148"/>
      <c r="X73" s="2148"/>
      <c r="Y73" s="2148"/>
      <c r="Z73" s="2148"/>
      <c r="AA73" s="2148"/>
      <c r="AB73" s="2148"/>
      <c r="AC73" s="2148"/>
    </row>
    <row r="74" spans="1:29" ht="15.75" thickTop="1">
      <c r="A74" s="670"/>
      <c r="B74" s="1895" t="s">
        <v>2566</v>
      </c>
      <c r="C74" s="709" t="s">
        <v>580</v>
      </c>
      <c r="D74" s="709" t="s">
        <v>581</v>
      </c>
      <c r="E74" s="709" t="s">
        <v>582</v>
      </c>
      <c r="F74" s="709" t="s">
        <v>583</v>
      </c>
      <c r="G74" s="709" t="s">
        <v>584</v>
      </c>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2625" t="s">
        <v>2567</v>
      </c>
      <c r="C76" s="2626" t="s">
        <v>2568</v>
      </c>
      <c r="D76" s="2626" t="s">
        <v>2569</v>
      </c>
      <c r="E76" s="2626" t="s">
        <v>2570</v>
      </c>
      <c r="F76" s="2626" t="s">
        <v>2571</v>
      </c>
      <c r="G76" s="2626" t="s">
        <v>2572</v>
      </c>
      <c r="H76" s="935"/>
      <c r="I76" s="935"/>
      <c r="J76" s="935"/>
      <c r="K76" s="935"/>
      <c r="L76" s="935"/>
      <c r="M76" s="560"/>
      <c r="N76" s="2169"/>
      <c r="O76" s="2169"/>
      <c r="P76" s="2168"/>
      <c r="Q76" s="2161"/>
      <c r="R76" s="2148"/>
      <c r="S76" s="2148"/>
      <c r="T76" s="2148"/>
      <c r="U76" s="2148"/>
      <c r="V76" s="2148"/>
      <c r="W76" s="2148"/>
      <c r="X76" s="2148"/>
      <c r="Y76" s="2148"/>
      <c r="Z76" s="2148"/>
      <c r="AA76" s="2148"/>
      <c r="AB76" s="2148"/>
      <c r="AC76" s="2148"/>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786</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s="1220" customFormat="1" ht="15.75" thickTop="1">
      <c r="A80" s="710"/>
      <c r="B80" s="674">
        <f>B25</f>
        <v>111</v>
      </c>
      <c r="C80" s="689"/>
      <c r="D80" s="689"/>
      <c r="E80" s="689"/>
      <c r="F80" s="689"/>
      <c r="G80" s="689"/>
      <c r="H80" s="689"/>
      <c r="I80" s="689"/>
      <c r="J80" s="689"/>
      <c r="K80" s="689"/>
      <c r="L80" s="890"/>
      <c r="M80" s="891"/>
      <c r="N80" s="2165"/>
      <c r="O80" s="2165"/>
      <c r="P80" s="2168"/>
      <c r="Q80" s="2161"/>
      <c r="R80" s="1992"/>
      <c r="S80" s="1992"/>
      <c r="T80" s="1992"/>
      <c r="U80" s="1992"/>
      <c r="V80" s="1992"/>
      <c r="W80" s="1992"/>
      <c r="X80" s="1992"/>
      <c r="Y80" s="1992"/>
      <c r="Z80" s="1992"/>
      <c r="AA80" s="1992"/>
      <c r="AB80" s="1992"/>
      <c r="AC80" s="1992"/>
    </row>
    <row r="81" spans="1:29" s="1220" customFormat="1" ht="15.75" thickBot="1">
      <c r="A81" s="710"/>
      <c r="B81" s="679"/>
      <c r="C81" s="693"/>
      <c r="D81" s="672"/>
      <c r="E81" s="672"/>
      <c r="F81" s="672"/>
      <c r="G81" s="672"/>
      <c r="H81" s="672"/>
      <c r="I81" s="672"/>
      <c r="J81" s="672"/>
      <c r="K81" s="672"/>
      <c r="L81" s="672"/>
      <c r="M81" s="673"/>
      <c r="N81" s="2169"/>
      <c r="O81" s="2169"/>
      <c r="P81" s="2168"/>
      <c r="Q81" s="2161"/>
      <c r="R81" s="1992"/>
      <c r="S81" s="1992"/>
      <c r="T81" s="1992"/>
      <c r="U81" s="1992"/>
      <c r="V81" s="1992"/>
      <c r="W81" s="1992"/>
      <c r="X81" s="1992"/>
      <c r="Y81" s="1992"/>
      <c r="Z81" s="1992"/>
      <c r="AA81" s="1992"/>
      <c r="AB81" s="1992"/>
      <c r="AC81" s="1992"/>
    </row>
    <row r="82" spans="1:29" s="1220" customFormat="1" ht="15.75" thickTop="1">
      <c r="A82" s="710"/>
      <c r="B82" s="674">
        <f>B26</f>
        <v>111</v>
      </c>
      <c r="C82" s="689"/>
      <c r="D82" s="689"/>
      <c r="E82" s="689"/>
      <c r="F82" s="689"/>
      <c r="G82" s="689"/>
      <c r="H82" s="689"/>
      <c r="I82" s="689"/>
      <c r="J82" s="689"/>
      <c r="K82" s="689"/>
      <c r="L82" s="890"/>
      <c r="M82" s="891"/>
      <c r="N82" s="2165"/>
      <c r="O82" s="2165"/>
      <c r="P82" s="2168"/>
      <c r="Q82" s="2161"/>
      <c r="R82" s="1992"/>
      <c r="S82" s="1992"/>
      <c r="T82" s="1992"/>
      <c r="U82" s="1992"/>
      <c r="V82" s="1992"/>
      <c r="W82" s="1992"/>
      <c r="X82" s="1992"/>
      <c r="Y82" s="1992"/>
      <c r="Z82" s="1992"/>
      <c r="AA82" s="1992"/>
      <c r="AB82" s="1992"/>
      <c r="AC82" s="1992"/>
    </row>
    <row r="83" spans="1:29" s="1220" customFormat="1" ht="15.75" thickBot="1">
      <c r="A83" s="710"/>
      <c r="B83" s="679"/>
      <c r="C83" s="693"/>
      <c r="D83" s="672"/>
      <c r="E83" s="672"/>
      <c r="F83" s="672"/>
      <c r="G83" s="672"/>
      <c r="H83" s="672"/>
      <c r="I83" s="672"/>
      <c r="J83" s="672"/>
      <c r="K83" s="672"/>
      <c r="L83" s="672"/>
      <c r="M83" s="673"/>
      <c r="N83" s="2169"/>
      <c r="O83" s="2169"/>
      <c r="P83" s="2168"/>
      <c r="Q83" s="2161"/>
      <c r="R83" s="1992"/>
      <c r="S83" s="1992"/>
      <c r="T83" s="1992"/>
      <c r="U83" s="1992"/>
      <c r="V83" s="1992"/>
      <c r="W83" s="1992"/>
      <c r="X83" s="1992"/>
      <c r="Y83" s="1992"/>
      <c r="Z83" s="1992"/>
      <c r="AA83" s="1992"/>
      <c r="AB83" s="1992"/>
      <c r="AC83" s="1992"/>
    </row>
    <row r="84" spans="1:29" s="1339" customFormat="1" ht="15.75" thickTop="1">
      <c r="A84" s="688"/>
      <c r="B84" s="674">
        <f>B27</f>
        <v>111</v>
      </c>
      <c r="C84" s="689"/>
      <c r="D84" s="689"/>
      <c r="E84" s="689"/>
      <c r="F84" s="689"/>
      <c r="G84" s="689"/>
      <c r="H84" s="689"/>
      <c r="I84" s="689"/>
      <c r="J84" s="689"/>
      <c r="K84" s="689"/>
      <c r="L84" s="890"/>
      <c r="M84" s="891"/>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70"/>
      <c r="O85" s="2170"/>
      <c r="P85" s="2171"/>
      <c r="Q85" s="2172"/>
      <c r="R85" s="2173"/>
      <c r="S85" s="2173"/>
      <c r="T85" s="2173"/>
      <c r="U85" s="2173"/>
      <c r="V85" s="2173"/>
      <c r="W85" s="2173"/>
      <c r="X85" s="2173"/>
      <c r="Y85" s="2173"/>
      <c r="Z85" s="2173"/>
      <c r="AA85" s="2173"/>
      <c r="AB85" s="2173"/>
      <c r="AC85" s="2173"/>
    </row>
    <row r="86" spans="1:29" ht="15.75" thickTop="1">
      <c r="A86" s="670"/>
      <c r="B86" s="682">
        <f>B28</f>
        <v>111</v>
      </c>
      <c r="C86" s="662"/>
      <c r="D86" s="662"/>
      <c r="E86" s="662"/>
      <c r="F86" s="662"/>
      <c r="G86" s="723"/>
      <c r="H86" s="723"/>
      <c r="I86" s="723"/>
      <c r="J86" s="723"/>
      <c r="K86" s="724"/>
      <c r="L86" s="725"/>
      <c r="M86" s="726"/>
      <c r="N86" s="2167"/>
      <c r="O86" s="2167"/>
      <c r="P86" s="2168"/>
      <c r="Q86" s="2161"/>
      <c r="R86" s="2148"/>
      <c r="S86" s="2148"/>
      <c r="T86" s="2148"/>
      <c r="U86" s="2148"/>
      <c r="V86" s="2148"/>
      <c r="W86" s="2148"/>
      <c r="X86" s="2148"/>
      <c r="Y86" s="2148"/>
      <c r="Z86" s="2148"/>
      <c r="AA86" s="2148"/>
      <c r="AB86" s="2148"/>
      <c r="AC86" s="2148"/>
    </row>
    <row r="87" spans="1:29" ht="15.75" thickBot="1">
      <c r="A87" s="893"/>
      <c r="B87" s="700"/>
      <c r="C87" s="701"/>
      <c r="D87" s="701"/>
      <c r="E87" s="701"/>
      <c r="F87" s="701"/>
      <c r="G87" s="727"/>
      <c r="H87" s="727"/>
      <c r="I87" s="727"/>
      <c r="J87" s="727"/>
      <c r="K87" s="727"/>
      <c r="L87" s="727"/>
      <c r="M87" s="728"/>
      <c r="N87" s="2169"/>
      <c r="O87" s="2169"/>
      <c r="P87" s="2168"/>
      <c r="Q87" s="2161"/>
      <c r="R87" s="2148"/>
      <c r="S87" s="2148"/>
      <c r="T87" s="2148"/>
      <c r="U87" s="2148"/>
      <c r="V87" s="2148"/>
      <c r="W87" s="2148"/>
      <c r="X87" s="2148"/>
      <c r="Y87" s="2148"/>
      <c r="Z87" s="2148"/>
      <c r="AA87" s="2148"/>
      <c r="AB87" s="2148"/>
      <c r="AC87" s="2148"/>
    </row>
    <row r="88" spans="1:29">
      <c r="A88" s="665" t="s">
        <v>552</v>
      </c>
      <c r="B88" s="666" t="s">
        <v>749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5"/>
      <c r="O90" s="2165"/>
      <c r="P90" s="2168"/>
      <c r="Q90" s="2161"/>
      <c r="R90" s="2148"/>
      <c r="S90" s="2148"/>
      <c r="T90" s="2148"/>
      <c r="U90" s="2148"/>
      <c r="V90" s="2148"/>
      <c r="W90" s="2148"/>
      <c r="X90" s="2148"/>
      <c r="Y90" s="2148"/>
      <c r="Z90" s="2148"/>
      <c r="AA90" s="2148"/>
      <c r="AB90" s="2148"/>
      <c r="AC90" s="2148"/>
    </row>
    <row r="91" spans="1:29" s="1339" customFormat="1">
      <c r="A91" s="729"/>
      <c r="B91" s="730"/>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69"/>
      <c r="O92" s="2169"/>
      <c r="P92" s="2171"/>
      <c r="Q92" s="2172"/>
      <c r="R92" s="2173"/>
      <c r="S92" s="2173"/>
      <c r="T92" s="2173"/>
      <c r="U92" s="2173"/>
      <c r="V92" s="2173"/>
      <c r="W92" s="2173"/>
      <c r="X92" s="2173"/>
      <c r="Y92" s="2173"/>
      <c r="Z92" s="2173"/>
      <c r="AA92" s="2173"/>
      <c r="AB92" s="2173"/>
      <c r="AC92" s="2173"/>
    </row>
    <row r="93" spans="1:29" ht="15" thickTop="1">
      <c r="A93" s="736"/>
      <c r="B93" s="674" t="s">
        <v>751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753</v>
      </c>
      <c r="C95" s="689"/>
      <c r="D95" s="689"/>
      <c r="E95" s="689"/>
      <c r="F95" s="719"/>
      <c r="G95" s="719"/>
      <c r="H95" s="719"/>
      <c r="I95" s="719"/>
      <c r="J95" s="719"/>
      <c r="K95" s="720"/>
      <c r="L95" s="721"/>
      <c r="M95" s="722"/>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7"/>
      <c r="O97" s="2167"/>
      <c r="P97" s="2168"/>
      <c r="Q97" s="2161"/>
      <c r="R97" s="2148"/>
      <c r="S97" s="2148"/>
      <c r="T97" s="2148"/>
      <c r="U97" s="2148"/>
      <c r="V97" s="2148"/>
      <c r="W97" s="2148"/>
      <c r="X97" s="2148"/>
      <c r="Y97" s="2148"/>
      <c r="Z97" s="2148"/>
      <c r="AA97" s="2148"/>
      <c r="AB97" s="2148"/>
      <c r="AC97" s="2148"/>
    </row>
    <row r="98" spans="1:29">
      <c r="A98" s="736"/>
      <c r="B98" s="682"/>
      <c r="C98" s="894">
        <v>0.5</v>
      </c>
      <c r="D98" s="894">
        <v>0.6</v>
      </c>
      <c r="E98" s="894">
        <v>0.7</v>
      </c>
      <c r="F98" s="894">
        <v>0.8</v>
      </c>
      <c r="G98" s="894">
        <v>0.9</v>
      </c>
      <c r="H98" s="894">
        <v>1.0001</v>
      </c>
      <c r="I98" s="905"/>
      <c r="J98" s="905"/>
      <c r="K98" s="906"/>
      <c r="L98" s="907"/>
      <c r="M98" s="908"/>
      <c r="N98" s="2167"/>
      <c r="O98" s="2167"/>
      <c r="P98" s="2168"/>
      <c r="Q98" s="2161"/>
      <c r="R98" s="2148"/>
      <c r="S98" s="2148"/>
      <c r="T98" s="2148"/>
      <c r="U98" s="2148"/>
      <c r="V98" s="2148"/>
      <c r="W98" s="2148"/>
      <c r="X98" s="2148"/>
      <c r="Y98" s="2148"/>
      <c r="Z98" s="2148"/>
      <c r="AA98" s="2148"/>
      <c r="AB98" s="2148"/>
      <c r="AC98" s="2148"/>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9"/>
      <c r="O99" s="2169"/>
      <c r="P99" s="2168"/>
      <c r="Q99" s="2161"/>
      <c r="R99" s="2148"/>
      <c r="S99" s="2148"/>
      <c r="T99" s="2148"/>
      <c r="U99" s="2148"/>
      <c r="V99" s="2148"/>
      <c r="W99" s="2148"/>
      <c r="X99" s="2148"/>
      <c r="Y99" s="2148"/>
      <c r="Z99" s="2148"/>
      <c r="AA99" s="2148"/>
      <c r="AB99" s="2148"/>
      <c r="AC99" s="2148"/>
    </row>
    <row r="100" spans="1:29" s="1339" customFormat="1" ht="15" thickTop="1">
      <c r="A100" s="729"/>
      <c r="B100" s="674" t="s">
        <v>755</v>
      </c>
      <c r="C100" s="689"/>
      <c r="D100" s="689"/>
      <c r="E100" s="689"/>
      <c r="F100" s="689"/>
      <c r="G100" s="689"/>
      <c r="H100" s="719"/>
      <c r="I100" s="719"/>
      <c r="J100" s="719"/>
      <c r="K100" s="720"/>
      <c r="L100" s="721"/>
      <c r="M100" s="722"/>
      <c r="N100" s="2170"/>
      <c r="O100" s="2170"/>
      <c r="P100" s="2171"/>
      <c r="Q100" s="2172"/>
      <c r="R100" s="2173"/>
      <c r="S100" s="2173"/>
      <c r="T100" s="2173"/>
      <c r="U100" s="2173"/>
      <c r="V100" s="2173"/>
      <c r="W100" s="2173"/>
      <c r="X100" s="2173"/>
      <c r="Y100" s="2173"/>
      <c r="Z100" s="2173"/>
      <c r="AA100" s="2173"/>
      <c r="AB100" s="2173"/>
      <c r="AC100" s="2173"/>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6"/>
      <c r="B102" s="1895" t="s">
        <v>2565</v>
      </c>
      <c r="C102" s="689"/>
      <c r="D102" s="689"/>
      <c r="E102" s="689"/>
      <c r="F102" s="689"/>
      <c r="G102" s="689"/>
      <c r="H102" s="719"/>
      <c r="I102" s="719"/>
      <c r="J102" s="719"/>
      <c r="K102" s="720"/>
      <c r="L102" s="721"/>
      <c r="M102" s="722"/>
      <c r="N102" s="2167"/>
      <c r="O102" s="2167"/>
      <c r="P102" s="2168"/>
      <c r="Q102" s="2161"/>
      <c r="R102" s="2148"/>
      <c r="S102" s="2148"/>
      <c r="T102" s="2148"/>
      <c r="U102" s="2148"/>
      <c r="V102" s="2148"/>
      <c r="W102" s="2148"/>
      <c r="X102" s="2148"/>
      <c r="Y102" s="2148"/>
      <c r="Z102" s="2148"/>
      <c r="AA102" s="2148"/>
      <c r="AB102" s="2148"/>
      <c r="AC102" s="2148"/>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6"/>
      <c r="B104" s="674" t="s">
        <v>757</v>
      </c>
      <c r="C104" s="689"/>
      <c r="D104" s="689"/>
      <c r="E104" s="689"/>
      <c r="F104" s="689"/>
      <c r="G104" s="689"/>
      <c r="H104" s="719"/>
      <c r="I104" s="719"/>
      <c r="J104" s="719"/>
      <c r="K104" s="720"/>
      <c r="L104" s="721"/>
      <c r="M104" s="722"/>
      <c r="N104" s="2167"/>
      <c r="O104" s="2167"/>
      <c r="P104" s="2168"/>
      <c r="Q104" s="2161"/>
      <c r="R104" s="2148"/>
      <c r="S104" s="2148"/>
      <c r="T104" s="2148"/>
      <c r="U104" s="2148"/>
      <c r="V104" s="2148"/>
      <c r="W104" s="2148"/>
      <c r="X104" s="2148"/>
      <c r="Y104" s="2148"/>
      <c r="Z104" s="2148"/>
      <c r="AA104" s="2148"/>
      <c r="AB104" s="2148"/>
      <c r="AC104" s="2148"/>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9"/>
      <c r="O105" s="2169"/>
      <c r="P105" s="2168"/>
      <c r="Q105" s="2161"/>
      <c r="R105" s="2148"/>
      <c r="S105" s="2148"/>
      <c r="T105" s="2148"/>
      <c r="U105" s="2148"/>
      <c r="V105" s="2148"/>
      <c r="W105" s="2148"/>
      <c r="X105" s="2148"/>
      <c r="Y105" s="2148"/>
      <c r="Z105" s="2148"/>
      <c r="AA105" s="2148"/>
      <c r="AB105" s="2148"/>
      <c r="AC105" s="2148"/>
    </row>
    <row r="106" spans="1:29" ht="27.75" thickTop="1">
      <c r="A106" s="736"/>
      <c r="B106" s="917" t="s">
        <v>793</v>
      </c>
      <c r="C106" s="709" t="s">
        <v>580</v>
      </c>
      <c r="D106" s="709" t="s">
        <v>581</v>
      </c>
      <c r="E106" s="709" t="s">
        <v>582</v>
      </c>
      <c r="F106" s="709" t="s">
        <v>583</v>
      </c>
      <c r="G106" s="709" t="s">
        <v>584</v>
      </c>
      <c r="H106" s="675"/>
      <c r="I106" s="675"/>
      <c r="J106" s="675"/>
      <c r="K106" s="676"/>
      <c r="L106" s="677"/>
      <c r="M106" s="678"/>
      <c r="N106" s="2169"/>
      <c r="O106" s="2169"/>
      <c r="P106" s="2208"/>
      <c r="Q106" s="2209"/>
      <c r="R106" s="2148"/>
      <c r="S106" s="2148"/>
      <c r="T106" s="2148"/>
      <c r="U106" s="2148"/>
      <c r="V106" s="2148"/>
      <c r="W106" s="2148"/>
      <c r="X106" s="2148"/>
      <c r="Y106" s="2148"/>
      <c r="Z106" s="2148"/>
      <c r="AA106" s="2148"/>
      <c r="AB106" s="2148"/>
      <c r="AC106" s="2148"/>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9"/>
      <c r="O107" s="2169"/>
      <c r="P107" s="2168"/>
      <c r="Q107" s="2161"/>
      <c r="R107" s="2148"/>
      <c r="S107" s="2148"/>
      <c r="T107" s="2148"/>
      <c r="U107" s="2148"/>
      <c r="V107" s="2148"/>
      <c r="W107" s="2148"/>
      <c r="X107" s="2148"/>
      <c r="Y107" s="2148"/>
      <c r="Z107" s="2148"/>
      <c r="AA107" s="2148"/>
      <c r="AB107" s="2148"/>
      <c r="AC107" s="2148"/>
    </row>
    <row r="108" spans="1:29" s="1339" customFormat="1" ht="15" thickTop="1">
      <c r="A108" s="729"/>
      <c r="B108" s="674">
        <f>B38</f>
        <v>111</v>
      </c>
      <c r="C108" s="689"/>
      <c r="D108" s="689"/>
      <c r="E108" s="689"/>
      <c r="F108" s="689"/>
      <c r="G108" s="689"/>
      <c r="H108" s="690"/>
      <c r="I108" s="690"/>
      <c r="J108" s="690"/>
      <c r="K108" s="690"/>
      <c r="L108" s="691"/>
      <c r="M108" s="692"/>
      <c r="N108" s="2170"/>
      <c r="O108" s="2170"/>
      <c r="P108" s="2171"/>
      <c r="Q108" s="2172"/>
      <c r="R108" s="2173"/>
      <c r="S108" s="2173"/>
      <c r="T108" s="2173"/>
      <c r="U108" s="2173"/>
      <c r="V108" s="2173"/>
      <c r="W108" s="2173"/>
      <c r="X108" s="2173"/>
      <c r="Y108" s="2173"/>
      <c r="Z108" s="2173"/>
      <c r="AA108" s="2173"/>
      <c r="AB108" s="2173"/>
      <c r="AC108" s="2173"/>
    </row>
    <row r="109" spans="1:29" s="1339" customFormat="1" ht="15.75" thickBot="1">
      <c r="A109" s="688"/>
      <c r="B109" s="671"/>
      <c r="C109" s="693"/>
      <c r="D109" s="672"/>
      <c r="E109" s="672"/>
      <c r="F109" s="672"/>
      <c r="G109" s="693"/>
      <c r="H109" s="694"/>
      <c r="I109" s="694"/>
      <c r="J109" s="694"/>
      <c r="K109" s="694"/>
      <c r="L109" s="694"/>
      <c r="M109" s="695"/>
      <c r="N109" s="2170"/>
      <c r="O109" s="2170"/>
      <c r="P109" s="2171"/>
      <c r="Q109" s="2172"/>
      <c r="R109" s="2173"/>
      <c r="S109" s="2173"/>
      <c r="T109" s="2173"/>
      <c r="U109" s="2173"/>
      <c r="V109" s="2173"/>
      <c r="W109" s="2173"/>
      <c r="X109" s="2173"/>
      <c r="Y109" s="2173"/>
      <c r="Z109" s="2173"/>
      <c r="AA109" s="2173"/>
      <c r="AB109" s="2173"/>
      <c r="AC109" s="2173"/>
    </row>
    <row r="110" spans="1:29" ht="15" thickTop="1">
      <c r="A110" s="736"/>
      <c r="B110" s="674">
        <f>B39</f>
        <v>111</v>
      </c>
      <c r="C110" s="689"/>
      <c r="D110" s="689"/>
      <c r="E110" s="689"/>
      <c r="F110" s="689"/>
      <c r="G110" s="689"/>
      <c r="H110" s="690"/>
      <c r="I110" s="690"/>
      <c r="J110" s="690"/>
      <c r="K110" s="690"/>
      <c r="L110" s="691"/>
      <c r="M110" s="69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93"/>
      <c r="D111" s="672"/>
      <c r="E111" s="672"/>
      <c r="F111" s="672"/>
      <c r="G111" s="693"/>
      <c r="H111" s="694"/>
      <c r="I111" s="694"/>
      <c r="J111" s="694"/>
      <c r="K111" s="694"/>
      <c r="L111" s="694"/>
      <c r="M111" s="695"/>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82">
        <f>B40</f>
        <v>111</v>
      </c>
      <c r="C112" s="662"/>
      <c r="D112" s="662"/>
      <c r="E112" s="662"/>
      <c r="F112" s="662"/>
      <c r="G112" s="723"/>
      <c r="H112" s="723"/>
      <c r="I112" s="723"/>
      <c r="J112" s="723"/>
      <c r="K112" s="662"/>
      <c r="L112" s="663"/>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893"/>
      <c r="B113" s="700"/>
      <c r="C113" s="701"/>
      <c r="D113" s="701"/>
      <c r="E113" s="701"/>
      <c r="F113" s="701"/>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IF(B37="元/平方米",ROUND(B3*D3/10000,0),ROUND(F3*C39/10000,0))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IF(B37="元/平方米",C39,ROUND(B2*10000/D3,0))</f>
        <v>#DIV/0!</v>
      </c>
      <c r="C3" s="853" t="s">
        <v>798</v>
      </c>
      <c r="D3" s="852">
        <f>SUMIF('数据-汇总表'!$C19:$C33,D1,'数据-汇总表'!$E19:$E33)</f>
        <v>0</v>
      </c>
      <c r="E3" s="1847" t="s">
        <v>2084</v>
      </c>
      <c r="F3" s="852">
        <f>SUMIF('数据-取费表'!A5:A15,D1,'数据-取费表'!AH5:AH15)</f>
        <v>0</v>
      </c>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65" t="s">
        <v>800</v>
      </c>
      <c r="D4" s="3466"/>
      <c r="E4" s="3465" t="s">
        <v>801</v>
      </c>
      <c r="F4" s="3466"/>
      <c r="G4" s="3465" t="s">
        <v>802</v>
      </c>
      <c r="H4" s="3466"/>
      <c r="I4" s="3465" t="s">
        <v>803</v>
      </c>
      <c r="J4" s="3466"/>
      <c r="K4" s="515" t="s">
        <v>804</v>
      </c>
      <c r="L4" s="2136"/>
      <c r="M4" s="2137"/>
      <c r="N4" s="2137"/>
      <c r="O4" s="2137"/>
      <c r="P4" s="3467" t="s">
        <v>805</v>
      </c>
      <c r="Q4" s="3468"/>
      <c r="R4" s="3473" t="s">
        <v>801</v>
      </c>
      <c r="S4" s="3474"/>
      <c r="T4" s="3473" t="s">
        <v>802</v>
      </c>
      <c r="U4" s="3474"/>
      <c r="V4" s="3460" t="s">
        <v>803</v>
      </c>
      <c r="W4" s="3460"/>
      <c r="X4" s="1567"/>
      <c r="Y4" s="3473" t="s">
        <v>805</v>
      </c>
      <c r="Z4" s="3474"/>
      <c r="AA4" s="3462" t="s">
        <v>801</v>
      </c>
      <c r="AB4" s="3463" t="s">
        <v>802</v>
      </c>
      <c r="AC4" s="3462" t="s">
        <v>803</v>
      </c>
    </row>
    <row r="5" spans="1:29" ht="15">
      <c r="A5" s="516"/>
      <c r="B5" s="517"/>
      <c r="C5" s="3481" t="s">
        <v>2941</v>
      </c>
      <c r="D5" s="3482"/>
      <c r="E5" s="3481" t="s">
        <v>2942</v>
      </c>
      <c r="F5" s="3482"/>
      <c r="G5" s="3481" t="s">
        <v>2943</v>
      </c>
      <c r="H5" s="3482"/>
      <c r="I5" s="3481" t="s">
        <v>2944</v>
      </c>
      <c r="J5" s="3482"/>
      <c r="K5" s="515"/>
      <c r="L5" s="2136"/>
      <c r="M5" s="2137"/>
      <c r="N5" s="2137"/>
      <c r="O5" s="2137"/>
      <c r="P5" s="3469"/>
      <c r="Q5" s="3470"/>
      <c r="R5" s="3475"/>
      <c r="S5" s="3476"/>
      <c r="T5" s="3475"/>
      <c r="U5" s="3476"/>
      <c r="V5" s="3460"/>
      <c r="W5" s="3460"/>
      <c r="X5" s="1567"/>
      <c r="Y5" s="3475"/>
      <c r="Z5" s="3476"/>
      <c r="AA5" s="3463"/>
      <c r="AB5" s="3463"/>
      <c r="AC5" s="3463"/>
    </row>
    <row r="6" spans="1:29" ht="15.75" thickBot="1">
      <c r="A6" s="518"/>
      <c r="B6" s="519"/>
      <c r="C6" s="3479" t="s">
        <v>2945</v>
      </c>
      <c r="D6" s="3480"/>
      <c r="E6" s="3483" t="s">
        <v>2945</v>
      </c>
      <c r="F6" s="3484"/>
      <c r="G6" s="3479" t="s">
        <v>2945</v>
      </c>
      <c r="H6" s="3480"/>
      <c r="I6" s="3479" t="s">
        <v>2945</v>
      </c>
      <c r="J6" s="3480"/>
      <c r="K6" s="515" t="s">
        <v>529</v>
      </c>
      <c r="L6" s="2136"/>
      <c r="M6" s="2137"/>
      <c r="N6" s="2137"/>
      <c r="O6" s="2137"/>
      <c r="P6" s="3471"/>
      <c r="Q6" s="3472"/>
      <c r="R6" s="3475"/>
      <c r="S6" s="3476"/>
      <c r="T6" s="3477"/>
      <c r="U6" s="3478"/>
      <c r="V6" s="3460"/>
      <c r="W6" s="3460"/>
      <c r="X6" s="1567"/>
      <c r="Y6" s="3477"/>
      <c r="Z6" s="3478"/>
      <c r="AA6" s="3464"/>
      <c r="AB6" s="3464"/>
      <c r="AC6" s="3464"/>
    </row>
    <row r="7" spans="1:29" s="1220" customFormat="1" ht="15.75" thickBot="1">
      <c r="A7" s="2944"/>
      <c r="B7" s="2951"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8"/>
      <c r="M7" s="2139"/>
      <c r="N7" s="2139"/>
      <c r="O7" s="2139"/>
      <c r="P7" s="3490" t="s">
        <v>531</v>
      </c>
      <c r="Q7" s="3492"/>
      <c r="R7" s="1568" t="s">
        <v>8</v>
      </c>
      <c r="S7" s="1569">
        <f t="shared" ref="S7:S14" si="0">F7</f>
        <v>0</v>
      </c>
      <c r="T7" s="1568" t="s">
        <v>8</v>
      </c>
      <c r="U7" s="1569">
        <f t="shared" ref="U7:U14" si="1">H7</f>
        <v>0</v>
      </c>
      <c r="V7" s="1568" t="s">
        <v>8</v>
      </c>
      <c r="W7" s="1569">
        <f t="shared" ref="W7:W14" si="2">J7</f>
        <v>0</v>
      </c>
      <c r="X7" s="1570"/>
      <c r="Y7" s="3490" t="s">
        <v>531</v>
      </c>
      <c r="Z7" s="3491"/>
      <c r="AA7" s="1571" t="e">
        <f>D7/F7</f>
        <v>#DIV/0!</v>
      </c>
      <c r="AB7" s="1571" t="e">
        <f>D7/H7</f>
        <v>#DIV/0!</v>
      </c>
      <c r="AC7" s="1571" t="e">
        <f>D7/J7</f>
        <v>#DIV/0!</v>
      </c>
    </row>
    <row r="8" spans="1:29" s="1220" customFormat="1" ht="15.75" thickBot="1">
      <c r="A8" s="2945"/>
      <c r="B8" s="2952" t="s">
        <v>532</v>
      </c>
      <c r="C8" s="526" t="s">
        <v>577</v>
      </c>
      <c r="D8" s="521">
        <v>100</v>
      </c>
      <c r="E8" s="526"/>
      <c r="F8" s="523">
        <f>SUMIF(51:51,E8,52:52)-SUMIF(51:51,C8,52:52)+100</f>
        <v>0</v>
      </c>
      <c r="G8" s="526"/>
      <c r="H8" s="521">
        <f>SUMIF(51:51,G8,52:52)-SUMIF(51:51,C8,52:52)+100</f>
        <v>0</v>
      </c>
      <c r="I8" s="526"/>
      <c r="J8" s="521">
        <f>SUMIF(51:51,I8,52:52)-SUMIF(51:51,C8,52:52)+100</f>
        <v>0</v>
      </c>
      <c r="K8" s="525"/>
      <c r="L8" s="2138"/>
      <c r="M8" s="2139"/>
      <c r="N8" s="2139"/>
      <c r="O8" s="2139"/>
      <c r="P8" s="3490" t="s">
        <v>534</v>
      </c>
      <c r="Q8" s="3491"/>
      <c r="R8" s="1568" t="s">
        <v>8</v>
      </c>
      <c r="S8" s="1569">
        <f t="shared" si="0"/>
        <v>0</v>
      </c>
      <c r="T8" s="1568" t="s">
        <v>8</v>
      </c>
      <c r="U8" s="1569">
        <f t="shared" si="1"/>
        <v>0</v>
      </c>
      <c r="V8" s="1568" t="s">
        <v>8</v>
      </c>
      <c r="W8" s="1569">
        <f t="shared" si="2"/>
        <v>0</v>
      </c>
      <c r="X8" s="1570"/>
      <c r="Y8" s="3490" t="s">
        <v>534</v>
      </c>
      <c r="Z8" s="3491"/>
      <c r="AA8" s="1571" t="e">
        <f t="shared" ref="AA8:AA36" si="3">D8/F8</f>
        <v>#DIV/0!</v>
      </c>
      <c r="AB8" s="1571" t="e">
        <f t="shared" ref="AB8:AB36" si="4">D8/H8</f>
        <v>#DIV/0!</v>
      </c>
      <c r="AC8" s="1571" t="e">
        <f t="shared" ref="AC8:AC36" si="5">D8/J8</f>
        <v>#DIV/0!</v>
      </c>
    </row>
    <row r="9" spans="1:29" s="1220" customFormat="1" ht="15">
      <c r="A9" s="2946"/>
      <c r="B9" s="2953" t="s">
        <v>2768</v>
      </c>
      <c r="C9" s="858"/>
      <c r="D9" s="252">
        <v>100</v>
      </c>
      <c r="E9" s="860"/>
      <c r="F9" s="252">
        <f>SUMIF(53:53,E9,54:54)-SUMIF(53:53,C9,54:54)+100</f>
        <v>100</v>
      </c>
      <c r="G9" s="859"/>
      <c r="H9" s="252">
        <f>SUMIF(53:53,G9,54:54)-SUMIF(53:53,C9,54:54)+100</f>
        <v>100</v>
      </c>
      <c r="I9" s="859"/>
      <c r="J9" s="252">
        <f>SUMIF(53:53,I9,54:54)-SUMIF(53:53,C9,54:54)+100</f>
        <v>100</v>
      </c>
      <c r="K9" s="525"/>
      <c r="L9" s="2138"/>
      <c r="M9" s="2139"/>
      <c r="N9" s="2139"/>
      <c r="O9" s="2140"/>
      <c r="P9" s="3459" t="s">
        <v>536</v>
      </c>
      <c r="Q9" s="1151" t="str">
        <f t="shared" ref="Q9:Q14" si="6">B9</f>
        <v>用途</v>
      </c>
      <c r="R9" s="1568" t="s">
        <v>8</v>
      </c>
      <c r="S9" s="1569">
        <f t="shared" si="0"/>
        <v>100</v>
      </c>
      <c r="T9" s="1568" t="s">
        <v>8</v>
      </c>
      <c r="U9" s="1569">
        <f t="shared" si="1"/>
        <v>100</v>
      </c>
      <c r="V9" s="1568" t="s">
        <v>8</v>
      </c>
      <c r="W9" s="1569">
        <f t="shared" si="2"/>
        <v>100</v>
      </c>
      <c r="X9" s="1570"/>
      <c r="Y9" s="3405"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SUMIF(55:55,E10,56:56)-SUMIF(55:55,C10,56:56)+100</f>
        <v>100</v>
      </c>
      <c r="G10" s="862"/>
      <c r="H10" s="253">
        <f>SUMIF(55:55,G10,56:56)-SUMIF(55:55,C10,56:56)+100</f>
        <v>100</v>
      </c>
      <c r="I10" s="861"/>
      <c r="J10" s="253">
        <f>SUMIF(55:55,I10,56:56)-SUMIF(55:55,C10,56:56)+100</f>
        <v>100</v>
      </c>
      <c r="K10" s="585"/>
      <c r="L10" s="2141"/>
      <c r="M10" s="2181"/>
      <c r="N10" s="2181"/>
      <c r="O10" s="2142"/>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
      <c r="A11" s="2949"/>
      <c r="B11" s="2955">
        <v>111</v>
      </c>
      <c r="C11" s="529"/>
      <c r="D11" s="253">
        <v>100</v>
      </c>
      <c r="E11" s="529"/>
      <c r="F11" s="253">
        <f>SUMIF(57:57,E11,58:58)-SUMIF(57:57,C11,58:58)+100</f>
        <v>100</v>
      </c>
      <c r="G11" s="529"/>
      <c r="H11" s="253">
        <f>SUMIF(57:57,G11,58:58)-SUMIF(57:57,C11,58:58)+100</f>
        <v>100</v>
      </c>
      <c r="I11" s="529"/>
      <c r="J11" s="253">
        <f>SUMIF(57:57,I11,58:58)-SUMIF(57:57,C11,58:58)+100</f>
        <v>100</v>
      </c>
      <c r="K11" s="582"/>
      <c r="L11" s="2143"/>
      <c r="M11" s="2137"/>
      <c r="N11" s="2137"/>
      <c r="O11" s="2144"/>
      <c r="P11" s="3459"/>
      <c r="Q11" s="1151">
        <f t="shared" si="6"/>
        <v>111</v>
      </c>
      <c r="R11" s="1568" t="s">
        <v>8</v>
      </c>
      <c r="S11" s="1569">
        <f t="shared" si="0"/>
        <v>100</v>
      </c>
      <c r="T11" s="1568" t="s">
        <v>8</v>
      </c>
      <c r="U11" s="1569">
        <f t="shared" si="1"/>
        <v>100</v>
      </c>
      <c r="V11" s="1568" t="s">
        <v>8</v>
      </c>
      <c r="W11" s="1569">
        <f t="shared" si="2"/>
        <v>100</v>
      </c>
      <c r="X11" s="1570"/>
      <c r="Y11" s="3405"/>
      <c r="Z11" s="1150">
        <f t="shared" si="7"/>
        <v>111</v>
      </c>
      <c r="AA11" s="1571">
        <f t="shared" si="3"/>
        <v>1</v>
      </c>
      <c r="AB11" s="1571">
        <f t="shared" si="4"/>
        <v>1</v>
      </c>
      <c r="AC11" s="1571">
        <f t="shared" si="5"/>
        <v>1</v>
      </c>
    </row>
    <row r="12" spans="1:29" s="1220" customFormat="1" ht="15">
      <c r="A12" s="2949"/>
      <c r="B12" s="2955">
        <v>111</v>
      </c>
      <c r="C12" s="529"/>
      <c r="D12" s="539">
        <v>100</v>
      </c>
      <c r="E12" s="529"/>
      <c r="F12" s="253">
        <f>SUMIF(59:59,E12,60:60)-SUMIF(59:59,C12,60:60)+100</f>
        <v>100</v>
      </c>
      <c r="G12" s="529"/>
      <c r="H12" s="253">
        <f>SUMIF(59:59,G12,60:60)-SUMIF(59:59,C12,60:60)+100</f>
        <v>100</v>
      </c>
      <c r="I12" s="529"/>
      <c r="J12" s="253">
        <f>SUMIF(59:59,I12,60:60)-SUMIF(59:59,C12,60:60)+100</f>
        <v>100</v>
      </c>
      <c r="K12" s="582"/>
      <c r="L12" s="2138"/>
      <c r="M12" s="2139"/>
      <c r="N12" s="2139"/>
      <c r="O12" s="2140"/>
      <c r="P12" s="3459"/>
      <c r="Q12" s="1151">
        <f t="shared" si="6"/>
        <v>111</v>
      </c>
      <c r="R12" s="1568" t="s">
        <v>8</v>
      </c>
      <c r="S12" s="1569">
        <f t="shared" si="0"/>
        <v>100</v>
      </c>
      <c r="T12" s="1568" t="s">
        <v>8</v>
      </c>
      <c r="U12" s="1569">
        <f t="shared" si="1"/>
        <v>100</v>
      </c>
      <c r="V12" s="1568" t="s">
        <v>8</v>
      </c>
      <c r="W12" s="1569">
        <f t="shared" si="2"/>
        <v>100</v>
      </c>
      <c r="X12" s="1570"/>
      <c r="Y12" s="3405"/>
      <c r="Z12" s="1150">
        <f t="shared" si="7"/>
        <v>111</v>
      </c>
      <c r="AA12" s="1571">
        <f>D12/F12</f>
        <v>1</v>
      </c>
      <c r="AB12" s="1571">
        <f>D12/H12</f>
        <v>1</v>
      </c>
      <c r="AC12" s="1571">
        <f>D12/J12</f>
        <v>1</v>
      </c>
    </row>
    <row r="13" spans="1:29" ht="15.75" thickBot="1">
      <c r="A13" s="2950"/>
      <c r="B13" s="2956">
        <v>111</v>
      </c>
      <c r="C13" s="540"/>
      <c r="D13" s="541">
        <v>100</v>
      </c>
      <c r="E13" s="529"/>
      <c r="F13" s="253">
        <f>SUMIF(61:61,E13,62:62)-SUMIF(61:61,C13,62:62)+100</f>
        <v>100</v>
      </c>
      <c r="G13" s="529"/>
      <c r="H13" s="541">
        <f>SUMIF(61:61,G13,62:62)-SUMIF(61:61,C13,62:62)+100</f>
        <v>100</v>
      </c>
      <c r="I13" s="529"/>
      <c r="J13" s="541">
        <f>SUMIF(61:61,I13,62:62)-SUMIF(61:61,C13,62:62)+100</f>
        <v>100</v>
      </c>
      <c r="K13" s="582"/>
      <c r="L13" s="2145"/>
      <c r="M13" s="2137"/>
      <c r="N13" s="2137"/>
      <c r="O13" s="2144"/>
      <c r="P13" s="3459"/>
      <c r="Q13" s="1151">
        <f t="shared" si="6"/>
        <v>111</v>
      </c>
      <c r="R13" s="1568" t="s">
        <v>8</v>
      </c>
      <c r="S13" s="1569">
        <f t="shared" si="0"/>
        <v>100</v>
      </c>
      <c r="T13" s="1568" t="s">
        <v>8</v>
      </c>
      <c r="U13" s="1569">
        <f t="shared" si="1"/>
        <v>100</v>
      </c>
      <c r="V13" s="1568" t="s">
        <v>8</v>
      </c>
      <c r="W13" s="1569">
        <f t="shared" si="2"/>
        <v>100</v>
      </c>
      <c r="X13" s="1570"/>
      <c r="Y13" s="3405"/>
      <c r="Z13" s="1150">
        <f t="shared" si="7"/>
        <v>111</v>
      </c>
      <c r="AA13" s="1571">
        <f t="shared" si="3"/>
        <v>1</v>
      </c>
      <c r="AB13" s="1571">
        <f t="shared" si="4"/>
        <v>1</v>
      </c>
      <c r="AC13" s="1571">
        <f t="shared" si="5"/>
        <v>1</v>
      </c>
    </row>
    <row r="14" spans="1:29" ht="85.5">
      <c r="A14" s="2942" t="s">
        <v>2766</v>
      </c>
      <c r="B14" s="548" t="s">
        <v>544</v>
      </c>
      <c r="C14" s="921"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8"/>
      <c r="L14" s="2145"/>
      <c r="M14" s="2137"/>
      <c r="N14" s="2137"/>
      <c r="O14" s="2144"/>
      <c r="P14" s="3493" t="s">
        <v>541</v>
      </c>
      <c r="Q14" s="1572" t="str">
        <f t="shared" si="6"/>
        <v>交通便捷度</v>
      </c>
      <c r="R14" s="1573" t="s">
        <v>8</v>
      </c>
      <c r="S14" s="1574">
        <f t="shared" si="0"/>
        <v>100</v>
      </c>
      <c r="T14" s="1573" t="s">
        <v>8</v>
      </c>
      <c r="U14" s="1574">
        <f t="shared" si="1"/>
        <v>100</v>
      </c>
      <c r="V14" s="1573" t="s">
        <v>8</v>
      </c>
      <c r="W14" s="1574">
        <f t="shared" si="2"/>
        <v>100</v>
      </c>
      <c r="X14" s="1567"/>
      <c r="Y14" s="3493" t="s">
        <v>541</v>
      </c>
      <c r="Z14" s="1575" t="str">
        <f t="shared" si="7"/>
        <v>交通便捷度</v>
      </c>
      <c r="AA14" s="1576">
        <f t="shared" si="3"/>
        <v>1</v>
      </c>
      <c r="AB14" s="1576">
        <f t="shared" si="4"/>
        <v>1</v>
      </c>
      <c r="AC14" s="1576">
        <f t="shared" si="5"/>
        <v>1</v>
      </c>
    </row>
    <row r="15" spans="1:29" ht="15">
      <c r="A15" s="516"/>
      <c r="B15" s="924"/>
      <c r="C15" s="577"/>
      <c r="D15" s="556"/>
      <c r="E15" s="577"/>
      <c r="F15" s="558"/>
      <c r="G15" s="577"/>
      <c r="H15" s="560"/>
      <c r="I15" s="577"/>
      <c r="J15" s="556"/>
      <c r="K15" s="899"/>
      <c r="L15" s="2145"/>
      <c r="M15" s="2137"/>
      <c r="N15" s="2137"/>
      <c r="O15" s="2144"/>
      <c r="P15" s="3494"/>
      <c r="Q15" s="1572"/>
      <c r="R15" s="1573"/>
      <c r="S15" s="1574"/>
      <c r="T15" s="1573"/>
      <c r="U15" s="1574"/>
      <c r="V15" s="1573"/>
      <c r="W15" s="1574"/>
      <c r="X15" s="1567"/>
      <c r="Y15" s="3494"/>
      <c r="Z15" s="1575"/>
      <c r="AA15" s="1576">
        <v>1</v>
      </c>
      <c r="AB15" s="1576">
        <v>1</v>
      </c>
      <c r="AC15" s="1576">
        <v>1</v>
      </c>
    </row>
    <row r="16" spans="1:29" ht="42.75">
      <c r="A16" s="516"/>
      <c r="B16" s="2631" t="s">
        <v>2555</v>
      </c>
      <c r="C16" s="872"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8"/>
      <c r="L16" s="2145"/>
      <c r="M16" s="2137"/>
      <c r="N16" s="2137"/>
      <c r="O16" s="2144"/>
      <c r="P16" s="3494"/>
      <c r="Q16" s="1572" t="str">
        <f>B16</f>
        <v>公共配套设施</v>
      </c>
      <c r="R16" s="1573" t="s">
        <v>8</v>
      </c>
      <c r="S16" s="1574">
        <f>F16</f>
        <v>100</v>
      </c>
      <c r="T16" s="1573" t="s">
        <v>8</v>
      </c>
      <c r="U16" s="1574">
        <f>H16</f>
        <v>100</v>
      </c>
      <c r="V16" s="1573" t="s">
        <v>8</v>
      </c>
      <c r="W16" s="1574">
        <f>J16</f>
        <v>100</v>
      </c>
      <c r="X16" s="1567"/>
      <c r="Y16" s="3494"/>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9"/>
      <c r="L17" s="2145"/>
      <c r="M17" s="2137"/>
      <c r="N17" s="2137"/>
      <c r="O17" s="2144"/>
      <c r="P17" s="3494"/>
      <c r="Q17" s="1572"/>
      <c r="R17" s="1573"/>
      <c r="S17" s="1574"/>
      <c r="T17" s="1573"/>
      <c r="U17" s="1574"/>
      <c r="V17" s="1573"/>
      <c r="W17" s="1574"/>
      <c r="X17" s="1567"/>
      <c r="Y17" s="3494"/>
      <c r="Z17" s="1575"/>
      <c r="AA17" s="1576">
        <v>1</v>
      </c>
      <c r="AB17" s="1576">
        <v>1</v>
      </c>
      <c r="AC17" s="1576">
        <v>1</v>
      </c>
    </row>
    <row r="18" spans="1:29" ht="28.5">
      <c r="A18" s="516"/>
      <c r="B18" s="2619" t="s">
        <v>2567</v>
      </c>
      <c r="C18" s="872"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8"/>
      <c r="L18" s="2145"/>
      <c r="M18" s="2137"/>
      <c r="N18" s="2137"/>
      <c r="O18" s="2144"/>
      <c r="P18" s="3494"/>
      <c r="Q18" s="2607" t="str">
        <f>B18</f>
        <v>基础设施水平</v>
      </c>
      <c r="R18" s="1573" t="s">
        <v>8</v>
      </c>
      <c r="S18" s="1574">
        <f>F18</f>
        <v>100</v>
      </c>
      <c r="T18" s="1573" t="s">
        <v>8</v>
      </c>
      <c r="U18" s="1574">
        <f>H18</f>
        <v>100</v>
      </c>
      <c r="V18" s="1573" t="s">
        <v>8</v>
      </c>
      <c r="W18" s="1574">
        <f>J18</f>
        <v>100</v>
      </c>
      <c r="X18" s="2609"/>
      <c r="Y18" s="3494"/>
      <c r="Z18" s="2608"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0"/>
      <c r="L19" s="2145"/>
      <c r="M19" s="2137"/>
      <c r="N19" s="2137"/>
      <c r="O19" s="2144"/>
      <c r="P19" s="3494"/>
      <c r="Q19" s="2607"/>
      <c r="R19" s="1573"/>
      <c r="S19" s="1574"/>
      <c r="T19" s="1573"/>
      <c r="U19" s="1574"/>
      <c r="V19" s="1573"/>
      <c r="W19" s="1574"/>
      <c r="X19" s="2609"/>
      <c r="Y19" s="3494"/>
      <c r="Z19" s="2608"/>
      <c r="AA19" s="1576">
        <v>1</v>
      </c>
      <c r="AB19" s="1576">
        <v>1</v>
      </c>
      <c r="AC19" s="1576">
        <v>1</v>
      </c>
    </row>
    <row r="20" spans="1:29" ht="57">
      <c r="A20" s="516"/>
      <c r="B20" s="561" t="s">
        <v>806</v>
      </c>
      <c r="C20" s="872"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8"/>
      <c r="L20" s="2145"/>
      <c r="M20" s="2137"/>
      <c r="N20" s="2137"/>
      <c r="O20" s="2144"/>
      <c r="P20" s="3494"/>
      <c r="Q20" s="1572" t="str">
        <f>B20</f>
        <v>自然及人文环境</v>
      </c>
      <c r="R20" s="1573" t="s">
        <v>8</v>
      </c>
      <c r="S20" s="1574">
        <f>F20</f>
        <v>100</v>
      </c>
      <c r="T20" s="1573" t="s">
        <v>8</v>
      </c>
      <c r="U20" s="1574">
        <f>H20</f>
        <v>100</v>
      </c>
      <c r="V20" s="1573" t="s">
        <v>8</v>
      </c>
      <c r="W20" s="1574">
        <f>J20</f>
        <v>100</v>
      </c>
      <c r="X20" s="1567"/>
      <c r="Y20" s="3494"/>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9"/>
      <c r="L21" s="2145"/>
      <c r="M21" s="2137"/>
      <c r="N21" s="2137"/>
      <c r="O21" s="2144"/>
      <c r="P21" s="3494"/>
      <c r="Q21" s="1572"/>
      <c r="R21" s="1573"/>
      <c r="S21" s="1574"/>
      <c r="T21" s="1573"/>
      <c r="U21" s="1574"/>
      <c r="V21" s="1573"/>
      <c r="W21" s="1574"/>
      <c r="X21" s="1567"/>
      <c r="Y21" s="3494"/>
      <c r="Z21" s="1575"/>
      <c r="AA21" s="1576">
        <v>1</v>
      </c>
      <c r="AB21" s="1576">
        <v>1</v>
      </c>
      <c r="AC21" s="1576">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5"/>
      <c r="M22" s="2137"/>
      <c r="N22" s="2137"/>
      <c r="O22" s="2144"/>
      <c r="P22" s="3494"/>
      <c r="Q22" s="1572" t="str">
        <f>B22</f>
        <v>楼层</v>
      </c>
      <c r="R22" s="1573" t="s">
        <v>8</v>
      </c>
      <c r="S22" s="1574">
        <f>F22</f>
        <v>100</v>
      </c>
      <c r="T22" s="1573" t="s">
        <v>8</v>
      </c>
      <c r="U22" s="1574">
        <f>H22</f>
        <v>100</v>
      </c>
      <c r="V22" s="1573" t="s">
        <v>8</v>
      </c>
      <c r="W22" s="1574">
        <f>J22</f>
        <v>100</v>
      </c>
      <c r="X22" s="1567"/>
      <c r="Y22" s="3494"/>
      <c r="Z22" s="1575" t="str">
        <f>Q22</f>
        <v>楼层</v>
      </c>
      <c r="AA22" s="1576">
        <f t="shared" si="3"/>
        <v>1</v>
      </c>
      <c r="AB22" s="1576">
        <f t="shared" si="4"/>
        <v>1</v>
      </c>
      <c r="AC22" s="1576">
        <f t="shared" si="5"/>
        <v>1</v>
      </c>
    </row>
    <row r="23" spans="1:29" ht="15">
      <c r="A23" s="516"/>
      <c r="B23" s="925">
        <v>111</v>
      </c>
      <c r="C23" s="529"/>
      <c r="D23" s="541">
        <v>100</v>
      </c>
      <c r="E23" s="529"/>
      <c r="F23" s="576">
        <f>SUMIF(73:73,E23,74:74)-SUMIF(73:73,C23,74:74)+100</f>
        <v>100</v>
      </c>
      <c r="G23" s="529"/>
      <c r="H23" s="541">
        <f>SUMIF(73:73,G23,74:74)-SUMIF(73:73,C23,74:74)+100</f>
        <v>100</v>
      </c>
      <c r="I23" s="529"/>
      <c r="J23" s="541">
        <f>SUMIF(73:73,I23,74:74)-SUMIF(73:73,C23,74:74)+100</f>
        <v>100</v>
      </c>
      <c r="K23" s="582"/>
      <c r="L23" s="2145"/>
      <c r="M23" s="2137"/>
      <c r="N23" s="2137"/>
      <c r="O23" s="2144"/>
      <c r="P23" s="3494"/>
      <c r="Q23" s="1572">
        <f>B23</f>
        <v>111</v>
      </c>
      <c r="R23" s="1573" t="s">
        <v>8</v>
      </c>
      <c r="S23" s="1574">
        <f>F23</f>
        <v>100</v>
      </c>
      <c r="T23" s="1573" t="s">
        <v>8</v>
      </c>
      <c r="U23" s="1574">
        <f>H23</f>
        <v>100</v>
      </c>
      <c r="V23" s="1573" t="s">
        <v>8</v>
      </c>
      <c r="W23" s="1574">
        <f>J23</f>
        <v>100</v>
      </c>
      <c r="X23" s="1567"/>
      <c r="Y23" s="3494"/>
      <c r="Z23" s="1575">
        <f>Q23</f>
        <v>111</v>
      </c>
      <c r="AA23" s="1576">
        <f t="shared" si="3"/>
        <v>1</v>
      </c>
      <c r="AB23" s="1576">
        <f t="shared" si="4"/>
        <v>1</v>
      </c>
      <c r="AC23" s="1576">
        <f t="shared" si="5"/>
        <v>1</v>
      </c>
    </row>
    <row r="24" spans="1:29" ht="15">
      <c r="A24" s="516"/>
      <c r="B24" s="925">
        <v>111</v>
      </c>
      <c r="C24" s="529"/>
      <c r="D24" s="541">
        <v>100</v>
      </c>
      <c r="E24" s="529"/>
      <c r="F24" s="576">
        <f>SUMIF(75:75,E24,76:76)-SUMIF(75:75,C24,76:76)+100</f>
        <v>100</v>
      </c>
      <c r="G24" s="529"/>
      <c r="H24" s="541">
        <f>SUMIF(75:75,G24,76:76)-SUMIF(75:75,C24,76:76)+100</f>
        <v>100</v>
      </c>
      <c r="I24" s="529"/>
      <c r="J24" s="541">
        <f>SUMIF(75:75,I24,76:76)-SUMIF(75:75,C24,76:76)+100</f>
        <v>100</v>
      </c>
      <c r="K24" s="582"/>
      <c r="L24" s="2145"/>
      <c r="M24" s="2137"/>
      <c r="N24" s="2137"/>
      <c r="O24" s="2144"/>
      <c r="P24" s="3494"/>
      <c r="Q24" s="1572">
        <f t="shared" ref="Q24:Q36" si="11">B24</f>
        <v>111</v>
      </c>
      <c r="R24" s="1573" t="s">
        <v>8</v>
      </c>
      <c r="S24" s="1574">
        <f>F24</f>
        <v>100</v>
      </c>
      <c r="T24" s="1573" t="s">
        <v>8</v>
      </c>
      <c r="U24" s="1574">
        <f>H24</f>
        <v>100</v>
      </c>
      <c r="V24" s="1573" t="s">
        <v>8</v>
      </c>
      <c r="W24" s="1574">
        <f>J24</f>
        <v>100</v>
      </c>
      <c r="X24" s="1567"/>
      <c r="Y24" s="3494"/>
      <c r="Z24" s="1575">
        <f>Q24</f>
        <v>111</v>
      </c>
      <c r="AA24" s="1576">
        <f t="shared" si="3"/>
        <v>1</v>
      </c>
      <c r="AB24" s="1576">
        <f t="shared" si="4"/>
        <v>1</v>
      </c>
      <c r="AC24" s="1576">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8"/>
      <c r="M25" s="2139"/>
      <c r="N25" s="2139"/>
      <c r="O25" s="2140"/>
      <c r="P25" s="3494"/>
      <c r="Q25" s="1151">
        <f t="shared" si="11"/>
        <v>111</v>
      </c>
      <c r="R25" s="1568" t="s">
        <v>8</v>
      </c>
      <c r="S25" s="1569">
        <f>F25</f>
        <v>100</v>
      </c>
      <c r="T25" s="1568" t="s">
        <v>8</v>
      </c>
      <c r="U25" s="1569">
        <f>H25</f>
        <v>100</v>
      </c>
      <c r="V25" s="1568" t="s">
        <v>8</v>
      </c>
      <c r="W25" s="1569">
        <f>J25</f>
        <v>100</v>
      </c>
      <c r="X25" s="1570"/>
      <c r="Y25" s="3494"/>
      <c r="Z25" s="1150">
        <f>Q25</f>
        <v>111</v>
      </c>
      <c r="AA25" s="1576">
        <f>D25/F25</f>
        <v>1</v>
      </c>
      <c r="AB25" s="1576">
        <f>D25/H25</f>
        <v>1</v>
      </c>
      <c r="AC25" s="1576">
        <f>D25/J25</f>
        <v>1</v>
      </c>
    </row>
    <row r="26" spans="1:29" ht="15">
      <c r="A26" s="2939" t="s">
        <v>2767</v>
      </c>
      <c r="B26" s="170" t="s">
        <v>808</v>
      </c>
      <c r="C26" s="928">
        <f>B1</f>
        <v>0</v>
      </c>
      <c r="D26" s="556">
        <v>100</v>
      </c>
      <c r="E26" s="577"/>
      <c r="F26" s="558">
        <f>SUMIF(79:79,E26,80:80)-SUMIF(79:79,C26,80:80)+100</f>
        <v>100</v>
      </c>
      <c r="G26" s="577"/>
      <c r="H26" s="556">
        <f>SUMIF(79:79,G26,80:80)-SUMIF(79:79,C26,80:80)+100</f>
        <v>100</v>
      </c>
      <c r="I26" s="577"/>
      <c r="J26" s="556">
        <f>SUMIF(79:79,I26,80:80)-SUMIF(79:79,C26,80:80)+100</f>
        <v>100</v>
      </c>
      <c r="K26" s="585"/>
      <c r="L26" s="2145"/>
      <c r="M26" s="2137"/>
      <c r="N26" s="2137"/>
      <c r="O26" s="2144"/>
      <c r="P26" s="349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96" t="s">
        <v>551</v>
      </c>
      <c r="Z26" s="1575" t="str">
        <f t="shared" ref="Z26:Z36" si="15">Q26</f>
        <v>配套类型</v>
      </c>
      <c r="AA26" s="1576">
        <f t="shared" si="3"/>
        <v>1</v>
      </c>
      <c r="AB26" s="1576">
        <f t="shared" si="4"/>
        <v>1</v>
      </c>
      <c r="AC26" s="1576">
        <f t="shared" si="5"/>
        <v>1</v>
      </c>
    </row>
    <row r="27" spans="1:29" s="1339" customFormat="1" ht="15">
      <c r="A27" s="929"/>
      <c r="B27" s="583" t="s">
        <v>809</v>
      </c>
      <c r="C27" s="930"/>
      <c r="D27" s="253">
        <v>100</v>
      </c>
      <c r="E27" s="930"/>
      <c r="F27" s="576">
        <f>SUMIF(81:81,E27,82:82)-SUMIF(81:81,C27,82:82)+100</f>
        <v>100</v>
      </c>
      <c r="G27" s="930"/>
      <c r="H27" s="541">
        <f>SUMIF(81:81,G27,82:82)-SUMIF(81:81,C27,82:82)+100</f>
        <v>100</v>
      </c>
      <c r="I27" s="930"/>
      <c r="J27" s="541">
        <f>SUMIF(81:81,I27,82:82)-SUMIF(81:81,C27,82:82)+100</f>
        <v>100</v>
      </c>
      <c r="K27" s="582"/>
      <c r="L27" s="2143"/>
      <c r="M27" s="2174"/>
      <c r="N27" s="2174"/>
      <c r="O27" s="2146"/>
      <c r="P27" s="3496"/>
      <c r="Q27" s="1605" t="str">
        <f t="shared" si="11"/>
        <v>项目停车位配比</v>
      </c>
      <c r="R27" s="1577" t="s">
        <v>8</v>
      </c>
      <c r="S27" s="1578">
        <f t="shared" si="12"/>
        <v>100</v>
      </c>
      <c r="T27" s="1577" t="s">
        <v>8</v>
      </c>
      <c r="U27" s="1578">
        <f t="shared" si="13"/>
        <v>100</v>
      </c>
      <c r="V27" s="1577" t="s">
        <v>8</v>
      </c>
      <c r="W27" s="1578">
        <f t="shared" si="14"/>
        <v>100</v>
      </c>
      <c r="X27" s="1579"/>
      <c r="Y27" s="3496"/>
      <c r="Z27" s="1580" t="str">
        <f t="shared" si="15"/>
        <v>项目停车位配比</v>
      </c>
      <c r="AA27" s="1576">
        <f t="shared" si="3"/>
        <v>1</v>
      </c>
      <c r="AB27" s="1576">
        <f t="shared" si="4"/>
        <v>1</v>
      </c>
      <c r="AC27" s="1576">
        <f t="shared" si="5"/>
        <v>1</v>
      </c>
    </row>
    <row r="28" spans="1:29" ht="15">
      <c r="A28" s="931"/>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5"/>
      <c r="M28" s="2137"/>
      <c r="N28" s="2137"/>
      <c r="O28" s="2144"/>
      <c r="P28" s="3496"/>
      <c r="Q28" s="1572" t="str">
        <f t="shared" si="11"/>
        <v>公共部分装修</v>
      </c>
      <c r="R28" s="1573" t="s">
        <v>8</v>
      </c>
      <c r="S28" s="1574">
        <f t="shared" si="12"/>
        <v>100</v>
      </c>
      <c r="T28" s="1573" t="s">
        <v>8</v>
      </c>
      <c r="U28" s="1574">
        <f t="shared" si="13"/>
        <v>100</v>
      </c>
      <c r="V28" s="1573" t="s">
        <v>8</v>
      </c>
      <c r="W28" s="1574">
        <f t="shared" si="14"/>
        <v>100</v>
      </c>
      <c r="X28" s="1567"/>
      <c r="Y28" s="3496"/>
      <c r="Z28" s="1575" t="str">
        <f t="shared" si="15"/>
        <v>公共部分装修</v>
      </c>
      <c r="AA28" s="1576">
        <f t="shared" si="3"/>
        <v>1</v>
      </c>
      <c r="AB28" s="1576">
        <f t="shared" si="4"/>
        <v>1</v>
      </c>
      <c r="AC28" s="1576">
        <f t="shared" si="5"/>
        <v>1</v>
      </c>
    </row>
    <row r="29" spans="1:29" ht="15">
      <c r="A29" s="931"/>
      <c r="B29" s="583" t="s">
        <v>811</v>
      </c>
      <c r="C29" s="880"/>
      <c r="D29" s="541">
        <v>100</v>
      </c>
      <c r="E29" s="883"/>
      <c r="F29" s="576" t="e">
        <f>LOOKUP(E29,86:86,87:87)-LOOKUP(C29,86:86,87:87)+100</f>
        <v>#N/A</v>
      </c>
      <c r="G29" s="883"/>
      <c r="H29" s="576" t="e">
        <f>LOOKUP(G29,86:86,87:87)-LOOKUP(C29,86:86,87:87)+100</f>
        <v>#N/A</v>
      </c>
      <c r="I29" s="883"/>
      <c r="J29" s="541" t="e">
        <f>LOOKUP(I29,86:86,87:87)-LOOKUP(C29,86:86,87:87)+100</f>
        <v>#N/A</v>
      </c>
      <c r="K29" s="585"/>
      <c r="L29" s="2145"/>
      <c r="M29" s="2137"/>
      <c r="N29" s="2137"/>
      <c r="O29" s="2144"/>
      <c r="P29" s="3496"/>
      <c r="Q29" s="1572" t="str">
        <f t="shared" si="11"/>
        <v>成新率</v>
      </c>
      <c r="R29" s="1573" t="s">
        <v>8</v>
      </c>
      <c r="S29" s="1574" t="e">
        <f t="shared" si="12"/>
        <v>#N/A</v>
      </c>
      <c r="T29" s="1573" t="s">
        <v>8</v>
      </c>
      <c r="U29" s="1574" t="e">
        <f t="shared" si="13"/>
        <v>#N/A</v>
      </c>
      <c r="V29" s="1573" t="s">
        <v>8</v>
      </c>
      <c r="W29" s="1574" t="e">
        <f t="shared" si="14"/>
        <v>#N/A</v>
      </c>
      <c r="X29" s="1567"/>
      <c r="Y29" s="3496"/>
      <c r="Z29" s="1575" t="str">
        <f t="shared" si="15"/>
        <v>成新率</v>
      </c>
      <c r="AA29" s="1576" t="e">
        <f t="shared" si="3"/>
        <v>#N/A</v>
      </c>
      <c r="AB29" s="1576" t="e">
        <f t="shared" si="4"/>
        <v>#N/A</v>
      </c>
      <c r="AC29" s="1576" t="e">
        <f t="shared" si="5"/>
        <v>#N/A</v>
      </c>
    </row>
    <row r="30" spans="1:29" ht="15">
      <c r="A30" s="931"/>
      <c r="B30" s="583" t="s">
        <v>812</v>
      </c>
      <c r="C30" s="932"/>
      <c r="D30" s="541">
        <v>100</v>
      </c>
      <c r="E30" s="932"/>
      <c r="F30" s="576">
        <f>SUMIF(88:88,E30,89:89)-SUMIF(88:88,C30,89:89)+100</f>
        <v>100</v>
      </c>
      <c r="G30" s="932"/>
      <c r="H30" s="541">
        <f>SUMIF(88:88,E30,89:89)-SUMIF(88:88,C30,89:89)+100</f>
        <v>100</v>
      </c>
      <c r="I30" s="932"/>
      <c r="J30" s="541">
        <f>SUMIF(88:88,E30,89:89)-SUMIF(88:88,C30,89:89)+100</f>
        <v>100</v>
      </c>
      <c r="K30" s="585"/>
      <c r="L30" s="2145"/>
      <c r="M30" s="2137"/>
      <c r="N30" s="2137"/>
      <c r="O30" s="2144"/>
      <c r="P30" s="3496"/>
      <c r="Q30" s="1572" t="str">
        <f t="shared" si="11"/>
        <v>物业等级</v>
      </c>
      <c r="R30" s="1573" t="s">
        <v>8</v>
      </c>
      <c r="S30" s="1574">
        <f t="shared" si="12"/>
        <v>100</v>
      </c>
      <c r="T30" s="1573" t="s">
        <v>8</v>
      </c>
      <c r="U30" s="1574">
        <f t="shared" si="13"/>
        <v>100</v>
      </c>
      <c r="V30" s="1573" t="s">
        <v>8</v>
      </c>
      <c r="W30" s="1574">
        <f t="shared" si="14"/>
        <v>100</v>
      </c>
      <c r="X30" s="1567"/>
      <c r="Y30" s="3496"/>
      <c r="Z30" s="1575" t="str">
        <f t="shared" si="15"/>
        <v>物业等级</v>
      </c>
      <c r="AA30" s="1576">
        <f t="shared" si="3"/>
        <v>1</v>
      </c>
      <c r="AB30" s="1576">
        <f t="shared" si="4"/>
        <v>1</v>
      </c>
      <c r="AC30" s="1576">
        <f t="shared" si="5"/>
        <v>1</v>
      </c>
    </row>
    <row r="31" spans="1:29" s="1220" customFormat="1" ht="15">
      <c r="A31" s="933"/>
      <c r="B31" s="583" t="s">
        <v>813</v>
      </c>
      <c r="C31" s="880"/>
      <c r="D31" s="253">
        <v>100</v>
      </c>
      <c r="E31" s="880"/>
      <c r="F31" s="576" t="e">
        <f>LOOKUP(E31,91:91,92:92)-LOOKUP(C31,91:91,92:92)+100</f>
        <v>#N/A</v>
      </c>
      <c r="G31" s="880"/>
      <c r="H31" s="541" t="e">
        <f>LOOKUP(G31,91:91,92:92)-LOOKUP(C31,91:91,92:92)+100</f>
        <v>#N/A</v>
      </c>
      <c r="I31" s="880"/>
      <c r="J31" s="541" t="e">
        <f>LOOKUP(I31,91:91,92:92)-LOOKUP(C31,91:91,92:92)+100</f>
        <v>#N/A</v>
      </c>
      <c r="K31" s="585"/>
      <c r="L31" s="2138"/>
      <c r="M31" s="2139"/>
      <c r="N31" s="2139"/>
      <c r="O31" s="2140"/>
      <c r="P31" s="3496"/>
      <c r="Q31" s="1151" t="str">
        <f t="shared" si="11"/>
        <v>停车位面积</v>
      </c>
      <c r="R31" s="1568" t="s">
        <v>8</v>
      </c>
      <c r="S31" s="1569" t="e">
        <f t="shared" si="12"/>
        <v>#N/A</v>
      </c>
      <c r="T31" s="1568" t="s">
        <v>8</v>
      </c>
      <c r="U31" s="1569" t="e">
        <f t="shared" si="13"/>
        <v>#N/A</v>
      </c>
      <c r="V31" s="1568" t="s">
        <v>8</v>
      </c>
      <c r="W31" s="1569" t="e">
        <f t="shared" si="14"/>
        <v>#N/A</v>
      </c>
      <c r="X31" s="1570"/>
      <c r="Y31" s="3496"/>
      <c r="Z31" s="1150" t="str">
        <f t="shared" si="15"/>
        <v>停车位面积</v>
      </c>
      <c r="AA31" s="1571" t="e">
        <f t="shared" si="3"/>
        <v>#N/A</v>
      </c>
      <c r="AB31" s="1571" t="e">
        <f t="shared" si="4"/>
        <v>#N/A</v>
      </c>
      <c r="AC31" s="1571" t="e">
        <f t="shared" si="5"/>
        <v>#N/A</v>
      </c>
    </row>
    <row r="32" spans="1:29" ht="15">
      <c r="A32" s="931"/>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5"/>
      <c r="M32" s="2137"/>
      <c r="N32" s="2137"/>
      <c r="O32" s="2144"/>
      <c r="P32" s="3496" t="s">
        <v>551</v>
      </c>
      <c r="Q32" s="1572" t="str">
        <f t="shared" si="11"/>
        <v>车位类型</v>
      </c>
      <c r="R32" s="1573" t="s">
        <v>8</v>
      </c>
      <c r="S32" s="1574">
        <f t="shared" si="12"/>
        <v>100</v>
      </c>
      <c r="T32" s="1573" t="s">
        <v>8</v>
      </c>
      <c r="U32" s="1574">
        <f t="shared" si="13"/>
        <v>100</v>
      </c>
      <c r="V32" s="1573" t="s">
        <v>8</v>
      </c>
      <c r="W32" s="1574">
        <f t="shared" si="14"/>
        <v>100</v>
      </c>
      <c r="X32" s="1567"/>
      <c r="Y32" s="3496" t="s">
        <v>551</v>
      </c>
      <c r="Z32" s="1575" t="str">
        <f t="shared" si="15"/>
        <v>车位类型</v>
      </c>
      <c r="AA32" s="1576">
        <f t="shared" si="3"/>
        <v>1</v>
      </c>
      <c r="AB32" s="1576">
        <f t="shared" si="4"/>
        <v>1</v>
      </c>
      <c r="AC32" s="1576">
        <f t="shared" si="5"/>
        <v>1</v>
      </c>
    </row>
    <row r="33" spans="1:29" ht="15">
      <c r="A33" s="931"/>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5"/>
      <c r="M33" s="2137"/>
      <c r="N33" s="2137"/>
      <c r="O33" s="2144"/>
      <c r="P33" s="3496"/>
      <c r="Q33" s="1572" t="str">
        <f t="shared" si="11"/>
        <v>是否直接入户</v>
      </c>
      <c r="R33" s="1573" t="s">
        <v>8</v>
      </c>
      <c r="S33" s="1574">
        <f t="shared" si="12"/>
        <v>100</v>
      </c>
      <c r="T33" s="1573" t="s">
        <v>8</v>
      </c>
      <c r="U33" s="1574">
        <f t="shared" si="13"/>
        <v>100</v>
      </c>
      <c r="V33" s="1573" t="s">
        <v>8</v>
      </c>
      <c r="W33" s="1574">
        <f t="shared" si="14"/>
        <v>100</v>
      </c>
      <c r="X33" s="1567"/>
      <c r="Y33" s="3496"/>
      <c r="Z33" s="1575" t="str">
        <f t="shared" si="15"/>
        <v>是否直接入户</v>
      </c>
      <c r="AA33" s="1576">
        <f t="shared" si="3"/>
        <v>1</v>
      </c>
      <c r="AB33" s="1576">
        <f t="shared" si="4"/>
        <v>1</v>
      </c>
      <c r="AC33" s="1576">
        <f t="shared" si="5"/>
        <v>1</v>
      </c>
    </row>
    <row r="34" spans="1:29" ht="15">
      <c r="A34" s="931"/>
      <c r="B34" s="925">
        <v>111</v>
      </c>
      <c r="C34" s="529"/>
      <c r="D34" s="541">
        <v>100</v>
      </c>
      <c r="E34" s="529"/>
      <c r="F34" s="576">
        <f>SUMIF(97:97,E34,98:98)-SUMIF(97:97,C34,98:98)+100</f>
        <v>100</v>
      </c>
      <c r="G34" s="529"/>
      <c r="H34" s="541">
        <f>SUMIF(97:97,G34,98:98)-SUMIF(97:97,C34,98:98)+100</f>
        <v>100</v>
      </c>
      <c r="I34" s="529"/>
      <c r="J34" s="541">
        <f>SUMIF(97:97,I34,98:98)-SUMIF(97:97,C34,98:98)+100</f>
        <v>100</v>
      </c>
      <c r="K34" s="582"/>
      <c r="L34" s="2145"/>
      <c r="M34" s="2137"/>
      <c r="N34" s="2137"/>
      <c r="O34" s="2144"/>
      <c r="P34" s="3496"/>
      <c r="Q34" s="1572">
        <f t="shared" si="11"/>
        <v>111</v>
      </c>
      <c r="R34" s="1573" t="s">
        <v>8</v>
      </c>
      <c r="S34" s="1574">
        <f t="shared" si="12"/>
        <v>100</v>
      </c>
      <c r="T34" s="1573" t="s">
        <v>8</v>
      </c>
      <c r="U34" s="1574">
        <f t="shared" si="13"/>
        <v>100</v>
      </c>
      <c r="V34" s="1573" t="s">
        <v>8</v>
      </c>
      <c r="W34" s="1574">
        <f t="shared" si="14"/>
        <v>100</v>
      </c>
      <c r="X34" s="1567"/>
      <c r="Y34" s="3496"/>
      <c r="Z34" s="1575">
        <f t="shared" si="15"/>
        <v>111</v>
      </c>
      <c r="AA34" s="1576">
        <f t="shared" si="3"/>
        <v>1</v>
      </c>
      <c r="AB34" s="1576">
        <f t="shared" si="4"/>
        <v>1</v>
      </c>
      <c r="AC34" s="1576">
        <f t="shared" si="5"/>
        <v>1</v>
      </c>
    </row>
    <row r="35" spans="1:29" s="1339" customFormat="1" ht="15">
      <c r="A35" s="929"/>
      <c r="B35" s="925">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3"/>
      <c r="M35" s="2174"/>
      <c r="N35" s="2174"/>
      <c r="O35" s="2146"/>
      <c r="P35" s="3496"/>
      <c r="Q35" s="1605">
        <f t="shared" si="11"/>
        <v>111</v>
      </c>
      <c r="R35" s="1577" t="s">
        <v>8</v>
      </c>
      <c r="S35" s="1578">
        <f t="shared" si="12"/>
        <v>100</v>
      </c>
      <c r="T35" s="1577" t="s">
        <v>8</v>
      </c>
      <c r="U35" s="1578">
        <f t="shared" si="13"/>
        <v>100</v>
      </c>
      <c r="V35" s="1577" t="s">
        <v>8</v>
      </c>
      <c r="W35" s="1578">
        <f t="shared" si="14"/>
        <v>100</v>
      </c>
      <c r="X35" s="1579"/>
      <c r="Y35" s="3496"/>
      <c r="Z35" s="1580">
        <f t="shared" si="15"/>
        <v>111</v>
      </c>
      <c r="AA35" s="1576">
        <f t="shared" si="3"/>
        <v>1</v>
      </c>
      <c r="AB35" s="1576">
        <f t="shared" si="4"/>
        <v>1</v>
      </c>
      <c r="AC35" s="1576">
        <f t="shared" si="5"/>
        <v>1</v>
      </c>
    </row>
    <row r="36" spans="1:29" ht="15.75" thickBot="1">
      <c r="A36" s="934"/>
      <c r="B36" s="914">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5"/>
      <c r="M36" s="2137"/>
      <c r="N36" s="2137"/>
      <c r="O36" s="2144"/>
      <c r="P36" s="3496"/>
      <c r="Q36" s="1572">
        <f t="shared" si="11"/>
        <v>111</v>
      </c>
      <c r="R36" s="1573" t="s">
        <v>8</v>
      </c>
      <c r="S36" s="1574">
        <f t="shared" si="12"/>
        <v>100</v>
      </c>
      <c r="T36" s="1573" t="s">
        <v>8</v>
      </c>
      <c r="U36" s="1574">
        <f t="shared" si="13"/>
        <v>100</v>
      </c>
      <c r="V36" s="1573" t="s">
        <v>8</v>
      </c>
      <c r="W36" s="1574">
        <f t="shared" si="14"/>
        <v>100</v>
      </c>
      <c r="X36" s="1567"/>
      <c r="Y36" s="3496"/>
      <c r="Z36" s="1575">
        <f t="shared" si="15"/>
        <v>111</v>
      </c>
      <c r="AA36" s="1576">
        <f t="shared" si="3"/>
        <v>1</v>
      </c>
      <c r="AB36" s="1576">
        <f t="shared" si="4"/>
        <v>1</v>
      </c>
      <c r="AC36" s="1576">
        <f t="shared" si="5"/>
        <v>1</v>
      </c>
    </row>
    <row r="37" spans="1:29" ht="15">
      <c r="A37" s="1845" t="s">
        <v>2085</v>
      </c>
      <c r="B37" s="1846" t="s">
        <v>2086</v>
      </c>
      <c r="C37" s="2655" t="s">
        <v>1</v>
      </c>
      <c r="D37" s="2656"/>
      <c r="E37" s="2657"/>
      <c r="F37" s="2658"/>
      <c r="G37" s="2659"/>
      <c r="H37" s="2660"/>
      <c r="I37" s="2657"/>
      <c r="J37" s="2660"/>
      <c r="K37" s="1611"/>
      <c r="L37" s="2147"/>
      <c r="M37" s="2148"/>
      <c r="N37" s="2137"/>
      <c r="O37" s="2148"/>
      <c r="P37" s="3459" t="str">
        <f>A37</f>
        <v>成交单价</v>
      </c>
      <c r="Q37" s="3459"/>
      <c r="R37" s="3547">
        <f>E37</f>
        <v>0</v>
      </c>
      <c r="S37" s="3547"/>
      <c r="T37" s="3547">
        <f>G37</f>
        <v>0</v>
      </c>
      <c r="U37" s="3547"/>
      <c r="V37" s="3547">
        <f>I37</f>
        <v>0</v>
      </c>
      <c r="W37" s="3547"/>
      <c r="X37" s="1559"/>
      <c r="Y37" s="1581"/>
      <c r="Z37" s="1559"/>
      <c r="AA37" s="1559"/>
      <c r="AB37" s="1559"/>
      <c r="AC37" s="1559"/>
    </row>
    <row r="38" spans="1:29" ht="15.75" thickBot="1">
      <c r="A38" s="616" t="s">
        <v>2772</v>
      </c>
      <c r="B38" s="888"/>
      <c r="C38" s="2661" t="e">
        <f>R39</f>
        <v>#DIV/0!</v>
      </c>
      <c r="D38" s="2662"/>
      <c r="E38" s="2663" t="e">
        <f>R38</f>
        <v>#DIV/0!</v>
      </c>
      <c r="F38" s="2663"/>
      <c r="G38" s="2661" t="e">
        <f>T38</f>
        <v>#DIV/0!</v>
      </c>
      <c r="H38" s="2662"/>
      <c r="I38" s="2663" t="e">
        <f>V38</f>
        <v>#DIV/0!</v>
      </c>
      <c r="J38" s="2662"/>
      <c r="K38" s="1612"/>
      <c r="L38" s="2147"/>
      <c r="M38" s="2148"/>
      <c r="N38" s="2148"/>
      <c r="O38" s="2148"/>
      <c r="P38" s="3459" t="str">
        <f>A38</f>
        <v>比较价格（元/平方米）</v>
      </c>
      <c r="Q38" s="3459"/>
      <c r="R38" s="3547" t="e">
        <f>IF(F1="售价",ROUND(PRODUCT(R37,AA7:AA36),0),ROUND(PRODUCT(R37,AA7:AA36),1))</f>
        <v>#DIV/0!</v>
      </c>
      <c r="S38" s="3547"/>
      <c r="T38" s="3547" t="e">
        <f>IF(F1="售价",ROUND(PRODUCT(T37,AB7:AB36),0),ROUND(PRODUCT(T37,AB7:AB36),1))</f>
        <v>#DIV/0!</v>
      </c>
      <c r="U38" s="3547"/>
      <c r="V38" s="3547" t="e">
        <f>IF(F1="售价",ROUND(PRODUCT(V37,AC7:AC36),0),ROUND(PRODUCT(V37,AC7:AC36),1))</f>
        <v>#DIV/0!</v>
      </c>
      <c r="W38" s="3547"/>
      <c r="X38" s="1559"/>
      <c r="Y38" s="1559"/>
      <c r="Z38" s="1559"/>
      <c r="AA38" s="1559"/>
      <c r="AB38" s="1559"/>
      <c r="AC38" s="1559"/>
    </row>
    <row r="39" spans="1:29" ht="15.75" thickBot="1">
      <c r="A39" s="622" t="s">
        <v>2947</v>
      </c>
      <c r="B39" s="623"/>
      <c r="C39" s="2664" t="e">
        <f>R39</f>
        <v>#DIV/0!</v>
      </c>
      <c r="D39" s="2664"/>
      <c r="E39" s="2664"/>
      <c r="F39" s="2664"/>
      <c r="G39" s="2664"/>
      <c r="H39" s="2664"/>
      <c r="I39" s="2664"/>
      <c r="J39" s="2664"/>
      <c r="K39" s="1613"/>
      <c r="L39" s="2147"/>
      <c r="M39" s="2148"/>
      <c r="N39" s="2148"/>
      <c r="O39" s="2148"/>
      <c r="P39" s="3456" t="str">
        <f>A39</f>
        <v>估价对象XX用房的比较价格（楼面单价，元/平方米）</v>
      </c>
      <c r="Q39" s="3457"/>
      <c r="R39" s="3546" t="e">
        <f>IF(F1="售价",ROUND(AVERAGE(R38:V38),0),ROUND(AVERAGE(R38:V38),1))</f>
        <v>#DIV/0!</v>
      </c>
      <c r="S39" s="3546"/>
      <c r="T39" s="3546"/>
      <c r="U39" s="3546"/>
      <c r="V39" s="3546"/>
      <c r="W39" s="3546"/>
      <c r="X39" s="1559"/>
      <c r="Y39" s="1559"/>
      <c r="Z39" s="1559"/>
      <c r="AA39" s="1559"/>
      <c r="AB39" s="1559"/>
      <c r="AC39" s="1559"/>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5" customFormat="1" ht="13.5" customHeight="1">
      <c r="A44" s="2149"/>
      <c r="B44" s="2149"/>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5"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4" t="s">
        <v>575</v>
      </c>
      <c r="B47" s="1559"/>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7" customFormat="1" ht="15">
      <c r="A48" s="646" t="s">
        <v>530</v>
      </c>
      <c r="B48" s="647"/>
      <c r="C48" s="2834" t="str">
        <f>YEAR(C7)&amp;"-"&amp;MONTH(C7)</f>
        <v>2017-8</v>
      </c>
      <c r="D48" s="2836">
        <f>EDATE(C48,-1)</f>
        <v>42917</v>
      </c>
      <c r="E48" s="2836">
        <f t="shared" ref="E48:O48" si="16">EDATE(D48,-1)</f>
        <v>42887</v>
      </c>
      <c r="F48" s="2836">
        <f t="shared" si="16"/>
        <v>42856</v>
      </c>
      <c r="G48" s="2836">
        <f t="shared" si="16"/>
        <v>42826</v>
      </c>
      <c r="H48" s="2836">
        <f t="shared" si="16"/>
        <v>42795</v>
      </c>
      <c r="I48" s="2836">
        <f t="shared" si="16"/>
        <v>42767</v>
      </c>
      <c r="J48" s="2836">
        <f t="shared" si="16"/>
        <v>42736</v>
      </c>
      <c r="K48" s="2836">
        <f t="shared" si="16"/>
        <v>42705</v>
      </c>
      <c r="L48" s="2836">
        <f t="shared" si="16"/>
        <v>42675</v>
      </c>
      <c r="M48" s="2836">
        <f t="shared" si="16"/>
        <v>42644</v>
      </c>
      <c r="N48" s="2836">
        <f t="shared" si="16"/>
        <v>42614</v>
      </c>
      <c r="O48" s="2836">
        <f t="shared" si="16"/>
        <v>42583</v>
      </c>
      <c r="P48" s="2163"/>
      <c r="Q48" s="2164"/>
      <c r="R48" s="2164"/>
      <c r="S48" s="2164"/>
      <c r="T48" s="2164"/>
      <c r="U48" s="2164"/>
      <c r="V48" s="2164"/>
      <c r="W48" s="2164"/>
      <c r="X48" s="2164"/>
      <c r="Y48" s="2164"/>
      <c r="Z48" s="2164"/>
      <c r="AA48" s="2164"/>
      <c r="AB48" s="2164"/>
      <c r="AC48" s="2164"/>
    </row>
    <row r="49" spans="1:29" s="1220" customFormat="1" ht="15">
      <c r="A49" s="648"/>
      <c r="B49" s="649"/>
      <c r="C49" s="2835">
        <v>100</v>
      </c>
      <c r="D49" s="651"/>
      <c r="E49" s="651"/>
      <c r="F49" s="651"/>
      <c r="G49" s="651"/>
      <c r="H49" s="651"/>
      <c r="I49" s="651"/>
      <c r="J49" s="651"/>
      <c r="K49" s="651"/>
      <c r="L49" s="651"/>
      <c r="M49" s="652"/>
      <c r="N49" s="651"/>
      <c r="O49" s="653"/>
      <c r="P49" s="2161"/>
      <c r="Q49" s="1992"/>
      <c r="R49" s="1992"/>
      <c r="S49" s="1992"/>
      <c r="T49" s="1992"/>
      <c r="U49" s="1992"/>
      <c r="V49" s="1992"/>
      <c r="W49" s="1992"/>
      <c r="X49" s="1992"/>
      <c r="Y49" s="1992"/>
      <c r="Z49" s="1992"/>
      <c r="AA49" s="1992"/>
      <c r="AB49" s="1992"/>
      <c r="AC49" s="1992"/>
    </row>
    <row r="50" spans="1:29" s="1220" customFormat="1" ht="15.75" thickBot="1">
      <c r="A50" s="654" t="s">
        <v>576</v>
      </c>
      <c r="B50" s="655"/>
      <c r="C50" s="656"/>
      <c r="D50" s="657"/>
      <c r="E50" s="657"/>
      <c r="F50" s="657"/>
      <c r="G50" s="657"/>
      <c r="H50" s="657"/>
      <c r="I50" s="657"/>
      <c r="J50" s="657"/>
      <c r="K50" s="657"/>
      <c r="L50" s="657"/>
      <c r="M50" s="658"/>
      <c r="N50" s="657"/>
      <c r="O50" s="659"/>
      <c r="P50" s="2161"/>
      <c r="Q50" s="2161"/>
      <c r="R50" s="1992"/>
      <c r="S50" s="1992"/>
      <c r="T50" s="1992"/>
      <c r="U50" s="1992"/>
      <c r="V50" s="1992"/>
      <c r="W50" s="1992"/>
      <c r="X50" s="1992"/>
      <c r="Y50" s="1992"/>
      <c r="Z50" s="1992"/>
      <c r="AA50" s="1992"/>
      <c r="AB50" s="1992"/>
      <c r="AC50" s="1992"/>
    </row>
    <row r="51" spans="1:29" s="1220" customFormat="1" ht="15">
      <c r="A51" s="660" t="s">
        <v>532</v>
      </c>
      <c r="B51" s="649"/>
      <c r="C51" s="661" t="s">
        <v>577</v>
      </c>
      <c r="D51" s="662"/>
      <c r="E51" s="662"/>
      <c r="F51" s="662"/>
      <c r="G51" s="662"/>
      <c r="H51" s="662"/>
      <c r="I51" s="662"/>
      <c r="J51" s="662"/>
      <c r="K51" s="662"/>
      <c r="L51" s="663"/>
      <c r="M51" s="664"/>
      <c r="N51" s="2165"/>
      <c r="O51" s="2165"/>
      <c r="P51" s="2166"/>
      <c r="Q51" s="2161"/>
      <c r="R51" s="1992"/>
      <c r="S51" s="1992"/>
      <c r="T51" s="1992"/>
      <c r="U51" s="1992"/>
      <c r="V51" s="1992"/>
      <c r="W51" s="1992"/>
      <c r="X51" s="1992"/>
      <c r="Y51" s="1992"/>
      <c r="Z51" s="1992"/>
      <c r="AA51" s="1992"/>
      <c r="AB51" s="1992"/>
      <c r="AC51" s="1992"/>
    </row>
    <row r="52" spans="1:29" s="1220" customFormat="1" ht="15.75" thickBot="1">
      <c r="A52" s="660"/>
      <c r="B52" s="649"/>
      <c r="C52" s="650">
        <v>100</v>
      </c>
      <c r="D52" s="651"/>
      <c r="E52" s="651"/>
      <c r="F52" s="651"/>
      <c r="G52" s="651"/>
      <c r="H52" s="651"/>
      <c r="I52" s="651"/>
      <c r="J52" s="651"/>
      <c r="K52" s="651"/>
      <c r="L52" s="651"/>
      <c r="M52" s="653"/>
      <c r="N52" s="2165"/>
      <c r="O52" s="2165"/>
      <c r="P52" s="2161"/>
      <c r="Q52" s="2161"/>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7"/>
      <c r="O53" s="2167"/>
      <c r="P53" s="2168"/>
      <c r="Q53" s="2161"/>
      <c r="R53" s="2148"/>
      <c r="S53" s="2148"/>
      <c r="T53" s="2148"/>
      <c r="U53" s="2148"/>
      <c r="V53" s="2148"/>
      <c r="W53" s="2148"/>
      <c r="X53" s="2148"/>
      <c r="Y53" s="2148"/>
      <c r="Z53" s="2148"/>
      <c r="AA53" s="2148"/>
      <c r="AB53" s="2148"/>
      <c r="AC53" s="2148"/>
    </row>
    <row r="54" spans="1:29" ht="15.75" thickBot="1">
      <c r="A54" s="670"/>
      <c r="B54" s="671"/>
      <c r="C54" s="672"/>
      <c r="D54" s="672"/>
      <c r="E54" s="672"/>
      <c r="F54" s="672"/>
      <c r="G54" s="672"/>
      <c r="H54" s="672"/>
      <c r="I54" s="672"/>
      <c r="J54" s="672"/>
      <c r="K54" s="672"/>
      <c r="L54" s="672"/>
      <c r="M54" s="673"/>
      <c r="N54" s="2169"/>
      <c r="O54" s="2169"/>
      <c r="P54" s="2168"/>
      <c r="Q54" s="2161"/>
      <c r="R54" s="2148"/>
      <c r="S54" s="2148"/>
      <c r="T54" s="2148"/>
      <c r="U54" s="2148"/>
      <c r="V54" s="2148"/>
      <c r="W54" s="2148"/>
      <c r="X54" s="2148"/>
      <c r="Y54" s="2148"/>
      <c r="Z54" s="2148"/>
      <c r="AA54" s="2148"/>
      <c r="AB54" s="2148"/>
      <c r="AC54" s="2148"/>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7"/>
      <c r="O55" s="2167"/>
      <c r="P55" s="2168"/>
      <c r="Q55" s="2161"/>
      <c r="R55" s="2148"/>
      <c r="S55" s="2148"/>
      <c r="T55" s="2148"/>
      <c r="U55" s="2148"/>
      <c r="V55" s="2148"/>
      <c r="W55" s="2148"/>
      <c r="X55" s="2148"/>
      <c r="Y55" s="2148"/>
      <c r="Z55" s="2148"/>
      <c r="AA55" s="2148"/>
      <c r="AB55" s="2148"/>
      <c r="AC55" s="2148"/>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9"/>
      <c r="O56" s="2169"/>
      <c r="P56" s="2168"/>
      <c r="Q56" s="2161"/>
      <c r="R56" s="2148"/>
      <c r="S56" s="2148"/>
      <c r="T56" s="2148"/>
      <c r="U56" s="2148"/>
      <c r="V56" s="2148"/>
      <c r="W56" s="2148"/>
      <c r="X56" s="2148"/>
      <c r="Y56" s="2148"/>
      <c r="Z56" s="2148"/>
      <c r="AA56" s="2148"/>
      <c r="AB56" s="2148"/>
      <c r="AC56" s="2148"/>
    </row>
    <row r="57" spans="1:29" ht="15.75" thickTop="1">
      <c r="A57" s="670"/>
      <c r="B57" s="935">
        <f>B11</f>
        <v>111</v>
      </c>
      <c r="C57" s="542"/>
      <c r="D57" s="542"/>
      <c r="E57" s="542"/>
      <c r="F57" s="542"/>
      <c r="G57" s="542"/>
      <c r="H57" s="542"/>
      <c r="I57" s="542"/>
      <c r="J57" s="542"/>
      <c r="K57" s="685"/>
      <c r="L57" s="686"/>
      <c r="M57" s="687"/>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93"/>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s="1339" customFormat="1" ht="15.75" thickTop="1">
      <c r="A59" s="688"/>
      <c r="B59" s="674">
        <f>B12</f>
        <v>111</v>
      </c>
      <c r="C59" s="542"/>
      <c r="D59" s="542"/>
      <c r="E59" s="542"/>
      <c r="F59" s="542"/>
      <c r="G59" s="689"/>
      <c r="H59" s="690"/>
      <c r="I59" s="690"/>
      <c r="J59" s="690"/>
      <c r="K59" s="690"/>
      <c r="L59" s="691"/>
      <c r="M59" s="692"/>
      <c r="N59" s="2170"/>
      <c r="O59" s="2170"/>
      <c r="P59" s="2171"/>
      <c r="Q59" s="2172"/>
      <c r="R59" s="2173"/>
      <c r="S59" s="2173"/>
      <c r="T59" s="2173"/>
      <c r="U59" s="2173"/>
      <c r="V59" s="2173"/>
      <c r="W59" s="2173"/>
      <c r="X59" s="2173"/>
      <c r="Y59" s="2173"/>
      <c r="Z59" s="2173"/>
      <c r="AA59" s="2173"/>
      <c r="AB59" s="2173"/>
      <c r="AC59" s="2173"/>
    </row>
    <row r="60" spans="1:29" s="1339" customFormat="1" ht="15.75" thickBot="1">
      <c r="A60" s="688"/>
      <c r="B60" s="679"/>
      <c r="C60" s="693"/>
      <c r="D60" s="672"/>
      <c r="E60" s="672"/>
      <c r="F60" s="672"/>
      <c r="G60" s="672"/>
      <c r="H60" s="672"/>
      <c r="I60" s="672"/>
      <c r="J60" s="672"/>
      <c r="K60" s="672"/>
      <c r="L60" s="672"/>
      <c r="M60" s="673"/>
      <c r="N60" s="2169"/>
      <c r="O60" s="2169"/>
      <c r="P60" s="2171"/>
      <c r="Q60" s="2172"/>
      <c r="R60" s="2173"/>
      <c r="S60" s="2173"/>
      <c r="T60" s="2173"/>
      <c r="U60" s="2173"/>
      <c r="V60" s="2173"/>
      <c r="W60" s="2173"/>
      <c r="X60" s="2173"/>
      <c r="Y60" s="2173"/>
      <c r="Z60" s="2173"/>
      <c r="AA60" s="2173"/>
      <c r="AB60" s="2173"/>
      <c r="AC60" s="2173"/>
    </row>
    <row r="61" spans="1:29" s="1339" customFormat="1" ht="15.75" thickTop="1">
      <c r="A61" s="688"/>
      <c r="B61" s="674">
        <f>B13</f>
        <v>111</v>
      </c>
      <c r="C61" s="689"/>
      <c r="D61" s="689"/>
      <c r="E61" s="689"/>
      <c r="F61" s="689"/>
      <c r="G61" s="689"/>
      <c r="H61" s="690"/>
      <c r="I61" s="690"/>
      <c r="J61" s="690"/>
      <c r="K61" s="690"/>
      <c r="L61" s="691"/>
      <c r="M61" s="692"/>
      <c r="N61" s="2170"/>
      <c r="O61" s="2170"/>
      <c r="P61" s="2174"/>
      <c r="Q61" s="2175"/>
      <c r="R61" s="2173"/>
      <c r="S61" s="2173"/>
      <c r="T61" s="2173"/>
      <c r="U61" s="2173"/>
      <c r="V61" s="2173"/>
      <c r="W61" s="2173"/>
      <c r="X61" s="2173"/>
      <c r="Y61" s="2173"/>
      <c r="Z61" s="2173"/>
      <c r="AA61" s="2173"/>
      <c r="AB61" s="2173"/>
      <c r="AC61" s="2173"/>
    </row>
    <row r="62" spans="1:29" s="1339" customFormat="1" ht="15.75" thickBot="1">
      <c r="A62" s="688"/>
      <c r="B62" s="679"/>
      <c r="C62" s="693"/>
      <c r="D62" s="693"/>
      <c r="E62" s="693"/>
      <c r="F62" s="693"/>
      <c r="G62" s="693"/>
      <c r="H62" s="694"/>
      <c r="I62" s="694"/>
      <c r="J62" s="694"/>
      <c r="K62" s="694"/>
      <c r="L62" s="694"/>
      <c r="M62" s="695"/>
      <c r="N62" s="2170"/>
      <c r="O62" s="2170"/>
      <c r="P62" s="2171"/>
      <c r="Q62" s="2172"/>
      <c r="R62" s="2173"/>
      <c r="S62" s="2173"/>
      <c r="T62" s="2173"/>
      <c r="U62" s="2173"/>
      <c r="V62" s="2173"/>
      <c r="W62" s="2173"/>
      <c r="X62" s="2173"/>
      <c r="Y62" s="2173"/>
      <c r="Z62" s="2173"/>
      <c r="AA62" s="2173"/>
      <c r="AB62" s="2173"/>
      <c r="AC62" s="2173"/>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7"/>
      <c r="O63" s="2167"/>
      <c r="P63" s="2177"/>
      <c r="Q63" s="2161"/>
      <c r="R63" s="2148"/>
      <c r="S63" s="2148"/>
      <c r="T63" s="2148"/>
      <c r="U63" s="2148"/>
      <c r="V63" s="2148"/>
      <c r="W63" s="2148"/>
      <c r="X63" s="2148"/>
      <c r="Y63" s="2148"/>
      <c r="Z63" s="2148"/>
      <c r="AA63" s="2148"/>
      <c r="AB63" s="2148"/>
      <c r="AC63" s="2148"/>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1895" t="s">
        <v>2566</v>
      </c>
      <c r="C65" s="709" t="s">
        <v>580</v>
      </c>
      <c r="D65" s="709" t="s">
        <v>581</v>
      </c>
      <c r="E65" s="709" t="s">
        <v>582</v>
      </c>
      <c r="F65" s="709" t="s">
        <v>583</v>
      </c>
      <c r="G65" s="709" t="s">
        <v>584</v>
      </c>
      <c r="H65" s="675"/>
      <c r="I65" s="675"/>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2625" t="s">
        <v>2567</v>
      </c>
      <c r="C67" s="2626" t="s">
        <v>2568</v>
      </c>
      <c r="D67" s="2626" t="s">
        <v>2569</v>
      </c>
      <c r="E67" s="2626" t="s">
        <v>2570</v>
      </c>
      <c r="F67" s="2626" t="s">
        <v>2571</v>
      </c>
      <c r="G67" s="2626" t="s">
        <v>2572</v>
      </c>
      <c r="H67" s="675"/>
      <c r="I67" s="675"/>
      <c r="J67" s="675"/>
      <c r="K67" s="675"/>
      <c r="L67" s="675"/>
      <c r="M67" s="2629"/>
      <c r="N67" s="2169"/>
      <c r="O67" s="2169"/>
      <c r="P67" s="2168"/>
      <c r="Q67" s="2161"/>
      <c r="R67" s="2148"/>
      <c r="S67" s="2148"/>
      <c r="T67" s="2148"/>
      <c r="U67" s="2148"/>
      <c r="V67" s="2148"/>
      <c r="W67" s="2148"/>
      <c r="X67" s="2148"/>
      <c r="Y67" s="2148"/>
      <c r="Z67" s="2148"/>
      <c r="AA67" s="2148"/>
      <c r="AB67" s="2148"/>
      <c r="AC67" s="2148"/>
    </row>
    <row r="68" spans="1:29" ht="15.75" thickBot="1">
      <c r="A68" s="670"/>
      <c r="B68" s="682"/>
      <c r="C68" s="680">
        <v>100</v>
      </c>
      <c r="D68" s="680">
        <f>C68-$K18</f>
        <v>100</v>
      </c>
      <c r="E68" s="680">
        <f>D68-$K18</f>
        <v>100</v>
      </c>
      <c r="F68" s="680">
        <f>E68-$K18</f>
        <v>100</v>
      </c>
      <c r="G68" s="680">
        <f>F68-$K18</f>
        <v>100</v>
      </c>
      <c r="H68" s="935"/>
      <c r="I68" s="935"/>
      <c r="J68" s="935"/>
      <c r="K68" s="935"/>
      <c r="L68" s="935"/>
      <c r="M68" s="560"/>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746</v>
      </c>
      <c r="C69" s="709" t="s">
        <v>580</v>
      </c>
      <c r="D69" s="709" t="s">
        <v>581</v>
      </c>
      <c r="E69" s="709" t="s">
        <v>582</v>
      </c>
      <c r="F69" s="709" t="s">
        <v>583</v>
      </c>
      <c r="G69" s="709" t="s">
        <v>584</v>
      </c>
      <c r="H69" s="675"/>
      <c r="I69" s="675"/>
      <c r="J69" s="675"/>
      <c r="K69" s="676"/>
      <c r="L69" s="677"/>
      <c r="M69" s="678"/>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ht="15.75" thickTop="1">
      <c r="A71" s="670"/>
      <c r="B71" s="674" t="s">
        <v>747</v>
      </c>
      <c r="C71" s="689"/>
      <c r="D71" s="689"/>
      <c r="E71" s="689"/>
      <c r="F71" s="689"/>
      <c r="G71" s="689"/>
      <c r="H71" s="719"/>
      <c r="I71" s="719"/>
      <c r="J71" s="719"/>
      <c r="K71" s="720"/>
      <c r="L71" s="721"/>
      <c r="M71" s="722"/>
      <c r="N71" s="2167"/>
      <c r="O71" s="2167"/>
      <c r="P71" s="2168"/>
      <c r="Q71" s="2161"/>
      <c r="R71" s="2148"/>
      <c r="S71" s="2148"/>
      <c r="T71" s="2148"/>
      <c r="U71" s="2148"/>
      <c r="V71" s="2148"/>
      <c r="W71" s="2148"/>
      <c r="X71" s="2148"/>
      <c r="Y71" s="2148"/>
      <c r="Z71" s="2148"/>
      <c r="AA71" s="2148"/>
      <c r="AB71" s="2148"/>
      <c r="AC71" s="2148"/>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9"/>
      <c r="O72" s="2169"/>
      <c r="P72" s="2168"/>
      <c r="Q72" s="2161"/>
      <c r="R72" s="2148"/>
      <c r="S72" s="2148"/>
      <c r="T72" s="2148"/>
      <c r="U72" s="2148"/>
      <c r="V72" s="2148"/>
      <c r="W72" s="2148"/>
      <c r="X72" s="2148"/>
      <c r="Y72" s="2148"/>
      <c r="Z72" s="2148"/>
      <c r="AA72" s="2148"/>
      <c r="AB72" s="2148"/>
      <c r="AC72" s="2148"/>
    </row>
    <row r="73" spans="1:29" s="1220" customFormat="1" ht="15.75" thickTop="1">
      <c r="A73" s="710"/>
      <c r="B73" s="674">
        <f>B23</f>
        <v>111</v>
      </c>
      <c r="C73" s="542"/>
      <c r="D73" s="542"/>
      <c r="E73" s="542"/>
      <c r="F73" s="542"/>
      <c r="G73" s="689"/>
      <c r="H73" s="689"/>
      <c r="I73" s="689"/>
      <c r="J73" s="689"/>
      <c r="K73" s="689"/>
      <c r="L73" s="890"/>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220" customFormat="1" ht="15.75" thickTop="1">
      <c r="A75" s="710"/>
      <c r="B75" s="674">
        <f>B24</f>
        <v>111</v>
      </c>
      <c r="C75" s="542"/>
      <c r="D75" s="542"/>
      <c r="E75" s="542"/>
      <c r="F75" s="542"/>
      <c r="G75" s="689"/>
      <c r="H75" s="689"/>
      <c r="I75" s="689"/>
      <c r="J75" s="689"/>
      <c r="K75" s="689"/>
      <c r="L75" s="689"/>
      <c r="M75" s="891"/>
      <c r="N75" s="2165"/>
      <c r="O75" s="2165"/>
      <c r="P75" s="2168"/>
      <c r="Q75" s="2161"/>
      <c r="R75" s="1992"/>
      <c r="S75" s="1992"/>
      <c r="T75" s="1992"/>
      <c r="U75" s="1992"/>
      <c r="V75" s="1992"/>
      <c r="W75" s="1992"/>
      <c r="X75" s="1992"/>
      <c r="Y75" s="1992"/>
      <c r="Z75" s="1992"/>
      <c r="AA75" s="1992"/>
      <c r="AB75" s="1992"/>
      <c r="AC75" s="1992"/>
    </row>
    <row r="76" spans="1:29" s="1220" customFormat="1" ht="15.75" thickBot="1">
      <c r="A76" s="710"/>
      <c r="B76" s="679"/>
      <c r="C76" s="693"/>
      <c r="D76" s="672"/>
      <c r="E76" s="672"/>
      <c r="F76" s="672"/>
      <c r="G76" s="672"/>
      <c r="H76" s="672"/>
      <c r="I76" s="672"/>
      <c r="J76" s="672"/>
      <c r="K76" s="672"/>
      <c r="L76" s="672"/>
      <c r="M76" s="673"/>
      <c r="N76" s="2169"/>
      <c r="O76" s="2169"/>
      <c r="P76" s="2168"/>
      <c r="Q76" s="2161"/>
      <c r="R76" s="1992"/>
      <c r="S76" s="1992"/>
      <c r="T76" s="1992"/>
      <c r="U76" s="1992"/>
      <c r="V76" s="1992"/>
      <c r="W76" s="1992"/>
      <c r="X76" s="1992"/>
      <c r="Y76" s="1992"/>
      <c r="Z76" s="1992"/>
      <c r="AA76" s="1992"/>
      <c r="AB76" s="1992"/>
      <c r="AC76" s="1992"/>
    </row>
    <row r="77" spans="1:29" s="1339" customFormat="1" ht="15.75" thickTop="1">
      <c r="A77" s="688"/>
      <c r="B77" s="674">
        <f>B25</f>
        <v>111</v>
      </c>
      <c r="C77" s="689"/>
      <c r="D77" s="689"/>
      <c r="E77" s="689"/>
      <c r="F77" s="689"/>
      <c r="G77" s="689"/>
      <c r="H77" s="690"/>
      <c r="I77" s="690"/>
      <c r="J77" s="690"/>
      <c r="K77" s="690"/>
      <c r="L77" s="691"/>
      <c r="M77" s="692"/>
      <c r="N77" s="2170"/>
      <c r="O77" s="2170"/>
      <c r="P77" s="2171"/>
      <c r="Q77" s="2172"/>
      <c r="R77" s="2173"/>
      <c r="S77" s="2173"/>
      <c r="T77" s="2173"/>
      <c r="U77" s="2173"/>
      <c r="V77" s="2173"/>
      <c r="W77" s="2173"/>
      <c r="X77" s="2173"/>
      <c r="Y77" s="2173"/>
      <c r="Z77" s="2173"/>
      <c r="AA77" s="2173"/>
      <c r="AB77" s="2173"/>
      <c r="AC77" s="2173"/>
    </row>
    <row r="78" spans="1:29" s="1339" customFormat="1" ht="15.75" thickBot="1">
      <c r="A78" s="688"/>
      <c r="B78" s="679"/>
      <c r="C78" s="693"/>
      <c r="D78" s="693"/>
      <c r="E78" s="693"/>
      <c r="F78" s="693"/>
      <c r="G78" s="672"/>
      <c r="H78" s="672"/>
      <c r="I78" s="672"/>
      <c r="J78" s="672"/>
      <c r="K78" s="672"/>
      <c r="L78" s="672"/>
      <c r="M78" s="673"/>
      <c r="N78" s="2170"/>
      <c r="O78" s="2170"/>
      <c r="P78" s="2171"/>
      <c r="Q78" s="2172"/>
      <c r="R78" s="2173"/>
      <c r="S78" s="2173"/>
      <c r="T78" s="2173"/>
      <c r="U78" s="2173"/>
      <c r="V78" s="2173"/>
      <c r="W78" s="2173"/>
      <c r="X78" s="2173"/>
      <c r="Y78" s="2173"/>
      <c r="Z78" s="2173"/>
      <c r="AA78" s="2173"/>
      <c r="AB78" s="2173"/>
      <c r="AC78" s="2173"/>
    </row>
    <row r="79" spans="1:29" ht="27.75" thickTop="1">
      <c r="A79" s="665" t="s">
        <v>552</v>
      </c>
      <c r="B79" s="666" t="s">
        <v>816</v>
      </c>
      <c r="C79" s="705">
        <f>C26</f>
        <v>0</v>
      </c>
      <c r="D79" s="599"/>
      <c r="E79" s="599"/>
      <c r="F79" s="599"/>
      <c r="G79" s="599"/>
      <c r="H79" s="599"/>
      <c r="I79" s="599"/>
      <c r="J79" s="599"/>
      <c r="K79" s="667"/>
      <c r="L79" s="668"/>
      <c r="M79" s="669"/>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0"/>
      <c r="B81" s="674" t="s">
        <v>817</v>
      </c>
      <c r="C81" s="936"/>
      <c r="D81" s="936"/>
      <c r="E81" s="936"/>
      <c r="F81" s="936"/>
      <c r="G81" s="936"/>
      <c r="H81" s="936"/>
      <c r="I81" s="936"/>
      <c r="J81" s="936"/>
      <c r="K81" s="937"/>
      <c r="L81" s="938"/>
      <c r="M81" s="939"/>
      <c r="N81" s="2165"/>
      <c r="O81" s="2165"/>
      <c r="P81" s="2168"/>
      <c r="Q81" s="2161"/>
      <c r="R81" s="2148"/>
      <c r="S81" s="2148"/>
      <c r="T81" s="2148"/>
      <c r="U81" s="2148"/>
      <c r="V81" s="2148"/>
      <c r="W81" s="2148"/>
      <c r="X81" s="2148"/>
      <c r="Y81" s="2148"/>
      <c r="Z81" s="2148"/>
      <c r="AA81" s="2148"/>
      <c r="AB81" s="2148"/>
      <c r="AC81" s="2148"/>
    </row>
    <row r="82" spans="1:29" s="1339" customFormat="1" ht="15.75" thickBot="1">
      <c r="A82" s="688"/>
      <c r="B82" s="679"/>
      <c r="C82" s="693"/>
      <c r="D82" s="672"/>
      <c r="E82" s="672"/>
      <c r="F82" s="672"/>
      <c r="G82" s="672"/>
      <c r="H82" s="672"/>
      <c r="I82" s="672"/>
      <c r="J82" s="672"/>
      <c r="K82" s="672"/>
      <c r="L82" s="672"/>
      <c r="M82" s="673"/>
      <c r="N82" s="2169"/>
      <c r="O82" s="2169"/>
      <c r="P82" s="2171"/>
      <c r="Q82" s="2172"/>
      <c r="R82" s="2173"/>
      <c r="S82" s="2173"/>
      <c r="T82" s="2173"/>
      <c r="U82" s="2173"/>
      <c r="V82" s="2173"/>
      <c r="W82" s="2173"/>
      <c r="X82" s="2173"/>
      <c r="Y82" s="2173"/>
      <c r="Z82" s="2173"/>
      <c r="AA82" s="2173"/>
      <c r="AB82" s="2173"/>
      <c r="AC82" s="2173"/>
    </row>
    <row r="83" spans="1:29" ht="15" thickTop="1">
      <c r="A83" s="736"/>
      <c r="B83" s="674" t="s">
        <v>753</v>
      </c>
      <c r="C83" s="689"/>
      <c r="D83" s="689"/>
      <c r="E83" s="719"/>
      <c r="F83" s="719"/>
      <c r="G83" s="719"/>
      <c r="H83" s="719"/>
      <c r="I83" s="719"/>
      <c r="J83" s="719"/>
      <c r="K83" s="720"/>
      <c r="L83" s="721"/>
      <c r="M83" s="722"/>
      <c r="N83" s="2167"/>
      <c r="O83" s="2167"/>
      <c r="P83" s="2168"/>
      <c r="Q83" s="2161"/>
      <c r="R83" s="2148"/>
      <c r="S83" s="2148"/>
      <c r="T83" s="2148"/>
      <c r="U83" s="2148"/>
      <c r="V83" s="2148"/>
      <c r="W83" s="2148"/>
      <c r="X83" s="2148"/>
      <c r="Y83" s="2148"/>
      <c r="Z83" s="2148"/>
      <c r="AA83" s="2148"/>
      <c r="AB83" s="2148"/>
      <c r="AC83" s="2148"/>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7"/>
      <c r="O85" s="2167"/>
      <c r="P85" s="2168"/>
      <c r="Q85" s="2161"/>
      <c r="R85" s="2148"/>
      <c r="S85" s="2148"/>
      <c r="T85" s="2148"/>
      <c r="U85" s="2148"/>
      <c r="V85" s="2148"/>
      <c r="W85" s="2148"/>
      <c r="X85" s="2148"/>
      <c r="Y85" s="2148"/>
      <c r="Z85" s="2148"/>
      <c r="AA85" s="2148"/>
      <c r="AB85" s="2148"/>
      <c r="AC85" s="2148"/>
    </row>
    <row r="86" spans="1:29">
      <c r="A86" s="736"/>
      <c r="B86" s="682"/>
      <c r="C86" s="894">
        <v>0.5</v>
      </c>
      <c r="D86" s="894">
        <v>0.6</v>
      </c>
      <c r="E86" s="894">
        <v>0.7</v>
      </c>
      <c r="F86" s="894">
        <v>0.8</v>
      </c>
      <c r="G86" s="894">
        <v>0.9</v>
      </c>
      <c r="H86" s="894">
        <v>1.0001</v>
      </c>
      <c r="I86" s="905"/>
      <c r="J86" s="905"/>
      <c r="K86" s="906"/>
      <c r="L86" s="907"/>
      <c r="M86" s="908"/>
      <c r="N86" s="2167"/>
      <c r="O86" s="2167"/>
      <c r="P86" s="2168"/>
      <c r="Q86" s="2161"/>
      <c r="R86" s="2148"/>
      <c r="S86" s="2148"/>
      <c r="T86" s="2148"/>
      <c r="U86" s="2148"/>
      <c r="V86" s="2148"/>
      <c r="W86" s="2148"/>
      <c r="X86" s="2148"/>
      <c r="Y86" s="2148"/>
      <c r="Z86" s="2148"/>
      <c r="AA86" s="2148"/>
      <c r="AB86" s="2148"/>
      <c r="AC86" s="2148"/>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6"/>
      <c r="B88" s="682" t="s">
        <v>819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9"/>
      <c r="O89" s="2169"/>
      <c r="P89" s="2168"/>
      <c r="Q89" s="2161"/>
      <c r="R89" s="2148"/>
      <c r="S89" s="2148"/>
      <c r="T89" s="2148"/>
      <c r="U89" s="2148"/>
      <c r="V89" s="2148"/>
      <c r="W89" s="2148"/>
      <c r="X89" s="2148"/>
      <c r="Y89" s="2148"/>
      <c r="Z89" s="2148"/>
      <c r="AA89" s="2148"/>
      <c r="AB89" s="2148"/>
      <c r="AC89" s="2148"/>
    </row>
    <row r="90" spans="1:29" s="1339"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0"/>
      <c r="O90" s="2170"/>
      <c r="P90" s="2171"/>
      <c r="Q90" s="2172"/>
      <c r="R90" s="2173"/>
      <c r="S90" s="2173"/>
      <c r="T90" s="2173"/>
      <c r="U90" s="2173"/>
      <c r="V90" s="2173"/>
      <c r="W90" s="2173"/>
      <c r="X90" s="2173"/>
      <c r="Y90" s="2173"/>
      <c r="Z90" s="2173"/>
      <c r="AA90" s="2173"/>
      <c r="AB90" s="2173"/>
      <c r="AC90" s="2173"/>
    </row>
    <row r="91" spans="1:29" s="1339" customFormat="1">
      <c r="A91" s="729"/>
      <c r="B91" s="682"/>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70"/>
      <c r="O92" s="2170"/>
      <c r="P92" s="2171"/>
      <c r="Q92" s="2172"/>
      <c r="R92" s="2173"/>
      <c r="S92" s="2173"/>
      <c r="T92" s="2173"/>
      <c r="U92" s="2173"/>
      <c r="V92" s="2173"/>
      <c r="W92" s="2173"/>
      <c r="X92" s="2173"/>
      <c r="Y92" s="2173"/>
      <c r="Z92" s="2173"/>
      <c r="AA92" s="2173"/>
      <c r="AB92" s="2173"/>
      <c r="AC92" s="2173"/>
    </row>
    <row r="93" spans="1:29" ht="15" thickTop="1">
      <c r="A93" s="736"/>
      <c r="B93" s="674" t="s">
        <v>821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822</v>
      </c>
      <c r="C95" s="599"/>
      <c r="D95" s="599"/>
      <c r="E95" s="599"/>
      <c r="F95" s="599"/>
      <c r="G95" s="599"/>
      <c r="H95" s="599"/>
      <c r="I95" s="599"/>
      <c r="J95" s="599"/>
      <c r="K95" s="667"/>
      <c r="L95" s="668"/>
      <c r="M95" s="669"/>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9"/>
      <c r="O96" s="2169"/>
      <c r="P96" s="2168"/>
      <c r="Q96" s="2161"/>
      <c r="R96" s="2148"/>
      <c r="S96" s="2148"/>
      <c r="T96" s="2148"/>
      <c r="U96" s="2148"/>
      <c r="V96" s="2148"/>
      <c r="W96" s="2148"/>
      <c r="X96" s="2148"/>
      <c r="Y96" s="2148"/>
      <c r="Z96" s="2148"/>
      <c r="AA96" s="2148"/>
      <c r="AB96" s="2148"/>
      <c r="AC96" s="2148"/>
    </row>
    <row r="97" spans="1:29" ht="15" thickTop="1">
      <c r="A97" s="736"/>
      <c r="B97" s="917">
        <f>B34</f>
        <v>111</v>
      </c>
      <c r="C97" s="542"/>
      <c r="D97" s="542"/>
      <c r="E97" s="542"/>
      <c r="F97" s="542"/>
      <c r="G97" s="689"/>
      <c r="H97" s="690"/>
      <c r="I97" s="690"/>
      <c r="J97" s="690"/>
      <c r="K97" s="690"/>
      <c r="L97" s="691"/>
      <c r="M97" s="692"/>
      <c r="N97" s="2169"/>
      <c r="O97" s="2169"/>
      <c r="P97" s="2208"/>
      <c r="Q97" s="2209"/>
      <c r="R97" s="2148"/>
      <c r="S97" s="2148"/>
      <c r="T97" s="2148"/>
      <c r="U97" s="2148"/>
      <c r="V97" s="2148"/>
      <c r="W97" s="2148"/>
      <c r="X97" s="2148"/>
      <c r="Y97" s="2148"/>
      <c r="Z97" s="2148"/>
      <c r="AA97" s="2148"/>
      <c r="AB97" s="2148"/>
      <c r="AC97" s="2148"/>
    </row>
    <row r="98" spans="1:29" ht="15.75" thickBot="1">
      <c r="A98" s="670"/>
      <c r="B98" s="679"/>
      <c r="C98" s="693"/>
      <c r="D98" s="672"/>
      <c r="E98" s="672"/>
      <c r="F98" s="672"/>
      <c r="G98" s="693"/>
      <c r="H98" s="694"/>
      <c r="I98" s="694"/>
      <c r="J98" s="694"/>
      <c r="K98" s="694"/>
      <c r="L98" s="694"/>
      <c r="M98" s="695"/>
      <c r="N98" s="2169"/>
      <c r="O98" s="2169"/>
      <c r="P98" s="2168"/>
      <c r="Q98" s="2161"/>
      <c r="R98" s="2148"/>
      <c r="S98" s="2148"/>
      <c r="T98" s="2148"/>
      <c r="U98" s="2148"/>
      <c r="V98" s="2148"/>
      <c r="W98" s="2148"/>
      <c r="X98" s="2148"/>
      <c r="Y98" s="2148"/>
      <c r="Z98" s="2148"/>
      <c r="AA98" s="2148"/>
      <c r="AB98" s="2148"/>
      <c r="AC98" s="2148"/>
    </row>
    <row r="99" spans="1:29" s="1339" customFormat="1" ht="15" thickTop="1">
      <c r="A99" s="729"/>
      <c r="B99" s="674">
        <f>B35</f>
        <v>111</v>
      </c>
      <c r="C99" s="542"/>
      <c r="D99" s="542"/>
      <c r="E99" s="542"/>
      <c r="F99" s="542"/>
      <c r="G99" s="689"/>
      <c r="H99" s="690"/>
      <c r="I99" s="690"/>
      <c r="J99" s="690"/>
      <c r="K99" s="690"/>
      <c r="L99" s="691"/>
      <c r="M99" s="692"/>
      <c r="N99" s="2170"/>
      <c r="O99" s="2170"/>
      <c r="P99" s="2171"/>
      <c r="Q99" s="2172"/>
      <c r="R99" s="2173"/>
      <c r="S99" s="2173"/>
      <c r="T99" s="2173"/>
      <c r="U99" s="2173"/>
      <c r="V99" s="2173"/>
      <c r="W99" s="2173"/>
      <c r="X99" s="2173"/>
      <c r="Y99" s="2173"/>
      <c r="Z99" s="2173"/>
      <c r="AA99" s="2173"/>
      <c r="AB99" s="2173"/>
      <c r="AC99" s="2173"/>
    </row>
    <row r="100" spans="1:29" s="1339" customFormat="1" ht="15.75" thickBot="1">
      <c r="A100" s="688"/>
      <c r="B100" s="671"/>
      <c r="C100" s="693"/>
      <c r="D100" s="672"/>
      <c r="E100" s="672"/>
      <c r="F100" s="672"/>
      <c r="G100" s="693"/>
      <c r="H100" s="694"/>
      <c r="I100" s="694"/>
      <c r="J100" s="694"/>
      <c r="K100" s="694"/>
      <c r="L100" s="694"/>
      <c r="M100" s="695"/>
      <c r="N100" s="2170"/>
      <c r="O100" s="2170"/>
      <c r="P100" s="2171"/>
      <c r="Q100" s="2172"/>
      <c r="R100" s="2173"/>
      <c r="S100" s="2173"/>
      <c r="T100" s="2173"/>
      <c r="U100" s="2173"/>
      <c r="V100" s="2173"/>
      <c r="W100" s="2173"/>
      <c r="X100" s="2173"/>
      <c r="Y100" s="2173"/>
      <c r="Z100" s="2173"/>
      <c r="AA100" s="2173"/>
      <c r="AB100" s="2173"/>
      <c r="AC100" s="2173"/>
    </row>
    <row r="101" spans="1:29" ht="15" thickTop="1">
      <c r="A101" s="736"/>
      <c r="B101" s="674">
        <f>B36</f>
        <v>111</v>
      </c>
      <c r="C101" s="689"/>
      <c r="D101" s="689"/>
      <c r="E101" s="689"/>
      <c r="F101" s="689"/>
      <c r="G101" s="689"/>
      <c r="H101" s="690"/>
      <c r="I101" s="690"/>
      <c r="J101" s="690"/>
      <c r="K101" s="690"/>
      <c r="L101" s="691"/>
      <c r="M101" s="69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93"/>
      <c r="D102" s="693"/>
      <c r="E102" s="693"/>
      <c r="F102" s="693"/>
      <c r="G102" s="693"/>
      <c r="H102" s="694"/>
      <c r="I102" s="694"/>
      <c r="J102" s="694"/>
      <c r="K102" s="694"/>
      <c r="L102" s="694"/>
      <c r="M102" s="695"/>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ROUND(B3*D3/10000,0)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C37</f>
        <v>#DIV/0!</v>
      </c>
      <c r="C3" s="853" t="s">
        <v>798</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65" t="s">
        <v>800</v>
      </c>
      <c r="D4" s="3466"/>
      <c r="E4" s="3499" t="s">
        <v>801</v>
      </c>
      <c r="F4" s="3500"/>
      <c r="G4" s="3465" t="s">
        <v>802</v>
      </c>
      <c r="H4" s="3466"/>
      <c r="I4" s="3465" t="s">
        <v>803</v>
      </c>
      <c r="J4" s="3466"/>
      <c r="K4" s="515" t="s">
        <v>804</v>
      </c>
      <c r="L4" s="2136"/>
      <c r="M4" s="2137"/>
      <c r="N4" s="2137"/>
      <c r="O4" s="2137"/>
      <c r="P4" s="3467" t="s">
        <v>805</v>
      </c>
      <c r="Q4" s="3468"/>
      <c r="R4" s="3473" t="s">
        <v>801</v>
      </c>
      <c r="S4" s="3474"/>
      <c r="T4" s="3473" t="s">
        <v>802</v>
      </c>
      <c r="U4" s="3474"/>
      <c r="V4" s="3460" t="s">
        <v>803</v>
      </c>
      <c r="W4" s="3460"/>
      <c r="X4" s="1567"/>
      <c r="Y4" s="3473" t="s">
        <v>805</v>
      </c>
      <c r="Z4" s="3474"/>
      <c r="AA4" s="3462" t="s">
        <v>801</v>
      </c>
      <c r="AB4" s="3463" t="s">
        <v>802</v>
      </c>
      <c r="AC4" s="3462" t="s">
        <v>803</v>
      </c>
    </row>
    <row r="5" spans="1:29" ht="15">
      <c r="A5" s="516"/>
      <c r="B5" s="517"/>
      <c r="C5" s="3481" t="s">
        <v>2941</v>
      </c>
      <c r="D5" s="3482"/>
      <c r="E5" s="3501" t="s">
        <v>2942</v>
      </c>
      <c r="F5" s="3502"/>
      <c r="G5" s="3481" t="s">
        <v>2943</v>
      </c>
      <c r="H5" s="3482"/>
      <c r="I5" s="3481" t="s">
        <v>2944</v>
      </c>
      <c r="J5" s="3482"/>
      <c r="K5" s="515"/>
      <c r="L5" s="2136"/>
      <c r="M5" s="2137"/>
      <c r="N5" s="2137"/>
      <c r="O5" s="2137"/>
      <c r="P5" s="3469"/>
      <c r="Q5" s="3470"/>
      <c r="R5" s="3475"/>
      <c r="S5" s="3476"/>
      <c r="T5" s="3475"/>
      <c r="U5" s="3476"/>
      <c r="V5" s="3460"/>
      <c r="W5" s="3460"/>
      <c r="X5" s="1567"/>
      <c r="Y5" s="3475"/>
      <c r="Z5" s="3476"/>
      <c r="AA5" s="3463"/>
      <c r="AB5" s="3463"/>
      <c r="AC5" s="3463"/>
    </row>
    <row r="6" spans="1:29" ht="15.75" thickBot="1">
      <c r="A6" s="518"/>
      <c r="B6" s="519"/>
      <c r="C6" s="3479" t="s">
        <v>2945</v>
      </c>
      <c r="D6" s="3480"/>
      <c r="E6" s="3497" t="s">
        <v>2945</v>
      </c>
      <c r="F6" s="3498"/>
      <c r="G6" s="3479" t="s">
        <v>2945</v>
      </c>
      <c r="H6" s="3480"/>
      <c r="I6" s="3479" t="s">
        <v>2945</v>
      </c>
      <c r="J6" s="3480"/>
      <c r="K6" s="515" t="s">
        <v>529</v>
      </c>
      <c r="L6" s="2136"/>
      <c r="M6" s="2137"/>
      <c r="N6" s="2137"/>
      <c r="O6" s="2137"/>
      <c r="P6" s="3471"/>
      <c r="Q6" s="3472"/>
      <c r="R6" s="3475"/>
      <c r="S6" s="3476"/>
      <c r="T6" s="3477"/>
      <c r="U6" s="3478"/>
      <c r="V6" s="3460"/>
      <c r="W6" s="3460"/>
      <c r="X6" s="1567"/>
      <c r="Y6" s="3477"/>
      <c r="Z6" s="3478"/>
      <c r="AA6" s="3464"/>
      <c r="AB6" s="3464"/>
      <c r="AC6" s="3464"/>
    </row>
    <row r="7" spans="1:29" s="1220" customFormat="1" ht="15.75" thickBot="1">
      <c r="A7" s="2944"/>
      <c r="B7" s="2951"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8"/>
      <c r="M7" s="2139"/>
      <c r="N7" s="2139"/>
      <c r="O7" s="2139"/>
      <c r="P7" s="3490" t="s">
        <v>531</v>
      </c>
      <c r="Q7" s="3492"/>
      <c r="R7" s="1568" t="s">
        <v>8</v>
      </c>
      <c r="S7" s="1569">
        <f t="shared" ref="S7:S14" si="0">F7</f>
        <v>0</v>
      </c>
      <c r="T7" s="1568" t="s">
        <v>8</v>
      </c>
      <c r="U7" s="1569">
        <f t="shared" ref="U7:U14" si="1">H7</f>
        <v>0</v>
      </c>
      <c r="V7" s="1568" t="s">
        <v>8</v>
      </c>
      <c r="W7" s="1569">
        <f t="shared" ref="W7:W14" si="2">J7</f>
        <v>0</v>
      </c>
      <c r="X7" s="1570"/>
      <c r="Y7" s="3490" t="s">
        <v>531</v>
      </c>
      <c r="Z7" s="3491"/>
      <c r="AA7" s="1571" t="e">
        <f>D7/F7</f>
        <v>#DIV/0!</v>
      </c>
      <c r="AB7" s="1571" t="e">
        <f>D7/H7</f>
        <v>#DIV/0!</v>
      </c>
      <c r="AC7" s="1571" t="e">
        <f>D7/J7</f>
        <v>#DIV/0!</v>
      </c>
    </row>
    <row r="8" spans="1:29" s="1220" customFormat="1" ht="15.75" thickBot="1">
      <c r="A8" s="2945"/>
      <c r="B8" s="2952" t="s">
        <v>532</v>
      </c>
      <c r="C8" s="526" t="s">
        <v>577</v>
      </c>
      <c r="D8" s="521">
        <v>100</v>
      </c>
      <c r="E8" s="526"/>
      <c r="F8" s="523">
        <f>SUMIF(49:49,E8,50:50)-SUMIF(49:49,C8,50:50)+100</f>
        <v>0</v>
      </c>
      <c r="G8" s="526"/>
      <c r="H8" s="521">
        <f>SUMIF(49:49,G8,50:50)-SUMIF(49:49,C8,50:50)+100</f>
        <v>0</v>
      </c>
      <c r="I8" s="526"/>
      <c r="J8" s="521">
        <f>SUMIF(49:49,I8,50:50)-SUMIF(49:49,C8,50:50)+100</f>
        <v>0</v>
      </c>
      <c r="K8" s="525"/>
      <c r="L8" s="2138"/>
      <c r="M8" s="2139"/>
      <c r="N8" s="2139"/>
      <c r="O8" s="2139"/>
      <c r="P8" s="3490" t="s">
        <v>534</v>
      </c>
      <c r="Q8" s="3491"/>
      <c r="R8" s="1568" t="s">
        <v>8</v>
      </c>
      <c r="S8" s="1569">
        <f t="shared" si="0"/>
        <v>0</v>
      </c>
      <c r="T8" s="1568" t="s">
        <v>8</v>
      </c>
      <c r="U8" s="1569">
        <f t="shared" si="1"/>
        <v>0</v>
      </c>
      <c r="V8" s="1568" t="s">
        <v>8</v>
      </c>
      <c r="W8" s="1569">
        <f t="shared" si="2"/>
        <v>0</v>
      </c>
      <c r="X8" s="1570"/>
      <c r="Y8" s="3490" t="s">
        <v>534</v>
      </c>
      <c r="Z8" s="3491"/>
      <c r="AA8" s="1571" t="e">
        <f t="shared" ref="AA8:AA34" si="3">D8/F8</f>
        <v>#DIV/0!</v>
      </c>
      <c r="AB8" s="1571" t="e">
        <f t="shared" ref="AB8:AB34" si="4">D8/H8</f>
        <v>#DIV/0!</v>
      </c>
      <c r="AC8" s="1571" t="e">
        <f t="shared" ref="AC8:AC34" si="5">D8/J8</f>
        <v>#DIV/0!</v>
      </c>
    </row>
    <row r="9" spans="1:29" s="1220" customFormat="1" ht="15">
      <c r="A9" s="2946"/>
      <c r="B9" s="2953" t="s">
        <v>2768</v>
      </c>
      <c r="C9" s="858"/>
      <c r="D9" s="252">
        <v>100</v>
      </c>
      <c r="E9" s="860"/>
      <c r="F9" s="252">
        <f>SUMIF(51:51,E9,52:52)-SUMIF(51:51,C9,52:52)+100</f>
        <v>100</v>
      </c>
      <c r="G9" s="860"/>
      <c r="H9" s="252">
        <f>SUMIF(51:51,G9,52:52)-SUMIF(51:51,C9,52:52)+100</f>
        <v>100</v>
      </c>
      <c r="I9" s="860"/>
      <c r="J9" s="252">
        <f>SUMIF(51:51,I9,52:52)-SUMIF(51:51,C9,52:52)+100</f>
        <v>100</v>
      </c>
      <c r="K9" s="525"/>
      <c r="L9" s="2138"/>
      <c r="M9" s="2139"/>
      <c r="N9" s="2139"/>
      <c r="O9" s="2140"/>
      <c r="P9" s="3459" t="s">
        <v>536</v>
      </c>
      <c r="Q9" s="1151" t="str">
        <f t="shared" ref="Q9:Q14" si="6">B9</f>
        <v>用途</v>
      </c>
      <c r="R9" s="1568" t="s">
        <v>8</v>
      </c>
      <c r="S9" s="1569">
        <f t="shared" si="0"/>
        <v>100</v>
      </c>
      <c r="T9" s="1568" t="s">
        <v>8</v>
      </c>
      <c r="U9" s="1569">
        <f t="shared" si="1"/>
        <v>100</v>
      </c>
      <c r="V9" s="1568" t="s">
        <v>8</v>
      </c>
      <c r="W9" s="1569">
        <f t="shared" si="2"/>
        <v>100</v>
      </c>
      <c r="X9" s="1570"/>
      <c r="Y9" s="3405"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SUMIF(53:53,E10,54:54)-SUMIF(53:53,C10,54:54)+100</f>
        <v>100</v>
      </c>
      <c r="G10" s="862"/>
      <c r="H10" s="253">
        <f>SUMIF(53:53,G10,54:54)-SUMIF(53:53,C10,54:54)+100</f>
        <v>100</v>
      </c>
      <c r="I10" s="861"/>
      <c r="J10" s="253">
        <f>SUMIF(53:53,I10,54:54)-SUMIF(53:53,C10,54:54)+100</f>
        <v>100</v>
      </c>
      <c r="K10" s="585"/>
      <c r="L10" s="2141"/>
      <c r="M10" s="2181"/>
      <c r="N10" s="2181"/>
      <c r="O10" s="2142"/>
      <c r="P10" s="3459"/>
      <c r="Q10" s="1151" t="str">
        <f t="shared" si="6"/>
        <v>土地使用年限（年）</v>
      </c>
      <c r="R10" s="1568" t="s">
        <v>8</v>
      </c>
      <c r="S10" s="1569">
        <f t="shared" si="0"/>
        <v>100</v>
      </c>
      <c r="T10" s="1568" t="s">
        <v>8</v>
      </c>
      <c r="U10" s="1569">
        <f t="shared" si="1"/>
        <v>100</v>
      </c>
      <c r="V10" s="1568" t="s">
        <v>8</v>
      </c>
      <c r="W10" s="1569">
        <f t="shared" si="2"/>
        <v>100</v>
      </c>
      <c r="X10" s="1570"/>
      <c r="Y10" s="3405"/>
      <c r="Z10" s="1150" t="str">
        <f t="shared" si="7"/>
        <v>土地使用年限（年）</v>
      </c>
      <c r="AA10" s="1571">
        <f t="shared" si="3"/>
        <v>1</v>
      </c>
      <c r="AB10" s="1571">
        <f t="shared" si="4"/>
        <v>1</v>
      </c>
      <c r="AC10" s="1571">
        <f t="shared" si="5"/>
        <v>1</v>
      </c>
    </row>
    <row r="11" spans="1:29" ht="15">
      <c r="A11" s="2949"/>
      <c r="B11" s="2955">
        <v>111</v>
      </c>
      <c r="C11" s="529"/>
      <c r="D11" s="253">
        <v>100</v>
      </c>
      <c r="E11" s="880"/>
      <c r="F11" s="253">
        <f>SUMIF(55:55,E11,56:56)-SUMIF(55:55,C11,56:56)+100</f>
        <v>100</v>
      </c>
      <c r="G11" s="880"/>
      <c r="H11" s="253">
        <f>SUMIF(55:55,G11,56:56)-SUMIF(55:55,C11,56:56)+100</f>
        <v>100</v>
      </c>
      <c r="I11" s="880"/>
      <c r="J11" s="253">
        <f>SUMIF(55:55,I11,56:56)-SUMIF(55:55,C11,56:56)+100</f>
        <v>100</v>
      </c>
      <c r="K11" s="582"/>
      <c r="L11" s="2143"/>
      <c r="M11" s="2137"/>
      <c r="N11" s="2137"/>
      <c r="O11" s="2144"/>
      <c r="P11" s="3459"/>
      <c r="Q11" s="1151">
        <f t="shared" si="6"/>
        <v>111</v>
      </c>
      <c r="R11" s="1568" t="s">
        <v>8</v>
      </c>
      <c r="S11" s="1569">
        <f t="shared" si="0"/>
        <v>100</v>
      </c>
      <c r="T11" s="1568" t="s">
        <v>8</v>
      </c>
      <c r="U11" s="1569">
        <f t="shared" si="1"/>
        <v>100</v>
      </c>
      <c r="V11" s="1568" t="s">
        <v>8</v>
      </c>
      <c r="W11" s="1569">
        <f t="shared" si="2"/>
        <v>100</v>
      </c>
      <c r="X11" s="1570"/>
      <c r="Y11" s="3405"/>
      <c r="Z11" s="1150">
        <f t="shared" si="7"/>
        <v>111</v>
      </c>
      <c r="AA11" s="1571">
        <f t="shared" si="3"/>
        <v>1</v>
      </c>
      <c r="AB11" s="1571">
        <f t="shared" si="4"/>
        <v>1</v>
      </c>
      <c r="AC11" s="1571">
        <f t="shared" si="5"/>
        <v>1</v>
      </c>
    </row>
    <row r="12" spans="1:29" s="1220" customFormat="1" ht="15">
      <c r="A12" s="2949"/>
      <c r="B12" s="2955">
        <v>111</v>
      </c>
      <c r="C12" s="529"/>
      <c r="D12" s="539">
        <v>100</v>
      </c>
      <c r="E12" s="880"/>
      <c r="F12" s="253">
        <f>SUMIF(57:57,E12,58:58)-SUMIF(57:57,C12,58:58)+100</f>
        <v>100</v>
      </c>
      <c r="G12" s="880"/>
      <c r="H12" s="253">
        <f>SUMIF(57:57,G12,58:58)-SUMIF(57:57,C12,58:58)+100</f>
        <v>100</v>
      </c>
      <c r="I12" s="880"/>
      <c r="J12" s="253">
        <f>SUMIF(57:57,I12,58:58)-SUMIF(57:57,C12,58:58)+100</f>
        <v>100</v>
      </c>
      <c r="K12" s="582"/>
      <c r="L12" s="2138"/>
      <c r="M12" s="2139"/>
      <c r="N12" s="2139"/>
      <c r="O12" s="2140"/>
      <c r="P12" s="3459"/>
      <c r="Q12" s="1151">
        <f t="shared" si="6"/>
        <v>111</v>
      </c>
      <c r="R12" s="1568" t="s">
        <v>8</v>
      </c>
      <c r="S12" s="1569">
        <f t="shared" si="0"/>
        <v>100</v>
      </c>
      <c r="T12" s="1568" t="s">
        <v>8</v>
      </c>
      <c r="U12" s="1569">
        <f t="shared" si="1"/>
        <v>100</v>
      </c>
      <c r="V12" s="1568" t="s">
        <v>8</v>
      </c>
      <c r="W12" s="1569">
        <f t="shared" si="2"/>
        <v>100</v>
      </c>
      <c r="X12" s="1570"/>
      <c r="Y12" s="3405"/>
      <c r="Z12" s="1150">
        <f t="shared" si="7"/>
        <v>111</v>
      </c>
      <c r="AA12" s="1571">
        <f>D12/F12</f>
        <v>1</v>
      </c>
      <c r="AB12" s="1571">
        <f>D12/H12</f>
        <v>1</v>
      </c>
      <c r="AC12" s="1571">
        <f>D12/J12</f>
        <v>1</v>
      </c>
    </row>
    <row r="13" spans="1:29" ht="15.75" thickBot="1">
      <c r="A13" s="2950"/>
      <c r="B13" s="2956">
        <v>111</v>
      </c>
      <c r="C13" s="540"/>
      <c r="D13" s="541">
        <v>100</v>
      </c>
      <c r="E13" s="880"/>
      <c r="F13" s="253">
        <f>SUMIF(59:59,E13,60:60)-SUMIF(59:59,C13,60:60)+100</f>
        <v>100</v>
      </c>
      <c r="G13" s="880"/>
      <c r="H13" s="541">
        <f>SUMIF(59:59,G13,60:60)-SUMIF(59:59,C13,60:60)+100</f>
        <v>100</v>
      </c>
      <c r="I13" s="880"/>
      <c r="J13" s="541">
        <f>SUMIF(59:59,I13,60:60)-SUMIF(59:59,C13,60:60)+100</f>
        <v>100</v>
      </c>
      <c r="K13" s="582"/>
      <c r="L13" s="2145"/>
      <c r="M13" s="2137"/>
      <c r="N13" s="2137"/>
      <c r="O13" s="2144"/>
      <c r="P13" s="3459"/>
      <c r="Q13" s="1151">
        <f t="shared" si="6"/>
        <v>111</v>
      </c>
      <c r="R13" s="1568" t="s">
        <v>8</v>
      </c>
      <c r="S13" s="1569">
        <f t="shared" si="0"/>
        <v>100</v>
      </c>
      <c r="T13" s="1568" t="s">
        <v>8</v>
      </c>
      <c r="U13" s="1569">
        <f t="shared" si="1"/>
        <v>100</v>
      </c>
      <c r="V13" s="1568" t="s">
        <v>8</v>
      </c>
      <c r="W13" s="1569">
        <f t="shared" si="2"/>
        <v>100</v>
      </c>
      <c r="X13" s="1570"/>
      <c r="Y13" s="3405"/>
      <c r="Z13" s="1150">
        <f t="shared" si="7"/>
        <v>111</v>
      </c>
      <c r="AA13" s="1571">
        <f t="shared" si="3"/>
        <v>1</v>
      </c>
      <c r="AB13" s="1571">
        <f t="shared" si="4"/>
        <v>1</v>
      </c>
      <c r="AC13" s="1571">
        <f t="shared" si="5"/>
        <v>1</v>
      </c>
    </row>
    <row r="14" spans="1:29" ht="85.5">
      <c r="A14" s="2942" t="s">
        <v>2766</v>
      </c>
      <c r="B14" s="166"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5"/>
      <c r="M14" s="2137"/>
      <c r="N14" s="2137"/>
      <c r="O14" s="2144"/>
      <c r="P14" s="3493" t="s">
        <v>541</v>
      </c>
      <c r="Q14" s="1572" t="str">
        <f t="shared" si="6"/>
        <v>交通便捷度</v>
      </c>
      <c r="R14" s="1573" t="s">
        <v>8</v>
      </c>
      <c r="S14" s="1574">
        <f t="shared" si="0"/>
        <v>100</v>
      </c>
      <c r="T14" s="1573" t="s">
        <v>8</v>
      </c>
      <c r="U14" s="1574">
        <f t="shared" si="1"/>
        <v>100</v>
      </c>
      <c r="V14" s="1573" t="s">
        <v>8</v>
      </c>
      <c r="W14" s="1574">
        <f t="shared" si="2"/>
        <v>100</v>
      </c>
      <c r="X14" s="1567"/>
      <c r="Y14" s="3493" t="s">
        <v>541</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9"/>
      <c r="L15" s="2145"/>
      <c r="M15" s="2137"/>
      <c r="N15" s="2137"/>
      <c r="O15" s="2144"/>
      <c r="P15" s="3494"/>
      <c r="Q15" s="1572"/>
      <c r="R15" s="1573"/>
      <c r="S15" s="1574"/>
      <c r="T15" s="1573"/>
      <c r="U15" s="1574"/>
      <c r="V15" s="1573"/>
      <c r="W15" s="1574"/>
      <c r="X15" s="1567"/>
      <c r="Y15" s="3494"/>
      <c r="Z15" s="1575"/>
      <c r="AA15" s="1576">
        <v>1</v>
      </c>
      <c r="AB15" s="1576">
        <v>1</v>
      </c>
      <c r="AC15" s="1576">
        <v>1</v>
      </c>
    </row>
    <row r="16" spans="1:29" ht="42.75">
      <c r="A16" s="533"/>
      <c r="B16" s="2631" t="s">
        <v>2555</v>
      </c>
      <c r="C16" s="872"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5"/>
      <c r="M16" s="2137"/>
      <c r="N16" s="2137"/>
      <c r="O16" s="2144"/>
      <c r="P16" s="3494"/>
      <c r="Q16" s="1572" t="str">
        <f>B16</f>
        <v>公共配套设施</v>
      </c>
      <c r="R16" s="1573" t="s">
        <v>8</v>
      </c>
      <c r="S16" s="1574">
        <f>F16</f>
        <v>100</v>
      </c>
      <c r="T16" s="1573" t="s">
        <v>8</v>
      </c>
      <c r="U16" s="1574">
        <f>H16</f>
        <v>100</v>
      </c>
      <c r="V16" s="1573" t="s">
        <v>8</v>
      </c>
      <c r="W16" s="1574">
        <f>J16</f>
        <v>100</v>
      </c>
      <c r="X16" s="1567"/>
      <c r="Y16" s="3494"/>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9"/>
      <c r="L17" s="2145"/>
      <c r="M17" s="2137"/>
      <c r="N17" s="2137"/>
      <c r="O17" s="2144"/>
      <c r="P17" s="3494"/>
      <c r="Q17" s="1572"/>
      <c r="R17" s="1573"/>
      <c r="S17" s="1574"/>
      <c r="T17" s="1573"/>
      <c r="U17" s="1574"/>
      <c r="V17" s="1573"/>
      <c r="W17" s="1574"/>
      <c r="X17" s="1567"/>
      <c r="Y17" s="3494"/>
      <c r="Z17" s="1575"/>
      <c r="AA17" s="1576">
        <v>1</v>
      </c>
      <c r="AB17" s="1576">
        <v>1</v>
      </c>
      <c r="AC17" s="1576">
        <v>1</v>
      </c>
    </row>
    <row r="18" spans="1:29" ht="28.5">
      <c r="A18" s="533"/>
      <c r="B18" s="2619" t="s">
        <v>2567</v>
      </c>
      <c r="C18" s="872"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5"/>
      <c r="M18" s="2137"/>
      <c r="N18" s="2137"/>
      <c r="O18" s="2144"/>
      <c r="P18" s="3494"/>
      <c r="Q18" s="2607" t="str">
        <f>B18</f>
        <v>基础设施水平</v>
      </c>
      <c r="R18" s="1573" t="s">
        <v>8</v>
      </c>
      <c r="S18" s="1574">
        <f>F18</f>
        <v>100</v>
      </c>
      <c r="T18" s="1573" t="s">
        <v>8</v>
      </c>
      <c r="U18" s="1574">
        <f>H18</f>
        <v>100</v>
      </c>
      <c r="V18" s="1573" t="s">
        <v>8</v>
      </c>
      <c r="W18" s="1574">
        <f>J18</f>
        <v>100</v>
      </c>
      <c r="X18" s="2609"/>
      <c r="Y18" s="3494"/>
      <c r="Z18" s="2608"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0"/>
      <c r="L19" s="2145"/>
      <c r="M19" s="2137"/>
      <c r="N19" s="2137"/>
      <c r="O19" s="2144"/>
      <c r="P19" s="3494"/>
      <c r="Q19" s="2607"/>
      <c r="R19" s="1573"/>
      <c r="S19" s="1574"/>
      <c r="T19" s="1573"/>
      <c r="U19" s="1574"/>
      <c r="V19" s="1573"/>
      <c r="W19" s="1574"/>
      <c r="X19" s="2609"/>
      <c r="Y19" s="3494"/>
      <c r="Z19" s="2608"/>
      <c r="AA19" s="1576">
        <v>1</v>
      </c>
      <c r="AB19" s="1576">
        <v>1</v>
      </c>
      <c r="AC19" s="1576">
        <v>1</v>
      </c>
    </row>
    <row r="20" spans="1:29" ht="57">
      <c r="A20" s="533"/>
      <c r="B20" s="871" t="s">
        <v>806</v>
      </c>
      <c r="C20" s="872"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5"/>
      <c r="M20" s="2137"/>
      <c r="N20" s="2137"/>
      <c r="O20" s="2144"/>
      <c r="P20" s="3494"/>
      <c r="Q20" s="1572" t="str">
        <f>B20</f>
        <v>自然及人文环境</v>
      </c>
      <c r="R20" s="1573" t="s">
        <v>8</v>
      </c>
      <c r="S20" s="1574">
        <f>F20</f>
        <v>100</v>
      </c>
      <c r="T20" s="1573" t="s">
        <v>8</v>
      </c>
      <c r="U20" s="1574">
        <f>H20</f>
        <v>100</v>
      </c>
      <c r="V20" s="1573" t="s">
        <v>8</v>
      </c>
      <c r="W20" s="1574">
        <f>J20</f>
        <v>100</v>
      </c>
      <c r="X20" s="1567"/>
      <c r="Y20" s="3494"/>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9"/>
      <c r="L21" s="2145"/>
      <c r="M21" s="2137"/>
      <c r="N21" s="2137"/>
      <c r="O21" s="2144"/>
      <c r="P21" s="3494"/>
      <c r="Q21" s="1572"/>
      <c r="R21" s="1573"/>
      <c r="S21" s="1574"/>
      <c r="T21" s="1573"/>
      <c r="U21" s="1574"/>
      <c r="V21" s="1573"/>
      <c r="W21" s="1574"/>
      <c r="X21" s="1567"/>
      <c r="Y21" s="3494"/>
      <c r="Z21" s="1575"/>
      <c r="AA21" s="1576">
        <v>1</v>
      </c>
      <c r="AB21" s="1576">
        <v>1</v>
      </c>
      <c r="AC21" s="1576">
        <v>1</v>
      </c>
    </row>
    <row r="22" spans="1:29" ht="15">
      <c r="A22" s="533"/>
      <c r="B22" s="871" t="s">
        <v>807</v>
      </c>
      <c r="C22" s="584"/>
      <c r="D22" s="560">
        <v>100</v>
      </c>
      <c r="E22" s="584"/>
      <c r="F22" s="576">
        <f>SUMIF(69:69,E22,70:70)-SUMIF(69:69,C22,70:70)+100</f>
        <v>100</v>
      </c>
      <c r="G22" s="584"/>
      <c r="H22" s="541">
        <f>SUMIF(69:69,G22,70:70)-SUMIF(69:69,C22,70:70)+100</f>
        <v>100</v>
      </c>
      <c r="I22" s="584"/>
      <c r="J22" s="541">
        <f>SUMIF(69:69,I22,70:70)-SUMIF(69:69,C22,70:70)+100</f>
        <v>100</v>
      </c>
      <c r="K22" s="585"/>
      <c r="L22" s="2145"/>
      <c r="M22" s="2137"/>
      <c r="N22" s="2137"/>
      <c r="O22" s="2144"/>
      <c r="P22" s="3494"/>
      <c r="Q22" s="1572" t="str">
        <f>B22</f>
        <v>楼层</v>
      </c>
      <c r="R22" s="1573" t="s">
        <v>8</v>
      </c>
      <c r="S22" s="1574">
        <f>F22</f>
        <v>100</v>
      </c>
      <c r="T22" s="1573" t="s">
        <v>8</v>
      </c>
      <c r="U22" s="1574">
        <f>H22</f>
        <v>100</v>
      </c>
      <c r="V22" s="1573" t="s">
        <v>8</v>
      </c>
      <c r="W22" s="1574">
        <f>J22</f>
        <v>100</v>
      </c>
      <c r="X22" s="1567"/>
      <c r="Y22" s="3494"/>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5"/>
      <c r="M23" s="2137"/>
      <c r="N23" s="2137"/>
      <c r="O23" s="2144"/>
      <c r="P23" s="3494"/>
      <c r="Q23" s="1572">
        <f>B23</f>
        <v>111</v>
      </c>
      <c r="R23" s="1573" t="s">
        <v>8</v>
      </c>
      <c r="S23" s="1574">
        <f>F23</f>
        <v>100</v>
      </c>
      <c r="T23" s="1573" t="s">
        <v>8</v>
      </c>
      <c r="U23" s="1574">
        <f>H23</f>
        <v>100</v>
      </c>
      <c r="V23" s="1573" t="s">
        <v>8</v>
      </c>
      <c r="W23" s="1574">
        <f>J23</f>
        <v>100</v>
      </c>
      <c r="X23" s="1567"/>
      <c r="Y23" s="3494"/>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5"/>
      <c r="M24" s="2137"/>
      <c r="N24" s="2137"/>
      <c r="O24" s="2144"/>
      <c r="P24" s="3494"/>
      <c r="Q24" s="1572">
        <f t="shared" ref="Q24:Q34" si="11">B24</f>
        <v>111</v>
      </c>
      <c r="R24" s="1573" t="s">
        <v>8</v>
      </c>
      <c r="S24" s="1574">
        <f>F24</f>
        <v>100</v>
      </c>
      <c r="T24" s="1573" t="s">
        <v>8</v>
      </c>
      <c r="U24" s="1574">
        <f>H24</f>
        <v>100</v>
      </c>
      <c r="V24" s="1573" t="s">
        <v>8</v>
      </c>
      <c r="W24" s="1574">
        <f>J24</f>
        <v>100</v>
      </c>
      <c r="X24" s="1567"/>
      <c r="Y24" s="3494"/>
      <c r="Z24" s="1575">
        <f>Q24</f>
        <v>111</v>
      </c>
      <c r="AA24" s="1576">
        <f t="shared" si="3"/>
        <v>1</v>
      </c>
      <c r="AB24" s="1576">
        <f t="shared" si="4"/>
        <v>1</v>
      </c>
      <c r="AC24" s="1576">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8"/>
      <c r="M25" s="2139"/>
      <c r="N25" s="2139"/>
      <c r="O25" s="2140"/>
      <c r="P25" s="3494"/>
      <c r="Q25" s="1151">
        <f t="shared" si="11"/>
        <v>111</v>
      </c>
      <c r="R25" s="1568" t="s">
        <v>8</v>
      </c>
      <c r="S25" s="1569">
        <f>F25</f>
        <v>100</v>
      </c>
      <c r="T25" s="1568" t="s">
        <v>8</v>
      </c>
      <c r="U25" s="1569">
        <f>H25</f>
        <v>100</v>
      </c>
      <c r="V25" s="1568" t="s">
        <v>8</v>
      </c>
      <c r="W25" s="1569">
        <f>J25</f>
        <v>100</v>
      </c>
      <c r="X25" s="1570"/>
      <c r="Y25" s="3494"/>
      <c r="Z25" s="1150">
        <f>Q25</f>
        <v>111</v>
      </c>
      <c r="AA25" s="1576">
        <f>D25/F25</f>
        <v>1</v>
      </c>
      <c r="AB25" s="1576">
        <f>D25/H25</f>
        <v>1</v>
      </c>
      <c r="AC25" s="1576">
        <f>D25/J25</f>
        <v>1</v>
      </c>
    </row>
    <row r="26" spans="1:29" ht="15">
      <c r="A26" s="2939" t="s">
        <v>2767</v>
      </c>
      <c r="B26" s="172" t="s">
        <v>810</v>
      </c>
      <c r="C26" s="916"/>
      <c r="D26" s="598">
        <v>100</v>
      </c>
      <c r="E26" s="916"/>
      <c r="F26" s="943">
        <f>SUMIF(77:77,E26,78:78)-SUMIF(77:77,C26,78:78)+100</f>
        <v>100</v>
      </c>
      <c r="G26" s="916"/>
      <c r="H26" s="598">
        <f>SUMIF(77:77,G26,78:78)-SUMIF(77:77,C26,78:78)+100</f>
        <v>100</v>
      </c>
      <c r="I26" s="916"/>
      <c r="J26" s="598">
        <f>SUMIF(77:77,I26,78:78)-SUMIF(77:77,C26,78:78)+100</f>
        <v>100</v>
      </c>
      <c r="K26" s="585"/>
      <c r="L26" s="2145"/>
      <c r="M26" s="2137"/>
      <c r="N26" s="2137"/>
      <c r="O26" s="2144"/>
      <c r="P26" s="3495"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96" t="s">
        <v>823</v>
      </c>
      <c r="Z26" s="1575" t="str">
        <f t="shared" ref="Z26:Z34" si="15">Q26</f>
        <v>公共部分装修</v>
      </c>
      <c r="AA26" s="1576">
        <f t="shared" si="3"/>
        <v>1</v>
      </c>
      <c r="AB26" s="1576">
        <f t="shared" si="4"/>
        <v>1</v>
      </c>
      <c r="AC26" s="1576">
        <f t="shared" si="5"/>
        <v>1</v>
      </c>
    </row>
    <row r="27" spans="1:29" s="1339" customFormat="1" ht="15">
      <c r="A27" s="604"/>
      <c r="B27" s="528" t="s">
        <v>811</v>
      </c>
      <c r="C27" s="883"/>
      <c r="D27" s="253">
        <v>100</v>
      </c>
      <c r="E27" s="884"/>
      <c r="F27" s="576" t="e">
        <f>LOOKUP(E27,80:80,81:81)-LOOKUP(C27,80:80,81:81)+100</f>
        <v>#N/A</v>
      </c>
      <c r="G27" s="885"/>
      <c r="H27" s="541" t="e">
        <f>LOOKUP(G27,80:80,81:81)-LOOKUP(C27,80:80,81:81)+100</f>
        <v>#N/A</v>
      </c>
      <c r="I27" s="885"/>
      <c r="J27" s="541" t="e">
        <f>LOOKUP(I27,80:80,81:81)-LOOKUP(C27,80:80,81:81)+100</f>
        <v>#N/A</v>
      </c>
      <c r="K27" s="585"/>
      <c r="L27" s="2143"/>
      <c r="M27" s="2174"/>
      <c r="N27" s="2174"/>
      <c r="O27" s="2146"/>
      <c r="P27" s="3496"/>
      <c r="Q27" s="1605" t="str">
        <f t="shared" si="11"/>
        <v>成新率</v>
      </c>
      <c r="R27" s="1577" t="s">
        <v>8</v>
      </c>
      <c r="S27" s="1578" t="e">
        <f t="shared" si="12"/>
        <v>#N/A</v>
      </c>
      <c r="T27" s="1577" t="s">
        <v>8</v>
      </c>
      <c r="U27" s="1578" t="e">
        <f t="shared" si="13"/>
        <v>#N/A</v>
      </c>
      <c r="V27" s="1577" t="s">
        <v>8</v>
      </c>
      <c r="W27" s="1578" t="e">
        <f t="shared" si="14"/>
        <v>#N/A</v>
      </c>
      <c r="X27" s="1579"/>
      <c r="Y27" s="3496"/>
      <c r="Z27" s="1580" t="str">
        <f t="shared" si="15"/>
        <v>成新率</v>
      </c>
      <c r="AA27" s="1576" t="e">
        <f t="shared" si="3"/>
        <v>#N/A</v>
      </c>
      <c r="AB27" s="1576" t="e">
        <f t="shared" si="4"/>
        <v>#N/A</v>
      </c>
      <c r="AC27" s="1576"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5"/>
      <c r="M28" s="2137"/>
      <c r="N28" s="2137"/>
      <c r="O28" s="2144"/>
      <c r="P28" s="3496"/>
      <c r="Q28" s="1572" t="str">
        <f t="shared" si="11"/>
        <v>物业等级</v>
      </c>
      <c r="R28" s="1573" t="s">
        <v>8</v>
      </c>
      <c r="S28" s="1574">
        <f t="shared" si="12"/>
        <v>100</v>
      </c>
      <c r="T28" s="1573" t="s">
        <v>8</v>
      </c>
      <c r="U28" s="1574">
        <f t="shared" si="13"/>
        <v>100</v>
      </c>
      <c r="V28" s="1573" t="s">
        <v>8</v>
      </c>
      <c r="W28" s="1574">
        <f t="shared" si="14"/>
        <v>100</v>
      </c>
      <c r="X28" s="1567"/>
      <c r="Y28" s="3496"/>
      <c r="Z28" s="1575" t="str">
        <f t="shared" si="15"/>
        <v>物业等级</v>
      </c>
      <c r="AA28" s="1576">
        <f t="shared" si="3"/>
        <v>1</v>
      </c>
      <c r="AB28" s="1576">
        <f t="shared" si="4"/>
        <v>1</v>
      </c>
      <c r="AC28" s="1576">
        <f t="shared" si="5"/>
        <v>1</v>
      </c>
    </row>
    <row r="29" spans="1:29" ht="15">
      <c r="A29" s="595"/>
      <c r="B29" s="528" t="s">
        <v>824</v>
      </c>
      <c r="C29" s="932"/>
      <c r="D29" s="541">
        <v>100</v>
      </c>
      <c r="E29" s="932"/>
      <c r="F29" s="576">
        <f>SUMIF(84:84,E29,85:85)-SUMIF(84:84,C29,85:85)+100</f>
        <v>100</v>
      </c>
      <c r="G29" s="932"/>
      <c r="H29" s="541">
        <f>SUMIF(84:84,G29,85:85)-SUMIF(84:84,C29,85:85)+100</f>
        <v>100</v>
      </c>
      <c r="I29" s="932"/>
      <c r="J29" s="541">
        <f>SUMIF(84:84,I29,85:85)-SUMIF(84:84,C29,85:85)+100</f>
        <v>100</v>
      </c>
      <c r="K29" s="585"/>
      <c r="L29" s="2145"/>
      <c r="M29" s="2137"/>
      <c r="N29" s="2137"/>
      <c r="O29" s="2144"/>
      <c r="P29" s="3496"/>
      <c r="Q29" s="1572" t="str">
        <f t="shared" si="11"/>
        <v>有无电梯</v>
      </c>
      <c r="R29" s="1573" t="s">
        <v>8</v>
      </c>
      <c r="S29" s="1574">
        <f t="shared" si="12"/>
        <v>100</v>
      </c>
      <c r="T29" s="1573" t="s">
        <v>8</v>
      </c>
      <c r="U29" s="1574">
        <f t="shared" si="13"/>
        <v>100</v>
      </c>
      <c r="V29" s="1573" t="s">
        <v>8</v>
      </c>
      <c r="W29" s="1574">
        <f t="shared" si="14"/>
        <v>100</v>
      </c>
      <c r="X29" s="1567"/>
      <c r="Y29" s="3496"/>
      <c r="Z29" s="1575" t="str">
        <f t="shared" si="15"/>
        <v>有无电梯</v>
      </c>
      <c r="AA29" s="1576">
        <f t="shared" si="3"/>
        <v>1</v>
      </c>
      <c r="AB29" s="1576">
        <f t="shared" si="4"/>
        <v>1</v>
      </c>
      <c r="AC29" s="1576">
        <f t="shared" si="5"/>
        <v>1</v>
      </c>
    </row>
    <row r="30" spans="1:29" ht="15">
      <c r="A30" s="595"/>
      <c r="B30" s="528" t="s">
        <v>825</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5"/>
      <c r="M30" s="2137"/>
      <c r="N30" s="2137"/>
      <c r="O30" s="2144"/>
      <c r="P30" s="3496"/>
      <c r="Q30" s="1572" t="str">
        <f t="shared" si="11"/>
        <v>建筑面积</v>
      </c>
      <c r="R30" s="1573" t="s">
        <v>8</v>
      </c>
      <c r="S30" s="1574" t="e">
        <f t="shared" si="12"/>
        <v>#N/A</v>
      </c>
      <c r="T30" s="1573" t="s">
        <v>8</v>
      </c>
      <c r="U30" s="1574" t="e">
        <f t="shared" si="13"/>
        <v>#N/A</v>
      </c>
      <c r="V30" s="1573" t="s">
        <v>8</v>
      </c>
      <c r="W30" s="1574" t="e">
        <f t="shared" si="14"/>
        <v>#N/A</v>
      </c>
      <c r="X30" s="1567"/>
      <c r="Y30" s="3496"/>
      <c r="Z30" s="1575" t="str">
        <f t="shared" si="15"/>
        <v>建筑面积</v>
      </c>
      <c r="AA30" s="1576" t="e">
        <f t="shared" si="3"/>
        <v>#N/A</v>
      </c>
      <c r="AB30" s="1576" t="e">
        <f t="shared" si="4"/>
        <v>#N/A</v>
      </c>
      <c r="AC30" s="1576" t="e">
        <f t="shared" si="5"/>
        <v>#N/A</v>
      </c>
    </row>
    <row r="31" spans="1:29" s="1220" customFormat="1" ht="15">
      <c r="A31" s="601"/>
      <c r="B31" s="528" t="s">
        <v>826</v>
      </c>
      <c r="C31" s="932"/>
      <c r="D31" s="253">
        <v>100</v>
      </c>
      <c r="E31" s="932"/>
      <c r="F31" s="576">
        <f>SUMIF(89:89,E31,90:90)-SUMIF(89:89,C31,90:90)+100</f>
        <v>100</v>
      </c>
      <c r="G31" s="932"/>
      <c r="H31" s="541">
        <f>SUMIF(89:89,G31,90:90)-SUMIF(89:89,C31,90:90)+100</f>
        <v>100</v>
      </c>
      <c r="I31" s="932"/>
      <c r="J31" s="541">
        <f>SUMIF(89:89,I31,90:90)-SUMIF(89:89,C31,90:90)+100</f>
        <v>100</v>
      </c>
      <c r="K31" s="585"/>
      <c r="L31" s="2138"/>
      <c r="M31" s="2139"/>
      <c r="N31" s="2139"/>
      <c r="O31" s="2140"/>
      <c r="P31" s="3496"/>
      <c r="Q31" s="1151" t="str">
        <f t="shared" si="11"/>
        <v>是否封闭</v>
      </c>
      <c r="R31" s="1568" t="s">
        <v>8</v>
      </c>
      <c r="S31" s="1569">
        <f t="shared" si="12"/>
        <v>100</v>
      </c>
      <c r="T31" s="1568" t="s">
        <v>8</v>
      </c>
      <c r="U31" s="1569">
        <f t="shared" si="13"/>
        <v>100</v>
      </c>
      <c r="V31" s="1568" t="s">
        <v>8</v>
      </c>
      <c r="W31" s="1569">
        <f t="shared" si="14"/>
        <v>100</v>
      </c>
      <c r="X31" s="1570"/>
      <c r="Y31" s="3496"/>
      <c r="Z31" s="1150" t="str">
        <f t="shared" si="15"/>
        <v>是否封闭</v>
      </c>
      <c r="AA31" s="1571">
        <f t="shared" si="3"/>
        <v>1</v>
      </c>
      <c r="AB31" s="1571">
        <f t="shared" si="4"/>
        <v>1</v>
      </c>
      <c r="AC31" s="1571">
        <f t="shared" si="5"/>
        <v>1</v>
      </c>
    </row>
    <row r="32" spans="1:29" ht="15">
      <c r="A32" s="595"/>
      <c r="B32" s="538">
        <v>111</v>
      </c>
      <c r="C32" s="529"/>
      <c r="D32" s="541">
        <v>100</v>
      </c>
      <c r="E32" s="880"/>
      <c r="F32" s="576">
        <f>SUMIF(91:91,E32,92:92)-SUMIF(91:91,C32,92:92)+100</f>
        <v>100</v>
      </c>
      <c r="G32" s="880"/>
      <c r="H32" s="541">
        <f>SUMIF(91:91,G32,92:92)-SUMIF(91:91,C32,92:92)+100</f>
        <v>100</v>
      </c>
      <c r="I32" s="880"/>
      <c r="J32" s="541">
        <f>SUMIF(91:91,I32,92:92)-SUMIF(91:91,C32,92:92)+100</f>
        <v>100</v>
      </c>
      <c r="K32" s="582"/>
      <c r="L32" s="2145"/>
      <c r="M32" s="2137"/>
      <c r="N32" s="2137"/>
      <c r="O32" s="2144"/>
      <c r="P32" s="3496" t="s">
        <v>551</v>
      </c>
      <c r="Q32" s="1572">
        <f t="shared" si="11"/>
        <v>111</v>
      </c>
      <c r="R32" s="1573" t="s">
        <v>8</v>
      </c>
      <c r="S32" s="1574">
        <f t="shared" si="12"/>
        <v>100</v>
      </c>
      <c r="T32" s="1573" t="s">
        <v>8</v>
      </c>
      <c r="U32" s="1574">
        <f t="shared" si="13"/>
        <v>100</v>
      </c>
      <c r="V32" s="1573" t="s">
        <v>8</v>
      </c>
      <c r="W32" s="1574">
        <f t="shared" si="14"/>
        <v>100</v>
      </c>
      <c r="X32" s="1567"/>
      <c r="Y32" s="3496" t="s">
        <v>551</v>
      </c>
      <c r="Z32" s="1575">
        <f t="shared" si="15"/>
        <v>111</v>
      </c>
      <c r="AA32" s="1576">
        <f t="shared" si="3"/>
        <v>1</v>
      </c>
      <c r="AB32" s="1576">
        <f t="shared" si="4"/>
        <v>1</v>
      </c>
      <c r="AC32" s="1576">
        <f t="shared" si="5"/>
        <v>1</v>
      </c>
    </row>
    <row r="33" spans="1:29" ht="15">
      <c r="A33" s="595"/>
      <c r="B33" s="538">
        <v>111</v>
      </c>
      <c r="C33" s="529"/>
      <c r="D33" s="541">
        <v>100</v>
      </c>
      <c r="E33" s="880"/>
      <c r="F33" s="576">
        <f>SUMIF(93:93,E33,94:94)-SUMIF(93:93,C33,94:94)+100</f>
        <v>100</v>
      </c>
      <c r="G33" s="880"/>
      <c r="H33" s="541">
        <f>SUMIF(93:93,G33,94:94)-SUMIF(93:93,C33,94:94)+100</f>
        <v>100</v>
      </c>
      <c r="I33" s="880"/>
      <c r="J33" s="541">
        <f>SUMIF(93:93,I33,94:94)-SUMIF(93:93,C33,94:94)+100</f>
        <v>100</v>
      </c>
      <c r="K33" s="582"/>
      <c r="L33" s="2145"/>
      <c r="M33" s="2137"/>
      <c r="N33" s="2137"/>
      <c r="O33" s="2144"/>
      <c r="P33" s="3496"/>
      <c r="Q33" s="1572">
        <f t="shared" si="11"/>
        <v>111</v>
      </c>
      <c r="R33" s="1573" t="s">
        <v>8</v>
      </c>
      <c r="S33" s="1574">
        <f t="shared" si="12"/>
        <v>100</v>
      </c>
      <c r="T33" s="1573" t="s">
        <v>8</v>
      </c>
      <c r="U33" s="1574">
        <f t="shared" si="13"/>
        <v>100</v>
      </c>
      <c r="V33" s="1573" t="s">
        <v>8</v>
      </c>
      <c r="W33" s="1574">
        <f t="shared" si="14"/>
        <v>100</v>
      </c>
      <c r="X33" s="1567"/>
      <c r="Y33" s="3496"/>
      <c r="Z33" s="1575">
        <f t="shared" si="15"/>
        <v>111</v>
      </c>
      <c r="AA33" s="1576">
        <f t="shared" si="3"/>
        <v>1</v>
      </c>
      <c r="AB33" s="1576">
        <f t="shared" si="4"/>
        <v>1</v>
      </c>
      <c r="AC33" s="1576">
        <f t="shared" si="5"/>
        <v>1</v>
      </c>
    </row>
    <row r="34" spans="1:29" ht="15.75" thickBot="1">
      <c r="A34" s="886"/>
      <c r="B34" s="545">
        <v>111</v>
      </c>
      <c r="C34" s="546"/>
      <c r="D34" s="547">
        <v>100</v>
      </c>
      <c r="E34" s="944"/>
      <c r="F34" s="866">
        <f>SUMIF(95:95,E34,96:96)-SUMIF(95:95,C34,96:96)+100</f>
        <v>100</v>
      </c>
      <c r="G34" s="944"/>
      <c r="H34" s="547">
        <f>SUMIF(95:95,G34,96:96)-SUMIF(95:95,C34,96:96)+100</f>
        <v>100</v>
      </c>
      <c r="I34" s="944"/>
      <c r="J34" s="547">
        <f>SUMIF(95:95,I34,96:96)-SUMIF(95:95,C34,96:96)+100</f>
        <v>100</v>
      </c>
      <c r="K34" s="582"/>
      <c r="L34" s="2145"/>
      <c r="M34" s="2137"/>
      <c r="N34" s="2137"/>
      <c r="O34" s="2144"/>
      <c r="P34" s="3496"/>
      <c r="Q34" s="1572">
        <f t="shared" si="11"/>
        <v>111</v>
      </c>
      <c r="R34" s="1573" t="s">
        <v>8</v>
      </c>
      <c r="S34" s="1574">
        <f t="shared" si="12"/>
        <v>100</v>
      </c>
      <c r="T34" s="1573" t="s">
        <v>8</v>
      </c>
      <c r="U34" s="1574">
        <f t="shared" si="13"/>
        <v>100</v>
      </c>
      <c r="V34" s="1573" t="s">
        <v>8</v>
      </c>
      <c r="W34" s="1574">
        <f t="shared" si="14"/>
        <v>100</v>
      </c>
      <c r="X34" s="1567"/>
      <c r="Y34" s="3496"/>
      <c r="Z34" s="1575">
        <f t="shared" si="15"/>
        <v>111</v>
      </c>
      <c r="AA34" s="1576">
        <f t="shared" si="3"/>
        <v>1</v>
      </c>
      <c r="AB34" s="1576">
        <f t="shared" si="4"/>
        <v>1</v>
      </c>
      <c r="AC34" s="1576">
        <f t="shared" si="5"/>
        <v>1</v>
      </c>
    </row>
    <row r="35" spans="1:29" ht="15">
      <c r="A35" s="608" t="s">
        <v>738</v>
      </c>
      <c r="B35" s="887"/>
      <c r="C35" s="2655" t="s">
        <v>1</v>
      </c>
      <c r="D35" s="2656"/>
      <c r="E35" s="2657"/>
      <c r="F35" s="2658"/>
      <c r="G35" s="2659"/>
      <c r="H35" s="2660"/>
      <c r="I35" s="2657"/>
      <c r="J35" s="2660"/>
      <c r="K35" s="1611"/>
      <c r="L35" s="2147"/>
      <c r="M35" s="2148"/>
      <c r="N35" s="2137"/>
      <c r="O35" s="2148"/>
      <c r="P35" s="3459" t="str">
        <f>A35</f>
        <v>成交单价（元/平方米）</v>
      </c>
      <c r="Q35" s="3459"/>
      <c r="R35" s="3547">
        <f>E35</f>
        <v>0</v>
      </c>
      <c r="S35" s="3547"/>
      <c r="T35" s="3547">
        <f>G35</f>
        <v>0</v>
      </c>
      <c r="U35" s="3547"/>
      <c r="V35" s="3547">
        <f>I35</f>
        <v>0</v>
      </c>
      <c r="W35" s="3547"/>
      <c r="X35" s="1559"/>
      <c r="Y35" s="1581"/>
      <c r="Z35" s="1559"/>
      <c r="AA35" s="1559"/>
      <c r="AB35" s="1559"/>
      <c r="AC35" s="1559"/>
    </row>
    <row r="36" spans="1:29" ht="15.75" thickBot="1">
      <c r="A36" s="616" t="s">
        <v>2772</v>
      </c>
      <c r="B36" s="888"/>
      <c r="C36" s="2661" t="e">
        <f>R37</f>
        <v>#DIV/0!</v>
      </c>
      <c r="D36" s="2662"/>
      <c r="E36" s="2663" t="e">
        <f>R36</f>
        <v>#DIV/0!</v>
      </c>
      <c r="F36" s="2663"/>
      <c r="G36" s="2661" t="e">
        <f>T36</f>
        <v>#DIV/0!</v>
      </c>
      <c r="H36" s="2662"/>
      <c r="I36" s="2663" t="e">
        <f>V36</f>
        <v>#DIV/0!</v>
      </c>
      <c r="J36" s="2662"/>
      <c r="K36" s="1612"/>
      <c r="L36" s="2147"/>
      <c r="M36" s="2148"/>
      <c r="N36" s="2137"/>
      <c r="O36" s="2148"/>
      <c r="P36" s="3459" t="str">
        <f>A36</f>
        <v>比较价格（元/平方米）</v>
      </c>
      <c r="Q36" s="3459"/>
      <c r="R36" s="3547" t="e">
        <f>IF(F1="售价",ROUND(PRODUCT(R35,AA7:AA34),0),ROUND(PRODUCT(R35,AA7:AA34),1))</f>
        <v>#DIV/0!</v>
      </c>
      <c r="S36" s="3547"/>
      <c r="T36" s="3547" t="e">
        <f>IF(F1="售价",ROUND(PRODUCT(T35,AB7:AB34),0),ROUND(PRODUCT(T35,AB7:AB34),1))</f>
        <v>#DIV/0!</v>
      </c>
      <c r="U36" s="3547"/>
      <c r="V36" s="3547" t="e">
        <f>IF(F1="售价",ROUND(PRODUCT(V35,AC7:AC34),0),ROUND(PRODUCT(V35,AC7:AC34),1))</f>
        <v>#DIV/0!</v>
      </c>
      <c r="W36" s="3547"/>
      <c r="X36" s="1559"/>
      <c r="Y36" s="1559"/>
      <c r="Z36" s="1559"/>
      <c r="AA36" s="1559"/>
      <c r="AB36" s="1559"/>
      <c r="AC36" s="1559"/>
    </row>
    <row r="37" spans="1:29" ht="15.75" thickBot="1">
      <c r="A37" s="622" t="s">
        <v>2947</v>
      </c>
      <c r="B37" s="623"/>
      <c r="C37" s="2664" t="e">
        <f>R37</f>
        <v>#DIV/0!</v>
      </c>
      <c r="D37" s="2664"/>
      <c r="E37" s="2664"/>
      <c r="F37" s="2664"/>
      <c r="G37" s="2664"/>
      <c r="H37" s="2664"/>
      <c r="I37" s="2664"/>
      <c r="J37" s="2664"/>
      <c r="K37" s="1613"/>
      <c r="L37" s="2147"/>
      <c r="M37" s="2148"/>
      <c r="N37" s="2148"/>
      <c r="O37" s="2148"/>
      <c r="P37" s="3456" t="str">
        <f>A37</f>
        <v>估价对象XX用房的比较价格（楼面单价，元/平方米）</v>
      </c>
      <c r="Q37" s="3457"/>
      <c r="R37" s="3546" t="e">
        <f>IF(F1="售价",ROUND(AVERAGE(R36:V36),0),ROUND(AVERAGE(R36:V36),1))</f>
        <v>#DIV/0!</v>
      </c>
      <c r="S37" s="3546"/>
      <c r="T37" s="3546"/>
      <c r="U37" s="3546"/>
      <c r="V37" s="3546"/>
      <c r="W37" s="3546"/>
      <c r="X37" s="1559"/>
      <c r="Y37" s="1559"/>
      <c r="Z37" s="1559"/>
      <c r="AA37" s="1559"/>
      <c r="AB37" s="1559"/>
      <c r="AC37" s="1559"/>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5" customFormat="1" ht="13.5" customHeight="1">
      <c r="A42" s="2149"/>
      <c r="B42" s="2149"/>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5"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4" t="s">
        <v>575</v>
      </c>
      <c r="B45" s="1559"/>
      <c r="C45" s="1583"/>
      <c r="D45" s="1583"/>
      <c r="E45" s="1583"/>
      <c r="F45" s="1585"/>
      <c r="G45" s="1585"/>
      <c r="H45" s="1583"/>
      <c r="I45" s="1583"/>
      <c r="J45" s="1583"/>
      <c r="K45" s="1586"/>
      <c r="L45" s="1582"/>
      <c r="M45" s="1583"/>
      <c r="N45" s="1583"/>
      <c r="O45" s="1583"/>
      <c r="P45" s="2160"/>
      <c r="Q45" s="2161"/>
      <c r="R45" s="2148"/>
      <c r="S45" s="2148"/>
      <c r="T45" s="2148"/>
      <c r="U45" s="2148"/>
      <c r="V45" s="2148"/>
      <c r="W45" s="2148"/>
      <c r="X45" s="2148"/>
      <c r="Y45" s="2148"/>
      <c r="Z45" s="2148"/>
      <c r="AA45" s="2148"/>
      <c r="AB45" s="2148"/>
      <c r="AC45" s="2148"/>
    </row>
    <row r="46" spans="1:29" s="1347" customFormat="1" ht="15">
      <c r="A46" s="646" t="s">
        <v>530</v>
      </c>
      <c r="B46" s="647"/>
      <c r="C46" s="2834" t="str">
        <f>YEAR(C7)&amp;"-"&amp;MONTH(C7)</f>
        <v>2017-8</v>
      </c>
      <c r="D46" s="2836">
        <f>EDATE(C46,-1)</f>
        <v>42917</v>
      </c>
      <c r="E46" s="2836">
        <f t="shared" ref="E46:O46" si="16">EDATE(D46,-1)</f>
        <v>42887</v>
      </c>
      <c r="F46" s="2836">
        <f t="shared" si="16"/>
        <v>42856</v>
      </c>
      <c r="G46" s="2836">
        <f t="shared" si="16"/>
        <v>42826</v>
      </c>
      <c r="H46" s="2836">
        <f t="shared" si="16"/>
        <v>42795</v>
      </c>
      <c r="I46" s="2836">
        <f t="shared" si="16"/>
        <v>42767</v>
      </c>
      <c r="J46" s="2836">
        <f t="shared" si="16"/>
        <v>42736</v>
      </c>
      <c r="K46" s="2836">
        <f t="shared" si="16"/>
        <v>42705</v>
      </c>
      <c r="L46" s="2836">
        <f t="shared" si="16"/>
        <v>42675</v>
      </c>
      <c r="M46" s="2836">
        <f t="shared" si="16"/>
        <v>42644</v>
      </c>
      <c r="N46" s="2836">
        <f t="shared" si="16"/>
        <v>42614</v>
      </c>
      <c r="O46" s="2836">
        <f t="shared" si="16"/>
        <v>42583</v>
      </c>
      <c r="P46" s="2163"/>
      <c r="Q46" s="2164"/>
      <c r="R46" s="2164"/>
      <c r="S46" s="2164"/>
      <c r="T46" s="2164"/>
      <c r="U46" s="2164"/>
      <c r="V46" s="2164"/>
      <c r="W46" s="2164"/>
      <c r="X46" s="2164"/>
      <c r="Y46" s="2164"/>
      <c r="Z46" s="2164"/>
      <c r="AA46" s="2164"/>
      <c r="AB46" s="2164"/>
      <c r="AC46" s="2164"/>
    </row>
    <row r="47" spans="1:29" s="1220" customFormat="1" ht="15">
      <c r="A47" s="648"/>
      <c r="B47" s="649"/>
      <c r="C47" s="650">
        <v>100</v>
      </c>
      <c r="D47" s="651"/>
      <c r="E47" s="651"/>
      <c r="F47" s="651"/>
      <c r="G47" s="651"/>
      <c r="H47" s="651"/>
      <c r="I47" s="651"/>
      <c r="J47" s="651"/>
      <c r="K47" s="651"/>
      <c r="L47" s="651"/>
      <c r="M47" s="652"/>
      <c r="N47" s="651"/>
      <c r="O47" s="653"/>
      <c r="P47" s="2161"/>
      <c r="Q47" s="1992"/>
      <c r="R47" s="1992"/>
      <c r="S47" s="1992"/>
      <c r="T47" s="1992"/>
      <c r="U47" s="1992"/>
      <c r="V47" s="1992"/>
      <c r="W47" s="1992"/>
      <c r="X47" s="1992"/>
      <c r="Y47" s="1992"/>
      <c r="Z47" s="1992"/>
      <c r="AA47" s="1992"/>
      <c r="AB47" s="1992"/>
      <c r="AC47" s="1992"/>
    </row>
    <row r="48" spans="1:29" s="1220" customFormat="1" ht="15.75" thickBot="1">
      <c r="A48" s="654" t="s">
        <v>576</v>
      </c>
      <c r="B48" s="655"/>
      <c r="C48" s="656"/>
      <c r="D48" s="657"/>
      <c r="E48" s="657"/>
      <c r="F48" s="657"/>
      <c r="G48" s="657"/>
      <c r="H48" s="657"/>
      <c r="I48" s="657"/>
      <c r="J48" s="657"/>
      <c r="K48" s="657"/>
      <c r="L48" s="657"/>
      <c r="M48" s="658"/>
      <c r="N48" s="657"/>
      <c r="O48" s="659"/>
      <c r="P48" s="2161"/>
      <c r="Q48" s="2161"/>
      <c r="R48" s="1992"/>
      <c r="S48" s="1992"/>
      <c r="T48" s="1992"/>
      <c r="U48" s="1992"/>
      <c r="V48" s="1992"/>
      <c r="W48" s="1992"/>
      <c r="X48" s="1992"/>
      <c r="Y48" s="1992"/>
      <c r="Z48" s="1992"/>
      <c r="AA48" s="1992"/>
      <c r="AB48" s="1992"/>
      <c r="AC48" s="1992"/>
    </row>
    <row r="49" spans="1:29" s="1220" customFormat="1" ht="15">
      <c r="A49" s="660" t="s">
        <v>532</v>
      </c>
      <c r="B49" s="649"/>
      <c r="C49" s="661" t="s">
        <v>577</v>
      </c>
      <c r="D49" s="662"/>
      <c r="E49" s="662"/>
      <c r="F49" s="662"/>
      <c r="G49" s="662"/>
      <c r="H49" s="662"/>
      <c r="I49" s="662"/>
      <c r="J49" s="662"/>
      <c r="K49" s="662"/>
      <c r="L49" s="663"/>
      <c r="M49" s="664"/>
      <c r="N49" s="2165"/>
      <c r="O49" s="2165"/>
      <c r="P49" s="2166"/>
      <c r="Q49" s="2161"/>
      <c r="R49" s="1992"/>
      <c r="S49" s="1992"/>
      <c r="T49" s="1992"/>
      <c r="U49" s="1992"/>
      <c r="V49" s="1992"/>
      <c r="W49" s="1992"/>
      <c r="X49" s="1992"/>
      <c r="Y49" s="1992"/>
      <c r="Z49" s="1992"/>
      <c r="AA49" s="1992"/>
      <c r="AB49" s="1992"/>
      <c r="AC49" s="1992"/>
    </row>
    <row r="50" spans="1:29" s="1220" customFormat="1" ht="15.75" thickBot="1">
      <c r="A50" s="660"/>
      <c r="B50" s="649"/>
      <c r="C50" s="650">
        <v>100</v>
      </c>
      <c r="D50" s="651"/>
      <c r="E50" s="651"/>
      <c r="F50" s="651"/>
      <c r="G50" s="651"/>
      <c r="H50" s="651"/>
      <c r="I50" s="651"/>
      <c r="J50" s="651"/>
      <c r="K50" s="651"/>
      <c r="L50" s="651"/>
      <c r="M50" s="653"/>
      <c r="N50" s="2165"/>
      <c r="O50" s="2165"/>
      <c r="P50" s="2161"/>
      <c r="Q50" s="2161"/>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7"/>
      <c r="O51" s="2167"/>
      <c r="P51" s="2168"/>
      <c r="Q51" s="2161"/>
      <c r="R51" s="2148"/>
      <c r="S51" s="2148"/>
      <c r="T51" s="2148"/>
      <c r="U51" s="2148"/>
      <c r="V51" s="2148"/>
      <c r="W51" s="2148"/>
      <c r="X51" s="2148"/>
      <c r="Y51" s="2148"/>
      <c r="Z51" s="2148"/>
      <c r="AA51" s="2148"/>
      <c r="AB51" s="2148"/>
      <c r="AC51" s="2148"/>
    </row>
    <row r="52" spans="1:29" ht="15.75" thickBot="1">
      <c r="A52" s="670"/>
      <c r="B52" s="671"/>
      <c r="C52" s="672">
        <v>100</v>
      </c>
      <c r="D52" s="672"/>
      <c r="E52" s="672"/>
      <c r="F52" s="672"/>
      <c r="G52" s="672"/>
      <c r="H52" s="672"/>
      <c r="I52" s="672"/>
      <c r="J52" s="672"/>
      <c r="K52" s="672"/>
      <c r="L52" s="672"/>
      <c r="M52" s="673"/>
      <c r="N52" s="2169"/>
      <c r="O52" s="2169"/>
      <c r="P52" s="2168"/>
      <c r="Q52" s="2161"/>
      <c r="R52" s="2148"/>
      <c r="S52" s="2148"/>
      <c r="T52" s="2148"/>
      <c r="U52" s="2148"/>
      <c r="V52" s="2148"/>
      <c r="W52" s="2148"/>
      <c r="X52" s="2148"/>
      <c r="Y52" s="2148"/>
      <c r="Z52" s="2148"/>
      <c r="AA52" s="2148"/>
      <c r="AB52" s="2148"/>
      <c r="AC52" s="2148"/>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7"/>
      <c r="O53" s="2167"/>
      <c r="P53" s="2168"/>
      <c r="Q53" s="2161"/>
      <c r="R53" s="2148"/>
      <c r="S53" s="2148"/>
      <c r="T53" s="2148"/>
      <c r="U53" s="2148"/>
      <c r="V53" s="2148"/>
      <c r="W53" s="2148"/>
      <c r="X53" s="2148"/>
      <c r="Y53" s="2148"/>
      <c r="Z53" s="2148"/>
      <c r="AA53" s="2148"/>
      <c r="AB53" s="2148"/>
      <c r="AC53" s="2148"/>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9"/>
      <c r="O54" s="2169"/>
      <c r="P54" s="2168"/>
      <c r="Q54" s="2161"/>
      <c r="R54" s="2148"/>
      <c r="S54" s="2148"/>
      <c r="T54" s="2148"/>
      <c r="U54" s="2148"/>
      <c r="V54" s="2148"/>
      <c r="W54" s="2148"/>
      <c r="X54" s="2148"/>
      <c r="Y54" s="2148"/>
      <c r="Z54" s="2148"/>
      <c r="AA54" s="2148"/>
      <c r="AB54" s="2148"/>
      <c r="AC54" s="2148"/>
    </row>
    <row r="55" spans="1:29" ht="15.75" thickTop="1">
      <c r="A55" s="670"/>
      <c r="B55" s="935">
        <f>B11</f>
        <v>111</v>
      </c>
      <c r="C55" s="542"/>
      <c r="D55" s="542"/>
      <c r="E55" s="542"/>
      <c r="F55" s="542"/>
      <c r="G55" s="542"/>
      <c r="H55" s="542"/>
      <c r="I55" s="542"/>
      <c r="J55" s="542"/>
      <c r="K55" s="685"/>
      <c r="L55" s="686"/>
      <c r="M55" s="687"/>
      <c r="N55" s="2167"/>
      <c r="O55" s="2167"/>
      <c r="P55" s="2168"/>
      <c r="Q55" s="2161"/>
      <c r="R55" s="2148"/>
      <c r="S55" s="2148"/>
      <c r="T55" s="2148"/>
      <c r="U55" s="2148"/>
      <c r="V55" s="2148"/>
      <c r="W55" s="2148"/>
      <c r="X55" s="2148"/>
      <c r="Y55" s="2148"/>
      <c r="Z55" s="2148"/>
      <c r="AA55" s="2148"/>
      <c r="AB55" s="2148"/>
      <c r="AC55" s="2148"/>
    </row>
    <row r="56" spans="1:29" ht="15.75" thickBot="1">
      <c r="A56" s="670"/>
      <c r="B56" s="671"/>
      <c r="C56" s="693"/>
      <c r="D56" s="672"/>
      <c r="E56" s="672"/>
      <c r="F56" s="672"/>
      <c r="G56" s="672"/>
      <c r="H56" s="672"/>
      <c r="I56" s="672"/>
      <c r="J56" s="672"/>
      <c r="K56" s="672"/>
      <c r="L56" s="672"/>
      <c r="M56" s="673"/>
      <c r="N56" s="2169"/>
      <c r="O56" s="2169"/>
      <c r="P56" s="2168"/>
      <c r="Q56" s="2161"/>
      <c r="R56" s="2148"/>
      <c r="S56" s="2148"/>
      <c r="T56" s="2148"/>
      <c r="U56" s="2148"/>
      <c r="V56" s="2148"/>
      <c r="W56" s="2148"/>
      <c r="X56" s="2148"/>
      <c r="Y56" s="2148"/>
      <c r="Z56" s="2148"/>
      <c r="AA56" s="2148"/>
      <c r="AB56" s="2148"/>
      <c r="AC56" s="2148"/>
    </row>
    <row r="57" spans="1:29" s="1339" customFormat="1" ht="15.75" thickTop="1">
      <c r="A57" s="688"/>
      <c r="B57" s="674">
        <f>B12</f>
        <v>111</v>
      </c>
      <c r="C57" s="542"/>
      <c r="D57" s="542"/>
      <c r="E57" s="542"/>
      <c r="F57" s="542"/>
      <c r="G57" s="689"/>
      <c r="H57" s="690"/>
      <c r="I57" s="690"/>
      <c r="J57" s="690"/>
      <c r="K57" s="690"/>
      <c r="L57" s="691"/>
      <c r="M57" s="692"/>
      <c r="N57" s="2170"/>
      <c r="O57" s="2170"/>
      <c r="P57" s="2171"/>
      <c r="Q57" s="2172"/>
      <c r="R57" s="2173"/>
      <c r="S57" s="2173"/>
      <c r="T57" s="2173"/>
      <c r="U57" s="2173"/>
      <c r="V57" s="2173"/>
      <c r="W57" s="2173"/>
      <c r="X57" s="2173"/>
      <c r="Y57" s="2173"/>
      <c r="Z57" s="2173"/>
      <c r="AA57" s="2173"/>
      <c r="AB57" s="2173"/>
      <c r="AC57" s="2173"/>
    </row>
    <row r="58" spans="1:29" s="1339" customFormat="1" ht="15.75" thickBot="1">
      <c r="A58" s="688"/>
      <c r="B58" s="679"/>
      <c r="C58" s="693"/>
      <c r="D58" s="672"/>
      <c r="E58" s="672"/>
      <c r="F58" s="672"/>
      <c r="G58" s="672"/>
      <c r="H58" s="672"/>
      <c r="I58" s="672"/>
      <c r="J58" s="672"/>
      <c r="K58" s="672"/>
      <c r="L58" s="672"/>
      <c r="M58" s="673"/>
      <c r="N58" s="2169"/>
      <c r="O58" s="2169"/>
      <c r="P58" s="2171"/>
      <c r="Q58" s="2172"/>
      <c r="R58" s="2173"/>
      <c r="S58" s="2173"/>
      <c r="T58" s="2173"/>
      <c r="U58" s="2173"/>
      <c r="V58" s="2173"/>
      <c r="W58" s="2173"/>
      <c r="X58" s="2173"/>
      <c r="Y58" s="2173"/>
      <c r="Z58" s="2173"/>
      <c r="AA58" s="2173"/>
      <c r="AB58" s="2173"/>
      <c r="AC58" s="2173"/>
    </row>
    <row r="59" spans="1:29" s="1339" customFormat="1" ht="15.75" thickTop="1">
      <c r="A59" s="688"/>
      <c r="B59" s="674">
        <f>B13</f>
        <v>111</v>
      </c>
      <c r="C59" s="542"/>
      <c r="D59" s="542"/>
      <c r="E59" s="542"/>
      <c r="F59" s="542"/>
      <c r="G59" s="689"/>
      <c r="H59" s="690"/>
      <c r="I59" s="690"/>
      <c r="J59" s="690"/>
      <c r="K59" s="690"/>
      <c r="L59" s="691"/>
      <c r="M59" s="692"/>
      <c r="N59" s="2170"/>
      <c r="O59" s="2170"/>
      <c r="P59" s="2174"/>
      <c r="Q59" s="2175"/>
      <c r="R59" s="2173"/>
      <c r="S59" s="2173"/>
      <c r="T59" s="2173"/>
      <c r="U59" s="2173"/>
      <c r="V59" s="2173"/>
      <c r="W59" s="2173"/>
      <c r="X59" s="2173"/>
      <c r="Y59" s="2173"/>
      <c r="Z59" s="2173"/>
      <c r="AA59" s="2173"/>
      <c r="AB59" s="2173"/>
      <c r="AC59" s="2173"/>
    </row>
    <row r="60" spans="1:29" s="1339" customFormat="1" ht="15.75" thickBot="1">
      <c r="A60" s="688"/>
      <c r="B60" s="679"/>
      <c r="C60" s="693"/>
      <c r="D60" s="693"/>
      <c r="E60" s="693"/>
      <c r="F60" s="693"/>
      <c r="G60" s="693"/>
      <c r="H60" s="694"/>
      <c r="I60" s="694"/>
      <c r="J60" s="694"/>
      <c r="K60" s="694"/>
      <c r="L60" s="694"/>
      <c r="M60" s="695"/>
      <c r="N60" s="2170"/>
      <c r="O60" s="2170"/>
      <c r="P60" s="2171"/>
      <c r="Q60" s="2172"/>
      <c r="R60" s="2173"/>
      <c r="S60" s="2173"/>
      <c r="T60" s="2173"/>
      <c r="U60" s="2173"/>
      <c r="V60" s="2173"/>
      <c r="W60" s="2173"/>
      <c r="X60" s="2173"/>
      <c r="Y60" s="2173"/>
      <c r="Z60" s="2173"/>
      <c r="AA60" s="2173"/>
      <c r="AB60" s="2173"/>
      <c r="AC60" s="2173"/>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7"/>
      <c r="O61" s="2167"/>
      <c r="P61" s="2177"/>
      <c r="Q61" s="2161"/>
      <c r="R61" s="2148"/>
      <c r="S61" s="2148"/>
      <c r="T61" s="2148"/>
      <c r="U61" s="2148"/>
      <c r="V61" s="2148"/>
      <c r="W61" s="2148"/>
      <c r="X61" s="2148"/>
      <c r="Y61" s="2148"/>
      <c r="Z61" s="2148"/>
      <c r="AA61" s="2148"/>
      <c r="AB61" s="2148"/>
      <c r="AC61" s="2148"/>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9"/>
      <c r="O62" s="2169"/>
      <c r="P62" s="2168"/>
      <c r="Q62" s="2161"/>
      <c r="R62" s="2148"/>
      <c r="S62" s="2148"/>
      <c r="T62" s="2148"/>
      <c r="U62" s="2148"/>
      <c r="V62" s="2148"/>
      <c r="W62" s="2148"/>
      <c r="X62" s="2148"/>
      <c r="Y62" s="2148"/>
      <c r="Z62" s="2148"/>
      <c r="AA62" s="2148"/>
      <c r="AB62" s="2148"/>
      <c r="AC62" s="2148"/>
    </row>
    <row r="63" spans="1:29" ht="15.75" thickTop="1">
      <c r="A63" s="670"/>
      <c r="B63" s="1895" t="s">
        <v>2566</v>
      </c>
      <c r="C63" s="709" t="s">
        <v>580</v>
      </c>
      <c r="D63" s="709" t="s">
        <v>581</v>
      </c>
      <c r="E63" s="709" t="s">
        <v>582</v>
      </c>
      <c r="F63" s="709" t="s">
        <v>583</v>
      </c>
      <c r="G63" s="709" t="s">
        <v>584</v>
      </c>
      <c r="H63" s="675"/>
      <c r="I63" s="675"/>
      <c r="J63" s="675"/>
      <c r="K63" s="676"/>
      <c r="L63" s="677"/>
      <c r="M63" s="678"/>
      <c r="N63" s="2167"/>
      <c r="O63" s="2167"/>
      <c r="P63" s="2168"/>
      <c r="Q63" s="2161"/>
      <c r="R63" s="2148"/>
      <c r="S63" s="2148"/>
      <c r="T63" s="2148"/>
      <c r="U63" s="2148"/>
      <c r="V63" s="2148"/>
      <c r="W63" s="2148"/>
      <c r="X63" s="2148"/>
      <c r="Y63" s="2148"/>
      <c r="Z63" s="2148"/>
      <c r="AA63" s="2148"/>
      <c r="AB63" s="2148"/>
      <c r="AC63" s="2148"/>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2625" t="s">
        <v>2567</v>
      </c>
      <c r="C65" s="2626" t="s">
        <v>2568</v>
      </c>
      <c r="D65" s="2626" t="s">
        <v>2569</v>
      </c>
      <c r="E65" s="2626" t="s">
        <v>2570</v>
      </c>
      <c r="F65" s="2626" t="s">
        <v>2571</v>
      </c>
      <c r="G65" s="2626" t="s">
        <v>2572</v>
      </c>
      <c r="H65" s="675"/>
      <c r="I65" s="675"/>
      <c r="J65" s="675"/>
      <c r="K65" s="675"/>
      <c r="L65" s="675"/>
      <c r="M65" s="2629"/>
      <c r="N65" s="2169"/>
      <c r="O65" s="2169"/>
      <c r="P65" s="2168"/>
      <c r="Q65" s="2161"/>
      <c r="R65" s="2148"/>
      <c r="S65" s="2148"/>
      <c r="T65" s="2148"/>
      <c r="U65" s="2148"/>
      <c r="V65" s="2148"/>
      <c r="W65" s="2148"/>
      <c r="X65" s="2148"/>
      <c r="Y65" s="2148"/>
      <c r="Z65" s="2148"/>
      <c r="AA65" s="2148"/>
      <c r="AB65" s="2148"/>
      <c r="AC65" s="2148"/>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9"/>
      <c r="O66" s="2169"/>
      <c r="P66" s="2168"/>
      <c r="Q66" s="2161"/>
      <c r="R66" s="2148"/>
      <c r="S66" s="2148"/>
      <c r="T66" s="2148"/>
      <c r="U66" s="2148"/>
      <c r="V66" s="2148"/>
      <c r="W66" s="2148"/>
      <c r="X66" s="2148"/>
      <c r="Y66" s="2148"/>
      <c r="Z66" s="2148"/>
      <c r="AA66" s="2148"/>
      <c r="AB66" s="2148"/>
      <c r="AC66" s="2148"/>
    </row>
    <row r="67" spans="1:29" ht="15.75" thickTop="1">
      <c r="A67" s="670"/>
      <c r="B67" s="674" t="s">
        <v>746</v>
      </c>
      <c r="C67" s="709" t="s">
        <v>580</v>
      </c>
      <c r="D67" s="709" t="s">
        <v>581</v>
      </c>
      <c r="E67" s="709" t="s">
        <v>582</v>
      </c>
      <c r="F67" s="709" t="s">
        <v>583</v>
      </c>
      <c r="G67" s="709" t="s">
        <v>584</v>
      </c>
      <c r="H67" s="675"/>
      <c r="I67" s="675"/>
      <c r="J67" s="675"/>
      <c r="K67" s="676"/>
      <c r="L67" s="677"/>
      <c r="M67" s="678"/>
      <c r="N67" s="2167"/>
      <c r="O67" s="2167"/>
      <c r="P67" s="2168"/>
      <c r="Q67" s="2161"/>
      <c r="R67" s="2148"/>
      <c r="S67" s="2148"/>
      <c r="T67" s="2148"/>
      <c r="U67" s="2148"/>
      <c r="V67" s="2148"/>
      <c r="W67" s="2148"/>
      <c r="X67" s="2148"/>
      <c r="Y67" s="2148"/>
      <c r="Z67" s="2148"/>
      <c r="AA67" s="2148"/>
      <c r="AB67" s="2148"/>
      <c r="AC67" s="2148"/>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747</v>
      </c>
      <c r="C69" s="689"/>
      <c r="D69" s="689"/>
      <c r="E69" s="689"/>
      <c r="F69" s="689"/>
      <c r="G69" s="689"/>
      <c r="H69" s="719"/>
      <c r="I69" s="719"/>
      <c r="J69" s="719"/>
      <c r="K69" s="720"/>
      <c r="L69" s="721"/>
      <c r="M69" s="722"/>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C70-$K22</f>
        <v>100</v>
      </c>
      <c r="E70" s="680"/>
      <c r="F70" s="680"/>
      <c r="G70" s="680"/>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s="1220" customFormat="1" ht="15.75" thickTop="1">
      <c r="A71" s="710"/>
      <c r="B71" s="674">
        <f>B23</f>
        <v>111</v>
      </c>
      <c r="C71" s="542"/>
      <c r="D71" s="542"/>
      <c r="E71" s="542"/>
      <c r="F71" s="542"/>
      <c r="G71" s="689"/>
      <c r="H71" s="689"/>
      <c r="I71" s="689"/>
      <c r="J71" s="689"/>
      <c r="K71" s="689"/>
      <c r="L71" s="890"/>
      <c r="M71" s="891"/>
      <c r="N71" s="2165"/>
      <c r="O71" s="2165"/>
      <c r="P71" s="2168"/>
      <c r="Q71" s="2161"/>
      <c r="R71" s="1992"/>
      <c r="S71" s="1992"/>
      <c r="T71" s="1992"/>
      <c r="U71" s="1992"/>
      <c r="V71" s="1992"/>
      <c r="W71" s="1992"/>
      <c r="X71" s="1992"/>
      <c r="Y71" s="1992"/>
      <c r="Z71" s="1992"/>
      <c r="AA71" s="1992"/>
      <c r="AB71" s="1992"/>
      <c r="AC71" s="1992"/>
    </row>
    <row r="72" spans="1:29" s="1220" customFormat="1" ht="15.75" thickBot="1">
      <c r="A72" s="710"/>
      <c r="B72" s="679"/>
      <c r="C72" s="693"/>
      <c r="D72" s="672"/>
      <c r="E72" s="672"/>
      <c r="F72" s="672"/>
      <c r="G72" s="672"/>
      <c r="H72" s="672"/>
      <c r="I72" s="672"/>
      <c r="J72" s="672"/>
      <c r="K72" s="672"/>
      <c r="L72" s="672"/>
      <c r="M72" s="673"/>
      <c r="N72" s="2169"/>
      <c r="O72" s="2169"/>
      <c r="P72" s="2168"/>
      <c r="Q72" s="2161"/>
      <c r="R72" s="1992"/>
      <c r="S72" s="1992"/>
      <c r="T72" s="1992"/>
      <c r="U72" s="1992"/>
      <c r="V72" s="1992"/>
      <c r="W72" s="1992"/>
      <c r="X72" s="1992"/>
      <c r="Y72" s="1992"/>
      <c r="Z72" s="1992"/>
      <c r="AA72" s="1992"/>
      <c r="AB72" s="1992"/>
      <c r="AC72" s="1992"/>
    </row>
    <row r="73" spans="1:29" s="1220" customFormat="1" ht="15.75" thickTop="1">
      <c r="A73" s="710"/>
      <c r="B73" s="674">
        <f>B24</f>
        <v>111</v>
      </c>
      <c r="C73" s="542"/>
      <c r="D73" s="542"/>
      <c r="E73" s="542"/>
      <c r="F73" s="542"/>
      <c r="G73" s="689"/>
      <c r="H73" s="689"/>
      <c r="I73" s="689"/>
      <c r="J73" s="689"/>
      <c r="K73" s="689"/>
      <c r="L73" s="689"/>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339" customFormat="1" ht="15.75" thickTop="1">
      <c r="A75" s="688"/>
      <c r="B75" s="674">
        <f>B25</f>
        <v>111</v>
      </c>
      <c r="C75" s="542"/>
      <c r="D75" s="542"/>
      <c r="E75" s="542"/>
      <c r="F75" s="542"/>
      <c r="G75" s="689"/>
      <c r="H75" s="690"/>
      <c r="I75" s="690"/>
      <c r="J75" s="690"/>
      <c r="K75" s="690"/>
      <c r="L75" s="691"/>
      <c r="M75" s="692"/>
      <c r="N75" s="2170"/>
      <c r="O75" s="2170"/>
      <c r="P75" s="2171"/>
      <c r="Q75" s="2172"/>
      <c r="R75" s="2173"/>
      <c r="S75" s="2173"/>
      <c r="T75" s="2173"/>
      <c r="U75" s="2173"/>
      <c r="V75" s="2173"/>
      <c r="W75" s="2173"/>
      <c r="X75" s="2173"/>
      <c r="Y75" s="2173"/>
      <c r="Z75" s="2173"/>
      <c r="AA75" s="2173"/>
      <c r="AB75" s="2173"/>
      <c r="AC75" s="2173"/>
    </row>
    <row r="76" spans="1:29" s="1339" customFormat="1" ht="15.75" thickBot="1">
      <c r="A76" s="688"/>
      <c r="B76" s="679"/>
      <c r="C76" s="693"/>
      <c r="D76" s="693"/>
      <c r="E76" s="693"/>
      <c r="F76" s="693"/>
      <c r="G76" s="672"/>
      <c r="H76" s="672"/>
      <c r="I76" s="672"/>
      <c r="J76" s="672"/>
      <c r="K76" s="672"/>
      <c r="L76" s="672"/>
      <c r="M76" s="673"/>
      <c r="N76" s="2170"/>
      <c r="O76" s="2170"/>
      <c r="P76" s="2171"/>
      <c r="Q76" s="2172"/>
      <c r="R76" s="2173"/>
      <c r="S76" s="2173"/>
      <c r="T76" s="2173"/>
      <c r="U76" s="2173"/>
      <c r="V76" s="2173"/>
      <c r="W76" s="2173"/>
      <c r="X76" s="2173"/>
      <c r="Y76" s="2173"/>
      <c r="Z76" s="2173"/>
      <c r="AA76" s="2173"/>
      <c r="AB76" s="2173"/>
      <c r="AC76" s="2173"/>
    </row>
    <row r="77" spans="1:29" ht="15" thickTop="1">
      <c r="A77" s="665" t="s">
        <v>552</v>
      </c>
      <c r="B77" s="666" t="s">
        <v>753</v>
      </c>
      <c r="C77" s="689"/>
      <c r="D77" s="689"/>
      <c r="E77" s="599"/>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5"/>
      <c r="O79" s="2165"/>
      <c r="P79" s="2168"/>
      <c r="Q79" s="2161"/>
      <c r="R79" s="2148"/>
      <c r="S79" s="2148"/>
      <c r="T79" s="2148"/>
      <c r="U79" s="2148"/>
      <c r="V79" s="2148"/>
      <c r="W79" s="2148"/>
      <c r="X79" s="2148"/>
      <c r="Y79" s="2148"/>
      <c r="Z79" s="2148"/>
      <c r="AA79" s="2148"/>
      <c r="AB79" s="2148"/>
      <c r="AC79" s="2148"/>
    </row>
    <row r="80" spans="1:29" ht="15">
      <c r="A80" s="670"/>
      <c r="B80" s="682"/>
      <c r="C80" s="894">
        <v>0.5</v>
      </c>
      <c r="D80" s="894">
        <v>0.6</v>
      </c>
      <c r="E80" s="894">
        <v>0.7</v>
      </c>
      <c r="F80" s="894">
        <v>0.8</v>
      </c>
      <c r="G80" s="894">
        <v>0.9</v>
      </c>
      <c r="H80" s="894">
        <v>1.0001</v>
      </c>
      <c r="I80" s="935"/>
      <c r="J80" s="935"/>
      <c r="K80" s="945"/>
      <c r="L80" s="946"/>
      <c r="M80" s="947"/>
      <c r="N80" s="2165"/>
      <c r="O80" s="2165"/>
      <c r="P80" s="2168"/>
      <c r="Q80" s="2161"/>
      <c r="R80" s="2148"/>
      <c r="S80" s="2148"/>
      <c r="T80" s="2148"/>
      <c r="U80" s="2148"/>
      <c r="V80" s="2148"/>
      <c r="W80" s="2148"/>
      <c r="X80" s="2148"/>
      <c r="Y80" s="2148"/>
      <c r="Z80" s="2148"/>
      <c r="AA80" s="2148"/>
      <c r="AB80" s="2148"/>
      <c r="AC80" s="2148"/>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6"/>
      <c r="B82" s="682" t="s">
        <v>819</v>
      </c>
      <c r="C82" s="689"/>
      <c r="D82" s="689"/>
      <c r="E82" s="719"/>
      <c r="F82" s="719"/>
      <c r="G82" s="719"/>
      <c r="H82" s="719"/>
      <c r="I82" s="719"/>
      <c r="J82" s="719"/>
      <c r="K82" s="720"/>
      <c r="L82" s="721"/>
      <c r="M82" s="722"/>
      <c r="N82" s="2167"/>
      <c r="O82" s="2167"/>
      <c r="P82" s="2168"/>
      <c r="Q82" s="2161"/>
      <c r="R82" s="2148"/>
      <c r="S82" s="2148"/>
      <c r="T82" s="2148"/>
      <c r="U82" s="2148"/>
      <c r="V82" s="2148"/>
      <c r="W82" s="2148"/>
      <c r="X82" s="2148"/>
      <c r="Y82" s="2148"/>
      <c r="Z82" s="2148"/>
      <c r="AA82" s="2148"/>
      <c r="AB82" s="2148"/>
      <c r="AC82" s="2148"/>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6"/>
      <c r="B84" s="674" t="s">
        <v>827</v>
      </c>
      <c r="C84" s="689"/>
      <c r="D84" s="689"/>
      <c r="E84" s="689"/>
      <c r="F84" s="689"/>
      <c r="G84" s="689"/>
      <c r="H84" s="689"/>
      <c r="I84" s="719"/>
      <c r="J84" s="719"/>
      <c r="K84" s="720"/>
      <c r="L84" s="721"/>
      <c r="M84" s="722"/>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7"/>
      <c r="O86" s="2167"/>
      <c r="P86" s="2168"/>
      <c r="Q86" s="2161"/>
      <c r="R86" s="2148"/>
      <c r="S86" s="2148"/>
      <c r="T86" s="2148"/>
      <c r="U86" s="2148"/>
      <c r="V86" s="2148"/>
      <c r="W86" s="2148"/>
      <c r="X86" s="2148"/>
      <c r="Y86" s="2148"/>
      <c r="Z86" s="2148"/>
      <c r="AA86" s="2148"/>
      <c r="AB86" s="2148"/>
      <c r="AC86" s="2148"/>
    </row>
    <row r="87" spans="1:29">
      <c r="A87" s="736"/>
      <c r="B87" s="682"/>
      <c r="C87" s="731"/>
      <c r="D87" s="731"/>
      <c r="E87" s="731"/>
      <c r="F87" s="731"/>
      <c r="G87" s="731"/>
      <c r="H87" s="731"/>
      <c r="I87" s="731"/>
      <c r="J87" s="732"/>
      <c r="K87" s="732"/>
      <c r="L87" s="733"/>
      <c r="M87" s="734"/>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93"/>
      <c r="D88" s="672"/>
      <c r="E88" s="672"/>
      <c r="F88" s="672"/>
      <c r="G88" s="672"/>
      <c r="H88" s="672"/>
      <c r="I88" s="672"/>
      <c r="J88" s="672"/>
      <c r="K88" s="672"/>
      <c r="L88" s="672"/>
      <c r="M88" s="672"/>
      <c r="N88" s="2169"/>
      <c r="O88" s="2169"/>
      <c r="P88" s="2168"/>
      <c r="Q88" s="2161"/>
      <c r="R88" s="2148"/>
      <c r="S88" s="2148"/>
      <c r="T88" s="2148"/>
      <c r="U88" s="2148"/>
      <c r="V88" s="2148"/>
      <c r="W88" s="2148"/>
      <c r="X88" s="2148"/>
      <c r="Y88" s="2148"/>
      <c r="Z88" s="2148"/>
      <c r="AA88" s="2148"/>
      <c r="AB88" s="2148"/>
      <c r="AC88" s="2148"/>
    </row>
    <row r="89" spans="1:29" s="1339" customFormat="1" ht="15" thickTop="1">
      <c r="A89" s="729"/>
      <c r="B89" s="674" t="s">
        <v>829</v>
      </c>
      <c r="C89" s="689"/>
      <c r="D89" s="689"/>
      <c r="E89" s="689"/>
      <c r="F89" s="689"/>
      <c r="G89" s="689"/>
      <c r="H89" s="689"/>
      <c r="I89" s="689"/>
      <c r="J89" s="689"/>
      <c r="K89" s="689"/>
      <c r="L89" s="689"/>
      <c r="M89" s="891"/>
      <c r="N89" s="2170"/>
      <c r="O89" s="2170"/>
      <c r="P89" s="2171"/>
      <c r="Q89" s="2172"/>
      <c r="R89" s="2173"/>
      <c r="S89" s="2173"/>
      <c r="T89" s="2173"/>
      <c r="U89" s="2173"/>
      <c r="V89" s="2173"/>
      <c r="W89" s="2173"/>
      <c r="X89" s="2173"/>
      <c r="Y89" s="2173"/>
      <c r="Z89" s="2173"/>
      <c r="AA89" s="2173"/>
      <c r="AB89" s="2173"/>
      <c r="AC89" s="2173"/>
    </row>
    <row r="90" spans="1:29" s="1339" customFormat="1" ht="15.75" thickBot="1">
      <c r="A90" s="688"/>
      <c r="B90" s="679"/>
      <c r="C90" s="693"/>
      <c r="D90" s="672"/>
      <c r="E90" s="672"/>
      <c r="F90" s="672"/>
      <c r="G90" s="672"/>
      <c r="H90" s="672"/>
      <c r="I90" s="672"/>
      <c r="J90" s="672"/>
      <c r="K90" s="672"/>
      <c r="L90" s="672"/>
      <c r="M90" s="673"/>
      <c r="N90" s="2170"/>
      <c r="O90" s="2170"/>
      <c r="P90" s="2171"/>
      <c r="Q90" s="2172"/>
      <c r="R90" s="2173"/>
      <c r="S90" s="2173"/>
      <c r="T90" s="2173"/>
      <c r="U90" s="2173"/>
      <c r="V90" s="2173"/>
      <c r="W90" s="2173"/>
      <c r="X90" s="2173"/>
      <c r="Y90" s="2173"/>
      <c r="Z90" s="2173"/>
      <c r="AA90" s="2173"/>
      <c r="AB90" s="2173"/>
      <c r="AC90" s="2173"/>
    </row>
    <row r="91" spans="1:29" ht="15" thickTop="1">
      <c r="A91" s="736"/>
      <c r="B91" s="674">
        <f>B32</f>
        <v>111</v>
      </c>
      <c r="C91" s="542"/>
      <c r="D91" s="542"/>
      <c r="E91" s="542"/>
      <c r="F91" s="542"/>
      <c r="G91" s="689"/>
      <c r="H91" s="690"/>
      <c r="I91" s="690"/>
      <c r="J91" s="690"/>
      <c r="K91" s="690"/>
      <c r="L91" s="691"/>
      <c r="M91" s="692"/>
      <c r="N91" s="2167"/>
      <c r="O91" s="2167"/>
      <c r="P91" s="2168"/>
      <c r="Q91" s="2161"/>
      <c r="R91" s="2148"/>
      <c r="S91" s="2148"/>
      <c r="T91" s="2148"/>
      <c r="U91" s="2148"/>
      <c r="V91" s="2148"/>
      <c r="W91" s="2148"/>
      <c r="X91" s="2148"/>
      <c r="Y91" s="2148"/>
      <c r="Z91" s="2148"/>
      <c r="AA91" s="2148"/>
      <c r="AB91" s="2148"/>
      <c r="AC91" s="2148"/>
    </row>
    <row r="92" spans="1:29" ht="15.75" thickBot="1">
      <c r="A92" s="670"/>
      <c r="B92" s="679"/>
      <c r="C92" s="693"/>
      <c r="D92" s="672"/>
      <c r="E92" s="672"/>
      <c r="F92" s="672"/>
      <c r="G92" s="693"/>
      <c r="H92" s="694"/>
      <c r="I92" s="694"/>
      <c r="J92" s="694"/>
      <c r="K92" s="694"/>
      <c r="L92" s="694"/>
      <c r="M92" s="695"/>
      <c r="N92" s="2169"/>
      <c r="O92" s="2169"/>
      <c r="P92" s="2168"/>
      <c r="Q92" s="2161"/>
      <c r="R92" s="2148"/>
      <c r="S92" s="2148"/>
      <c r="T92" s="2148"/>
      <c r="U92" s="2148"/>
      <c r="V92" s="2148"/>
      <c r="W92" s="2148"/>
      <c r="X92" s="2148"/>
      <c r="Y92" s="2148"/>
      <c r="Z92" s="2148"/>
      <c r="AA92" s="2148"/>
      <c r="AB92" s="2148"/>
      <c r="AC92" s="2148"/>
    </row>
    <row r="93" spans="1:29" ht="15" thickTop="1">
      <c r="A93" s="736"/>
      <c r="B93" s="674">
        <f>B33</f>
        <v>111</v>
      </c>
      <c r="C93" s="542"/>
      <c r="D93" s="542"/>
      <c r="E93" s="542"/>
      <c r="F93" s="542"/>
      <c r="G93" s="689"/>
      <c r="H93" s="690"/>
      <c r="I93" s="690"/>
      <c r="J93" s="690"/>
      <c r="K93" s="690"/>
      <c r="L93" s="691"/>
      <c r="M93" s="69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93"/>
      <c r="H94" s="694"/>
      <c r="I94" s="694"/>
      <c r="J94" s="694"/>
      <c r="K94" s="694"/>
      <c r="L94" s="694"/>
      <c r="M94" s="695"/>
      <c r="N94" s="2169"/>
      <c r="O94" s="2169"/>
      <c r="P94" s="2168"/>
      <c r="Q94" s="2161"/>
      <c r="R94" s="2148"/>
      <c r="S94" s="2148"/>
      <c r="T94" s="2148"/>
      <c r="U94" s="2148"/>
      <c r="V94" s="2148"/>
      <c r="W94" s="2148"/>
      <c r="X94" s="2148"/>
      <c r="Y94" s="2148"/>
      <c r="Z94" s="2148"/>
      <c r="AA94" s="2148"/>
      <c r="AB94" s="2148"/>
      <c r="AC94" s="2148"/>
    </row>
    <row r="95" spans="1:29" ht="15" thickTop="1">
      <c r="A95" s="736"/>
      <c r="B95" s="917">
        <f>B34</f>
        <v>111</v>
      </c>
      <c r="C95" s="542"/>
      <c r="D95" s="542"/>
      <c r="E95" s="542"/>
      <c r="F95" s="542"/>
      <c r="G95" s="689"/>
      <c r="H95" s="690"/>
      <c r="I95" s="690"/>
      <c r="J95" s="690"/>
      <c r="K95" s="690"/>
      <c r="L95" s="691"/>
      <c r="M95" s="692"/>
      <c r="N95" s="2169"/>
      <c r="O95" s="2169"/>
      <c r="P95" s="2208"/>
      <c r="Q95" s="2209"/>
      <c r="R95" s="2148"/>
      <c r="S95" s="2148"/>
      <c r="T95" s="2148"/>
      <c r="U95" s="2148"/>
      <c r="V95" s="2148"/>
      <c r="W95" s="2148"/>
      <c r="X95" s="2148"/>
      <c r="Y95" s="2148"/>
      <c r="Z95" s="2148"/>
      <c r="AA95" s="2148"/>
      <c r="AB95" s="2148"/>
      <c r="AC95" s="2148"/>
    </row>
    <row r="96" spans="1:29" ht="15.75" thickBot="1">
      <c r="A96" s="670"/>
      <c r="B96" s="679"/>
      <c r="C96" s="693"/>
      <c r="D96" s="693"/>
      <c r="E96" s="693"/>
      <c r="F96" s="693"/>
      <c r="G96" s="693"/>
      <c r="H96" s="694"/>
      <c r="I96" s="694"/>
      <c r="J96" s="694"/>
      <c r="K96" s="694"/>
      <c r="L96" s="694"/>
      <c r="M96" s="695"/>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5"/>
    <col min="36" max="16384" width="9" style="1250"/>
  </cols>
  <sheetData>
    <row r="1" spans="1:45" s="255" customFormat="1" ht="14.25" customHeight="1" thickBot="1">
      <c r="A1" s="366"/>
      <c r="B1" s="2237" t="s">
        <v>2311</v>
      </c>
      <c r="C1" s="3583" t="s">
        <v>2312</v>
      </c>
      <c r="D1" s="3584"/>
      <c r="E1" s="3584"/>
      <c r="F1" s="3584"/>
      <c r="G1" s="3584"/>
      <c r="H1" s="3584"/>
      <c r="I1" s="3584"/>
      <c r="J1" s="3584"/>
      <c r="K1" s="3584"/>
      <c r="L1" s="3584"/>
      <c r="M1" s="3584"/>
      <c r="N1" s="3584"/>
      <c r="O1" s="3584"/>
      <c r="P1" s="3584"/>
      <c r="Q1" s="3584"/>
      <c r="R1" s="3584"/>
      <c r="S1" s="3585"/>
      <c r="T1" s="2237" t="s">
        <v>2313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8"/>
      <c r="B2" s="949" t="s">
        <v>2314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9" t="str">
        <f>S3&amp;"(含)"&amp;"-"</f>
        <v>(含)-</v>
      </c>
      <c r="T2" s="952"/>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0" customFormat="1">
      <c r="A3" s="2241"/>
      <c r="B3" s="953"/>
      <c r="C3" s="954"/>
      <c r="D3" s="955"/>
      <c r="E3" s="955"/>
      <c r="F3" s="955"/>
      <c r="G3" s="955"/>
      <c r="H3" s="955"/>
      <c r="I3" s="955"/>
      <c r="J3" s="956"/>
      <c r="K3" s="956"/>
      <c r="L3" s="957"/>
      <c r="M3" s="2242"/>
      <c r="N3" s="2243"/>
      <c r="O3" s="955"/>
      <c r="P3" s="955"/>
      <c r="Q3" s="955"/>
      <c r="R3" s="955"/>
      <c r="S3" s="2244"/>
      <c r="T3" s="958"/>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0"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1" customFormat="1">
      <c r="A5" s="2254"/>
      <c r="B5" s="3121" t="s">
        <v>2940</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1" customFormat="1" ht="13.5" thickBot="1">
      <c r="A6" s="2254"/>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1" customFormat="1">
      <c r="A7" s="2254"/>
      <c r="B7" s="3123" t="s">
        <v>2939</v>
      </c>
      <c r="C7" s="1960"/>
      <c r="D7" s="1961"/>
      <c r="E7" s="1961"/>
      <c r="F7" s="1961"/>
      <c r="G7" s="1961"/>
      <c r="H7" s="1961"/>
      <c r="I7" s="1961"/>
      <c r="J7" s="1961"/>
      <c r="K7" s="1961"/>
      <c r="L7" s="1961"/>
      <c r="M7" s="2262"/>
      <c r="N7" s="2263"/>
      <c r="O7" s="2264"/>
      <c r="P7" s="2265"/>
      <c r="Q7" s="2266"/>
      <c r="R7" s="2267"/>
      <c r="S7" s="2268"/>
      <c r="T7" s="959"/>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1" customFormat="1" ht="13.5" thickBot="1">
      <c r="A8" s="2254"/>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1" customFormat="1">
      <c r="A9" s="2254"/>
      <c r="B9" s="3123" t="s">
        <v>2938</v>
      </c>
      <c r="C9" s="1960"/>
      <c r="D9" s="1961"/>
      <c r="E9" s="1961"/>
      <c r="F9" s="1961"/>
      <c r="G9" s="1961"/>
      <c r="H9" s="1961"/>
      <c r="I9" s="1961"/>
      <c r="J9" s="1961"/>
      <c r="K9" s="1961"/>
      <c r="L9" s="1962"/>
      <c r="M9" s="2262"/>
      <c r="N9" s="2263"/>
      <c r="O9" s="2264"/>
      <c r="P9" s="2265"/>
      <c r="Q9" s="2266"/>
      <c r="R9" s="2267"/>
      <c r="S9" s="2268"/>
      <c r="T9" s="959"/>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1" customFormat="1" ht="13.5" thickBot="1">
      <c r="A10" s="2254"/>
      <c r="B10" s="3122"/>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1" customFormat="1">
      <c r="A11" s="2254"/>
      <c r="B11" s="3121" t="s">
        <v>2953</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1" customFormat="1" ht="13.5" thickBot="1">
      <c r="A12" s="2254"/>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1" customFormat="1">
      <c r="A13" s="2254"/>
      <c r="B13" s="3121" t="s">
        <v>2937</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1" customFormat="1" ht="13.5" thickBot="1">
      <c r="A14" s="2254"/>
      <c r="B14" s="1963"/>
      <c r="C14" s="1964"/>
      <c r="D14" s="1965"/>
      <c r="E14" s="1965"/>
      <c r="F14" s="1965"/>
      <c r="G14" s="1965"/>
      <c r="H14" s="1965"/>
      <c r="I14" s="1965"/>
      <c r="J14" s="1965"/>
      <c r="K14" s="1965"/>
      <c r="L14" s="1965"/>
      <c r="M14" s="2278"/>
      <c r="N14" s="2278"/>
      <c r="O14" s="1965"/>
      <c r="P14" s="1965"/>
      <c r="Q14" s="1965"/>
      <c r="R14" s="1965"/>
      <c r="S14" s="2279"/>
      <c r="T14" s="1966"/>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1" customFormat="1">
      <c r="A15" s="2254"/>
      <c r="B15" s="3121" t="s">
        <v>2936</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1"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69" customFormat="1">
      <c r="A17" s="2280" t="s">
        <v>2315</v>
      </c>
      <c r="B17" s="2281" t="s">
        <v>2316</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69"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2"/>
      <c r="B19" s="948"/>
      <c r="C19" s="1989"/>
      <c r="D19" s="1989"/>
      <c r="E19" s="1989"/>
      <c r="F19" s="1989"/>
      <c r="G19" s="1989"/>
      <c r="H19" s="1989"/>
      <c r="I19" s="1989"/>
      <c r="J19" s="1989"/>
      <c r="K19" s="1989"/>
      <c r="L19" s="1989"/>
      <c r="M19" s="1989"/>
      <c r="N19" s="1989"/>
      <c r="O19" s="1989"/>
      <c r="P19" s="1989"/>
      <c r="Q19" s="1989"/>
      <c r="R19" s="2228"/>
      <c r="S19" s="2027"/>
    </row>
    <row r="20" spans="1:45" ht="15.75">
      <c r="A20" s="960" t="s">
        <v>830</v>
      </c>
      <c r="B20" s="776">
        <f>S22</f>
        <v>0</v>
      </c>
      <c r="C20" s="1989"/>
      <c r="D20" s="1989"/>
      <c r="E20" s="1989"/>
      <c r="F20" s="1989"/>
      <c r="G20" s="1989"/>
      <c r="H20" s="1989"/>
      <c r="I20" s="1989"/>
      <c r="J20" s="1989"/>
      <c r="K20" s="1989"/>
      <c r="L20" s="1989"/>
      <c r="M20" s="1989"/>
      <c r="N20" s="1989"/>
      <c r="O20" s="1989"/>
      <c r="P20" s="1989"/>
      <c r="Q20" s="1989"/>
      <c r="R20" s="2228"/>
      <c r="S20" s="2027"/>
    </row>
    <row r="21" spans="1:45" ht="15.75">
      <c r="A21" s="960" t="s">
        <v>831</v>
      </c>
      <c r="B21" s="776" t="e">
        <f>R22</f>
        <v>#DIV/0!</v>
      </c>
      <c r="C21" s="1989"/>
      <c r="D21" s="1989"/>
      <c r="E21" s="1989"/>
      <c r="F21" s="1989"/>
      <c r="G21" s="1989"/>
      <c r="H21" s="1989"/>
      <c r="I21" s="1989"/>
      <c r="J21" s="1989"/>
      <c r="K21" s="1989"/>
      <c r="L21" s="1989"/>
      <c r="M21" s="1989"/>
      <c r="N21" s="1989"/>
      <c r="O21" s="1989"/>
      <c r="P21" s="1989"/>
      <c r="Q21" s="1989"/>
      <c r="R21" s="2228"/>
      <c r="S21" s="2027"/>
    </row>
    <row r="22" spans="1:45">
      <c r="A22" s="800" t="s">
        <v>832</v>
      </c>
      <c r="B22" s="53">
        <f>SUM(B24:B10000)</f>
        <v>0</v>
      </c>
      <c r="C22" s="3580" t="s">
        <v>20</v>
      </c>
      <c r="D22" s="3581"/>
      <c r="E22" s="3581"/>
      <c r="F22" s="3581"/>
      <c r="G22" s="3581"/>
      <c r="H22" s="3581"/>
      <c r="I22" s="3581"/>
      <c r="J22" s="3581"/>
      <c r="K22" s="3581"/>
      <c r="L22" s="3581"/>
      <c r="M22" s="3581"/>
      <c r="N22" s="3581"/>
      <c r="O22" s="3581"/>
      <c r="P22" s="3581"/>
      <c r="Q22" s="3582"/>
      <c r="R22" s="491"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5" customFormat="1">
      <c r="A24" s="961" t="s">
        <v>838</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1">
        <f>IF(B25="",0,ROUND($R$24*C25*E25*G25*I25*K25*M25*O25*Q25,0))</f>
        <v>0</v>
      </c>
      <c r="S25" s="800">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1">
        <f t="shared" ref="R26:R89" si="20">IF(B26="",0,ROUND($R$24*C26*E26*G26*I26*K26*M26*O26*Q26,0))</f>
        <v>0</v>
      </c>
      <c r="S26" s="800">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1">
        <f t="shared" si="20"/>
        <v>0</v>
      </c>
      <c r="S27" s="800">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1">
        <f t="shared" si="20"/>
        <v>0</v>
      </c>
      <c r="S28" s="800">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1">
        <f t="shared" si="20"/>
        <v>0</v>
      </c>
      <c r="S29" s="800">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1">
        <f t="shared" si="20"/>
        <v>0</v>
      </c>
      <c r="S30" s="800">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1">
        <f t="shared" si="20"/>
        <v>0</v>
      </c>
      <c r="S31" s="800">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1">
        <f t="shared" si="20"/>
        <v>0</v>
      </c>
      <c r="S32" s="800">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1">
        <f t="shared" si="20"/>
        <v>0</v>
      </c>
      <c r="S33" s="800">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1">
        <f t="shared" si="20"/>
        <v>0</v>
      </c>
      <c r="S34" s="800">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1">
        <f t="shared" si="20"/>
        <v>0</v>
      </c>
      <c r="S35" s="800">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1">
        <f t="shared" si="20"/>
        <v>0</v>
      </c>
      <c r="S36" s="800">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1">
        <f t="shared" si="20"/>
        <v>0</v>
      </c>
      <c r="S37" s="800">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1">
        <f t="shared" si="20"/>
        <v>0</v>
      </c>
      <c r="S38" s="800">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1">
        <f t="shared" si="20"/>
        <v>0</v>
      </c>
      <c r="S39" s="800">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1">
        <f t="shared" si="20"/>
        <v>0</v>
      </c>
      <c r="S40" s="800">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1">
        <f t="shared" si="20"/>
        <v>0</v>
      </c>
      <c r="S41" s="800">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1">
        <f t="shared" si="20"/>
        <v>0</v>
      </c>
      <c r="S42" s="800">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1">
        <f t="shared" si="20"/>
        <v>0</v>
      </c>
      <c r="S43" s="800">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1">
        <f t="shared" si="20"/>
        <v>0</v>
      </c>
      <c r="S44" s="800">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1">
        <f t="shared" si="20"/>
        <v>0</v>
      </c>
      <c r="S45" s="800">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1">
        <f t="shared" si="20"/>
        <v>0</v>
      </c>
      <c r="S46" s="800">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1">
        <f t="shared" si="20"/>
        <v>0</v>
      </c>
      <c r="S47" s="800">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1">
        <f t="shared" si="20"/>
        <v>0</v>
      </c>
      <c r="S48" s="800">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1">
        <f t="shared" si="20"/>
        <v>0</v>
      </c>
      <c r="S49" s="800">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1">
        <f t="shared" si="20"/>
        <v>0</v>
      </c>
      <c r="S50" s="800">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1">
        <f t="shared" si="20"/>
        <v>0</v>
      </c>
      <c r="S51" s="800">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1">
        <f t="shared" si="20"/>
        <v>0</v>
      </c>
      <c r="S52" s="800">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1">
        <f t="shared" si="20"/>
        <v>0</v>
      </c>
      <c r="S53" s="800">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1">
        <f t="shared" si="20"/>
        <v>0</v>
      </c>
      <c r="S54" s="800">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1">
        <f t="shared" si="20"/>
        <v>0</v>
      </c>
      <c r="S55" s="800">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1">
        <f t="shared" si="20"/>
        <v>0</v>
      </c>
      <c r="S56" s="800">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1">
        <f t="shared" si="20"/>
        <v>0</v>
      </c>
      <c r="S57" s="800">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1">
        <f t="shared" si="20"/>
        <v>0</v>
      </c>
      <c r="S58" s="800">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1">
        <f t="shared" si="20"/>
        <v>0</v>
      </c>
      <c r="S59" s="800">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1">
        <f t="shared" si="20"/>
        <v>0</v>
      </c>
      <c r="S60" s="800">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1">
        <f t="shared" si="20"/>
        <v>0</v>
      </c>
      <c r="S61" s="800">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1">
        <f t="shared" si="20"/>
        <v>0</v>
      </c>
      <c r="S62" s="800">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1">
        <f t="shared" si="20"/>
        <v>0</v>
      </c>
      <c r="S63" s="800">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1">
        <f t="shared" si="20"/>
        <v>0</v>
      </c>
      <c r="S64" s="800">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1">
        <f t="shared" si="20"/>
        <v>0</v>
      </c>
      <c r="S65" s="800">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1">
        <f t="shared" si="20"/>
        <v>0</v>
      </c>
      <c r="S66" s="800">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1">
        <f t="shared" si="20"/>
        <v>0</v>
      </c>
      <c r="S67" s="800">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1">
        <f t="shared" si="20"/>
        <v>0</v>
      </c>
      <c r="S68" s="800">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1">
        <f t="shared" si="20"/>
        <v>0</v>
      </c>
      <c r="S69" s="800">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1">
        <f t="shared" si="20"/>
        <v>0</v>
      </c>
      <c r="S70" s="800">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1">
        <f t="shared" si="20"/>
        <v>0</v>
      </c>
      <c r="S71" s="800">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1">
        <f t="shared" si="20"/>
        <v>0</v>
      </c>
      <c r="S72" s="800">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1">
        <f t="shared" si="20"/>
        <v>0</v>
      </c>
      <c r="S73" s="800">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1">
        <f t="shared" si="20"/>
        <v>0</v>
      </c>
      <c r="S74" s="800">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1">
        <f t="shared" si="20"/>
        <v>0</v>
      </c>
      <c r="S75" s="800">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1">
        <f t="shared" si="20"/>
        <v>0</v>
      </c>
      <c r="S76" s="800">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1">
        <f t="shared" si="20"/>
        <v>0</v>
      </c>
      <c r="S77" s="800">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1">
        <f t="shared" si="20"/>
        <v>0</v>
      </c>
      <c r="S78" s="800">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1">
        <f t="shared" si="20"/>
        <v>0</v>
      </c>
      <c r="S79" s="800">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1">
        <f t="shared" si="20"/>
        <v>0</v>
      </c>
      <c r="S80" s="800">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1">
        <f t="shared" si="20"/>
        <v>0</v>
      </c>
      <c r="S81" s="800">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1">
        <f t="shared" si="20"/>
        <v>0</v>
      </c>
      <c r="S82" s="800">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1">
        <f t="shared" si="20"/>
        <v>0</v>
      </c>
      <c r="S83" s="800">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1">
        <f t="shared" si="20"/>
        <v>0</v>
      </c>
      <c r="S84" s="800">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1">
        <f t="shared" si="20"/>
        <v>0</v>
      </c>
      <c r="S85" s="800">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1">
        <f t="shared" si="20"/>
        <v>0</v>
      </c>
      <c r="S86" s="800">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1">
        <f t="shared" si="20"/>
        <v>0</v>
      </c>
      <c r="S87" s="800">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1">
        <f t="shared" si="20"/>
        <v>0</v>
      </c>
      <c r="S88" s="800">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1">
        <f t="shared" si="20"/>
        <v>0</v>
      </c>
      <c r="S89" s="800">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1">
        <f t="shared" ref="R90:R153" si="31">IF(B90="",0,ROUND($R$24*C90*E90*G90*I90*K90*M90*O90*Q90,0))</f>
        <v>0</v>
      </c>
      <c r="S90" s="800">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1">
        <f t="shared" si="31"/>
        <v>0</v>
      </c>
      <c r="S91" s="800">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1">
        <f t="shared" si="31"/>
        <v>0</v>
      </c>
      <c r="S92" s="800">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1">
        <f t="shared" si="31"/>
        <v>0</v>
      </c>
      <c r="S93" s="800">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1">
        <f t="shared" si="31"/>
        <v>0</v>
      </c>
      <c r="S94" s="800">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1">
        <f t="shared" si="31"/>
        <v>0</v>
      </c>
      <c r="S95" s="800">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1">
        <f t="shared" si="31"/>
        <v>0</v>
      </c>
      <c r="S96" s="800">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1">
        <f t="shared" si="31"/>
        <v>0</v>
      </c>
      <c r="S97" s="800">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1">
        <f t="shared" si="31"/>
        <v>0</v>
      </c>
      <c r="S98" s="800">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1">
        <f t="shared" si="31"/>
        <v>0</v>
      </c>
      <c r="S99" s="800">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1">
        <f t="shared" si="31"/>
        <v>0</v>
      </c>
      <c r="S100" s="800">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1">
        <f t="shared" si="31"/>
        <v>0</v>
      </c>
      <c r="S101" s="800">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1">
        <f t="shared" si="31"/>
        <v>0</v>
      </c>
      <c r="S102" s="800">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1">
        <f t="shared" si="31"/>
        <v>0</v>
      </c>
      <c r="S103" s="800">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1">
        <f t="shared" si="31"/>
        <v>0</v>
      </c>
      <c r="S104" s="800">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1">
        <f t="shared" si="31"/>
        <v>0</v>
      </c>
      <c r="S105" s="800">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1">
        <f t="shared" si="31"/>
        <v>0</v>
      </c>
      <c r="S106" s="800">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1">
        <f t="shared" si="31"/>
        <v>0</v>
      </c>
      <c r="S107" s="800">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1">
        <f t="shared" si="31"/>
        <v>0</v>
      </c>
      <c r="S108" s="800">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1">
        <f t="shared" si="31"/>
        <v>0</v>
      </c>
      <c r="S109" s="800">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1">
        <f t="shared" si="31"/>
        <v>0</v>
      </c>
      <c r="S110" s="800">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1">
        <f t="shared" si="31"/>
        <v>0</v>
      </c>
      <c r="S111" s="800">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1">
        <f t="shared" si="31"/>
        <v>0</v>
      </c>
      <c r="S112" s="800">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1">
        <f t="shared" si="31"/>
        <v>0</v>
      </c>
      <c r="S113" s="800">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1">
        <f t="shared" si="31"/>
        <v>0</v>
      </c>
      <c r="S114" s="800">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1">
        <f t="shared" si="31"/>
        <v>0</v>
      </c>
      <c r="S115" s="800">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1">
        <f t="shared" si="31"/>
        <v>0</v>
      </c>
      <c r="S116" s="800">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1">
        <f t="shared" si="31"/>
        <v>0</v>
      </c>
      <c r="S117" s="800">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1">
        <f t="shared" si="31"/>
        <v>0</v>
      </c>
      <c r="S118" s="800">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1">
        <f t="shared" si="31"/>
        <v>0</v>
      </c>
      <c r="S119" s="800">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1">
        <f t="shared" si="31"/>
        <v>0</v>
      </c>
      <c r="S120" s="800">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1">
        <f t="shared" si="31"/>
        <v>0</v>
      </c>
      <c r="S121" s="800">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1">
        <f t="shared" si="31"/>
        <v>0</v>
      </c>
      <c r="S122" s="800">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1">
        <f t="shared" si="31"/>
        <v>0</v>
      </c>
      <c r="S123" s="800">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1">
        <f t="shared" si="31"/>
        <v>0</v>
      </c>
      <c r="S124" s="800">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1">
        <f t="shared" si="31"/>
        <v>0</v>
      </c>
      <c r="S125" s="800">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1">
        <f t="shared" si="31"/>
        <v>0</v>
      </c>
      <c r="S126" s="800">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1">
        <f t="shared" si="31"/>
        <v>0</v>
      </c>
      <c r="S127" s="800">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1">
        <f t="shared" si="31"/>
        <v>0</v>
      </c>
      <c r="S128" s="800">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1">
        <f t="shared" si="31"/>
        <v>0</v>
      </c>
      <c r="S129" s="800">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1">
        <f t="shared" si="31"/>
        <v>0</v>
      </c>
      <c r="S130" s="800">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1">
        <f t="shared" si="31"/>
        <v>0</v>
      </c>
      <c r="S131" s="800">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1">
        <f t="shared" si="31"/>
        <v>0</v>
      </c>
      <c r="S132" s="800">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1">
        <f t="shared" si="31"/>
        <v>0</v>
      </c>
      <c r="S133" s="800">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1">
        <f t="shared" si="31"/>
        <v>0</v>
      </c>
      <c r="S134" s="800">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1">
        <f t="shared" si="31"/>
        <v>0</v>
      </c>
      <c r="S135" s="800">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1">
        <f t="shared" si="31"/>
        <v>0</v>
      </c>
      <c r="S136" s="800">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1">
        <f t="shared" si="31"/>
        <v>0</v>
      </c>
      <c r="S137" s="800">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1">
        <f t="shared" si="31"/>
        <v>0</v>
      </c>
      <c r="S138" s="800">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1">
        <f t="shared" si="31"/>
        <v>0</v>
      </c>
      <c r="S139" s="800">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1">
        <f t="shared" si="31"/>
        <v>0</v>
      </c>
      <c r="S140" s="800">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1">
        <f t="shared" si="31"/>
        <v>0</v>
      </c>
      <c r="S141" s="800">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1">
        <f t="shared" si="31"/>
        <v>0</v>
      </c>
      <c r="S142" s="800">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1">
        <f t="shared" si="31"/>
        <v>0</v>
      </c>
      <c r="S143" s="800">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1">
        <f t="shared" si="31"/>
        <v>0</v>
      </c>
      <c r="S144" s="800">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1">
        <f t="shared" si="31"/>
        <v>0</v>
      </c>
      <c r="S145" s="800">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1">
        <f t="shared" si="31"/>
        <v>0</v>
      </c>
      <c r="S146" s="800">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1">
        <f t="shared" si="31"/>
        <v>0</v>
      </c>
      <c r="S147" s="800">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1">
        <f t="shared" si="31"/>
        <v>0</v>
      </c>
      <c r="S148" s="800">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1">
        <f t="shared" si="31"/>
        <v>0</v>
      </c>
      <c r="S149" s="800">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1">
        <f t="shared" si="31"/>
        <v>0</v>
      </c>
      <c r="S150" s="800">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1">
        <f t="shared" si="31"/>
        <v>0</v>
      </c>
      <c r="S151" s="800">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1">
        <f t="shared" si="31"/>
        <v>0</v>
      </c>
      <c r="S152" s="800">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1">
        <f t="shared" si="31"/>
        <v>0</v>
      </c>
      <c r="S153" s="800">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1">
        <f t="shared" ref="R154:R217" si="41">IF(B154="",0,ROUND($R$24*C154*E154*G154*I154*K154*M154*O154*Q154,0))</f>
        <v>0</v>
      </c>
      <c r="S154" s="800">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1">
        <f t="shared" si="41"/>
        <v>0</v>
      </c>
      <c r="S155" s="800">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1">
        <f t="shared" si="41"/>
        <v>0</v>
      </c>
      <c r="S156" s="800">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1">
        <f t="shared" si="41"/>
        <v>0</v>
      </c>
      <c r="S157" s="800">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1">
        <f t="shared" si="41"/>
        <v>0</v>
      </c>
      <c r="S158" s="800">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1">
        <f t="shared" si="41"/>
        <v>0</v>
      </c>
      <c r="S159" s="800">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1">
        <f t="shared" si="41"/>
        <v>0</v>
      </c>
      <c r="S160" s="800">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1">
        <f t="shared" si="41"/>
        <v>0</v>
      </c>
      <c r="S161" s="800">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1">
        <f t="shared" si="41"/>
        <v>0</v>
      </c>
      <c r="S162" s="800">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1">
        <f t="shared" si="41"/>
        <v>0</v>
      </c>
      <c r="S163" s="800">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1">
        <f t="shared" si="41"/>
        <v>0</v>
      </c>
      <c r="S164" s="800">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1">
        <f t="shared" si="41"/>
        <v>0</v>
      </c>
      <c r="S165" s="800">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1">
        <f t="shared" si="41"/>
        <v>0</v>
      </c>
      <c r="S166" s="800">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1">
        <f t="shared" si="41"/>
        <v>0</v>
      </c>
      <c r="S167" s="800">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1">
        <f t="shared" si="41"/>
        <v>0</v>
      </c>
      <c r="S168" s="800">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1">
        <f t="shared" si="41"/>
        <v>0</v>
      </c>
      <c r="S169" s="800">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1">
        <f t="shared" si="41"/>
        <v>0</v>
      </c>
      <c r="S170" s="800">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1">
        <f t="shared" si="41"/>
        <v>0</v>
      </c>
      <c r="S171" s="800">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1">
        <f t="shared" si="41"/>
        <v>0</v>
      </c>
      <c r="S172" s="800">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1">
        <f t="shared" si="41"/>
        <v>0</v>
      </c>
      <c r="S173" s="800">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1">
        <f t="shared" si="41"/>
        <v>0</v>
      </c>
      <c r="S174" s="800">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1">
        <f t="shared" si="41"/>
        <v>0</v>
      </c>
      <c r="S175" s="800">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1">
        <f t="shared" si="41"/>
        <v>0</v>
      </c>
      <c r="S176" s="800">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1">
        <f t="shared" si="41"/>
        <v>0</v>
      </c>
      <c r="S177" s="800">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1">
        <f t="shared" si="41"/>
        <v>0</v>
      </c>
      <c r="S178" s="800">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1">
        <f t="shared" si="41"/>
        <v>0</v>
      </c>
      <c r="S179" s="800">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1">
        <f t="shared" si="41"/>
        <v>0</v>
      </c>
      <c r="S180" s="800">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1">
        <f t="shared" si="41"/>
        <v>0</v>
      </c>
      <c r="S181" s="800">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1">
        <f t="shared" si="41"/>
        <v>0</v>
      </c>
      <c r="S182" s="800">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1">
        <f t="shared" si="41"/>
        <v>0</v>
      </c>
      <c r="S183" s="800">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1">
        <f t="shared" si="41"/>
        <v>0</v>
      </c>
      <c r="S184" s="800">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1">
        <f t="shared" si="41"/>
        <v>0</v>
      </c>
      <c r="S185" s="800">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1">
        <f t="shared" si="41"/>
        <v>0</v>
      </c>
      <c r="S186" s="800">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1">
        <f t="shared" si="41"/>
        <v>0</v>
      </c>
      <c r="S187" s="800">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1">
        <f t="shared" si="41"/>
        <v>0</v>
      </c>
      <c r="S188" s="800">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1">
        <f t="shared" si="41"/>
        <v>0</v>
      </c>
      <c r="S189" s="800">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1">
        <f t="shared" si="41"/>
        <v>0</v>
      </c>
      <c r="S190" s="800">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1">
        <f t="shared" si="41"/>
        <v>0</v>
      </c>
      <c r="S191" s="800">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1">
        <f t="shared" si="41"/>
        <v>0</v>
      </c>
      <c r="S192" s="800">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1">
        <f t="shared" si="41"/>
        <v>0</v>
      </c>
      <c r="S193" s="800">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1">
        <f t="shared" si="41"/>
        <v>0</v>
      </c>
      <c r="S194" s="800">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1">
        <f t="shared" si="41"/>
        <v>0</v>
      </c>
      <c r="S195" s="800">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1">
        <f t="shared" si="41"/>
        <v>0</v>
      </c>
      <c r="S196" s="800">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1">
        <f t="shared" si="41"/>
        <v>0</v>
      </c>
      <c r="S197" s="800">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1">
        <f t="shared" si="41"/>
        <v>0</v>
      </c>
      <c r="S198" s="800">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1">
        <f t="shared" si="41"/>
        <v>0</v>
      </c>
      <c r="S199" s="800">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1">
        <f t="shared" si="41"/>
        <v>0</v>
      </c>
      <c r="S200" s="800">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1">
        <f t="shared" si="41"/>
        <v>0</v>
      </c>
      <c r="S201" s="800">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1">
        <f t="shared" si="41"/>
        <v>0</v>
      </c>
      <c r="S202" s="800">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1">
        <f t="shared" si="41"/>
        <v>0</v>
      </c>
      <c r="S203" s="800">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1">
        <f t="shared" si="41"/>
        <v>0</v>
      </c>
      <c r="S204" s="800">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1">
        <f t="shared" si="41"/>
        <v>0</v>
      </c>
      <c r="S205" s="800">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1">
        <f t="shared" si="41"/>
        <v>0</v>
      </c>
      <c r="S206" s="800">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1">
        <f t="shared" si="41"/>
        <v>0</v>
      </c>
      <c r="S207" s="800">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1">
        <f t="shared" si="41"/>
        <v>0</v>
      </c>
      <c r="S208" s="800">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1">
        <f t="shared" si="41"/>
        <v>0</v>
      </c>
      <c r="S209" s="800">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1">
        <f t="shared" si="41"/>
        <v>0</v>
      </c>
      <c r="S210" s="800">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1">
        <f t="shared" si="41"/>
        <v>0</v>
      </c>
      <c r="S211" s="800">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1">
        <f t="shared" si="41"/>
        <v>0</v>
      </c>
      <c r="S212" s="800">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1">
        <f t="shared" si="41"/>
        <v>0</v>
      </c>
      <c r="S213" s="800">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1">
        <f t="shared" si="41"/>
        <v>0</v>
      </c>
      <c r="S214" s="800">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1">
        <f t="shared" si="41"/>
        <v>0</v>
      </c>
      <c r="S215" s="800">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1">
        <f t="shared" si="41"/>
        <v>0</v>
      </c>
      <c r="S216" s="800">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1">
        <f t="shared" si="41"/>
        <v>0</v>
      </c>
      <c r="S217" s="800">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1">
        <f t="shared" ref="R218:R281" si="51">IF(B218="",0,ROUND($R$24*C218*E218*G218*I218*K218*M218*O218*Q218,0))</f>
        <v>0</v>
      </c>
      <c r="S218" s="800">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1">
        <f t="shared" si="51"/>
        <v>0</v>
      </c>
      <c r="S219" s="800">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1">
        <f t="shared" si="51"/>
        <v>0</v>
      </c>
      <c r="S220" s="800">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1">
        <f t="shared" si="51"/>
        <v>0</v>
      </c>
      <c r="S221" s="800">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1">
        <f t="shared" si="51"/>
        <v>0</v>
      </c>
      <c r="S222" s="800">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1">
        <f t="shared" si="51"/>
        <v>0</v>
      </c>
      <c r="S223" s="800">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1">
        <f t="shared" si="51"/>
        <v>0</v>
      </c>
      <c r="S224" s="800">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1">
        <f t="shared" si="51"/>
        <v>0</v>
      </c>
      <c r="S225" s="800">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1">
        <f t="shared" si="51"/>
        <v>0</v>
      </c>
      <c r="S226" s="800">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1">
        <f t="shared" si="51"/>
        <v>0</v>
      </c>
      <c r="S227" s="800">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1">
        <f t="shared" si="51"/>
        <v>0</v>
      </c>
      <c r="S228" s="800">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1">
        <f t="shared" si="51"/>
        <v>0</v>
      </c>
      <c r="S229" s="800">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1">
        <f t="shared" si="51"/>
        <v>0</v>
      </c>
      <c r="S230" s="800">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1">
        <f t="shared" si="51"/>
        <v>0</v>
      </c>
      <c r="S231" s="800">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1">
        <f t="shared" si="51"/>
        <v>0</v>
      </c>
      <c r="S232" s="800">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1">
        <f t="shared" si="51"/>
        <v>0</v>
      </c>
      <c r="S233" s="800">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1">
        <f t="shared" si="51"/>
        <v>0</v>
      </c>
      <c r="S234" s="800">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1">
        <f t="shared" si="51"/>
        <v>0</v>
      </c>
      <c r="S235" s="800">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1">
        <f t="shared" si="51"/>
        <v>0</v>
      </c>
      <c r="S236" s="800">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1">
        <f t="shared" si="51"/>
        <v>0</v>
      </c>
      <c r="S237" s="800">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1">
        <f t="shared" si="51"/>
        <v>0</v>
      </c>
      <c r="S238" s="800">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1">
        <f t="shared" si="51"/>
        <v>0</v>
      </c>
      <c r="S239" s="800">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1">
        <f t="shared" si="51"/>
        <v>0</v>
      </c>
      <c r="S240" s="800">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1">
        <f t="shared" si="51"/>
        <v>0</v>
      </c>
      <c r="S241" s="800">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1">
        <f t="shared" si="51"/>
        <v>0</v>
      </c>
      <c r="S242" s="800">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1">
        <f t="shared" si="51"/>
        <v>0</v>
      </c>
      <c r="S243" s="800">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1">
        <f t="shared" si="51"/>
        <v>0</v>
      </c>
      <c r="S244" s="800">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1">
        <f t="shared" si="51"/>
        <v>0</v>
      </c>
      <c r="S245" s="800">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1">
        <f t="shared" si="51"/>
        <v>0</v>
      </c>
      <c r="S246" s="800">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1">
        <f t="shared" si="51"/>
        <v>0</v>
      </c>
      <c r="S247" s="800">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1">
        <f t="shared" si="51"/>
        <v>0</v>
      </c>
      <c r="S248" s="800">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1">
        <f t="shared" si="51"/>
        <v>0</v>
      </c>
      <c r="S249" s="800">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1">
        <f t="shared" si="51"/>
        <v>0</v>
      </c>
      <c r="S250" s="800">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1">
        <f t="shared" si="51"/>
        <v>0</v>
      </c>
      <c r="S251" s="800">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1">
        <f t="shared" si="51"/>
        <v>0</v>
      </c>
      <c r="S252" s="800">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1">
        <f t="shared" si="51"/>
        <v>0</v>
      </c>
      <c r="S253" s="800">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1">
        <f t="shared" si="51"/>
        <v>0</v>
      </c>
      <c r="S254" s="800">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1">
        <f t="shared" si="51"/>
        <v>0</v>
      </c>
      <c r="S255" s="800">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1">
        <f t="shared" si="51"/>
        <v>0</v>
      </c>
      <c r="S256" s="800">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1">
        <f t="shared" si="51"/>
        <v>0</v>
      </c>
      <c r="S257" s="800">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1">
        <f t="shared" si="51"/>
        <v>0</v>
      </c>
      <c r="S258" s="800">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1">
        <f t="shared" si="51"/>
        <v>0</v>
      </c>
      <c r="S259" s="800">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1">
        <f t="shared" si="51"/>
        <v>0</v>
      </c>
      <c r="S260" s="800">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1">
        <f t="shared" si="51"/>
        <v>0</v>
      </c>
      <c r="S261" s="800">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1">
        <f t="shared" si="51"/>
        <v>0</v>
      </c>
      <c r="S262" s="800">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1">
        <f t="shared" si="51"/>
        <v>0</v>
      </c>
      <c r="S263" s="800">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1">
        <f t="shared" si="51"/>
        <v>0</v>
      </c>
      <c r="S264" s="800">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1">
        <f t="shared" si="51"/>
        <v>0</v>
      </c>
      <c r="S265" s="800">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1">
        <f t="shared" si="51"/>
        <v>0</v>
      </c>
      <c r="S266" s="800">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1">
        <f t="shared" si="51"/>
        <v>0</v>
      </c>
      <c r="S267" s="800">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1">
        <f t="shared" si="51"/>
        <v>0</v>
      </c>
      <c r="S268" s="800">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1">
        <f t="shared" si="51"/>
        <v>0</v>
      </c>
      <c r="S269" s="800">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1">
        <f t="shared" si="51"/>
        <v>0</v>
      </c>
      <c r="S270" s="800">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1">
        <f t="shared" si="51"/>
        <v>0</v>
      </c>
      <c r="S271" s="800">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1">
        <f t="shared" si="51"/>
        <v>0</v>
      </c>
      <c r="S272" s="800">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1">
        <f t="shared" si="51"/>
        <v>0</v>
      </c>
      <c r="S273" s="800">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1">
        <f t="shared" si="51"/>
        <v>0</v>
      </c>
      <c r="S274" s="800">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1">
        <f t="shared" si="51"/>
        <v>0</v>
      </c>
      <c r="S275" s="800">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1">
        <f t="shared" si="51"/>
        <v>0</v>
      </c>
      <c r="S276" s="800">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1">
        <f t="shared" si="51"/>
        <v>0</v>
      </c>
      <c r="S277" s="800">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1">
        <f t="shared" si="51"/>
        <v>0</v>
      </c>
      <c r="S278" s="800">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1">
        <f t="shared" si="51"/>
        <v>0</v>
      </c>
      <c r="S279" s="800">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1">
        <f t="shared" si="51"/>
        <v>0</v>
      </c>
      <c r="S280" s="800">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1">
        <f t="shared" si="51"/>
        <v>0</v>
      </c>
      <c r="S281" s="800">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1">
        <f t="shared" ref="R282:R345" si="61">IF(B282="",0,ROUND($R$24*C282*E282*G282*I282*K282*M282*O282*Q282,0))</f>
        <v>0</v>
      </c>
      <c r="S282" s="800">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1">
        <f t="shared" si="61"/>
        <v>0</v>
      </c>
      <c r="S283" s="800">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1">
        <f t="shared" si="61"/>
        <v>0</v>
      </c>
      <c r="S284" s="800">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1">
        <f t="shared" si="61"/>
        <v>0</v>
      </c>
      <c r="S285" s="800">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1">
        <f t="shared" si="61"/>
        <v>0</v>
      </c>
      <c r="S286" s="800">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1">
        <f t="shared" si="61"/>
        <v>0</v>
      </c>
      <c r="S287" s="800">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1">
        <f t="shared" si="61"/>
        <v>0</v>
      </c>
      <c r="S288" s="800">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1">
        <f t="shared" si="61"/>
        <v>0</v>
      </c>
      <c r="S289" s="800">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1">
        <f t="shared" si="61"/>
        <v>0</v>
      </c>
      <c r="S290" s="800">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1">
        <f t="shared" si="61"/>
        <v>0</v>
      </c>
      <c r="S291" s="800">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1">
        <f t="shared" si="61"/>
        <v>0</v>
      </c>
      <c r="S292" s="800">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1">
        <f t="shared" si="61"/>
        <v>0</v>
      </c>
      <c r="S293" s="800">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1">
        <f t="shared" si="61"/>
        <v>0</v>
      </c>
      <c r="S294" s="800">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1">
        <f t="shared" si="61"/>
        <v>0</v>
      </c>
      <c r="S295" s="800">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1">
        <f t="shared" si="61"/>
        <v>0</v>
      </c>
      <c r="S296" s="800">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1">
        <f t="shared" si="61"/>
        <v>0</v>
      </c>
      <c r="S297" s="800">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1">
        <f t="shared" si="61"/>
        <v>0</v>
      </c>
      <c r="S298" s="800">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1">
        <f t="shared" si="61"/>
        <v>0</v>
      </c>
      <c r="S299" s="800">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1">
        <f t="shared" si="61"/>
        <v>0</v>
      </c>
      <c r="S300" s="800">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1">
        <f t="shared" si="61"/>
        <v>0</v>
      </c>
      <c r="S301" s="800">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1">
        <f t="shared" si="61"/>
        <v>0</v>
      </c>
      <c r="S302" s="800">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1">
        <f t="shared" si="61"/>
        <v>0</v>
      </c>
      <c r="S303" s="800">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1">
        <f t="shared" si="61"/>
        <v>0</v>
      </c>
      <c r="S304" s="800">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1">
        <f t="shared" si="61"/>
        <v>0</v>
      </c>
      <c r="S305" s="800">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1">
        <f t="shared" si="61"/>
        <v>0</v>
      </c>
      <c r="S306" s="800">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1">
        <f t="shared" si="61"/>
        <v>0</v>
      </c>
      <c r="S307" s="800">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1">
        <f t="shared" si="61"/>
        <v>0</v>
      </c>
      <c r="S308" s="800">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1">
        <f t="shared" si="61"/>
        <v>0</v>
      </c>
      <c r="S309" s="800">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1">
        <f t="shared" si="61"/>
        <v>0</v>
      </c>
      <c r="S310" s="800">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1">
        <f t="shared" si="61"/>
        <v>0</v>
      </c>
      <c r="S311" s="800">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1">
        <f t="shared" si="61"/>
        <v>0</v>
      </c>
      <c r="S312" s="800">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1">
        <f t="shared" si="61"/>
        <v>0</v>
      </c>
      <c r="S313" s="800">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1">
        <f t="shared" si="61"/>
        <v>0</v>
      </c>
      <c r="S314" s="800">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1">
        <f t="shared" si="61"/>
        <v>0</v>
      </c>
      <c r="S315" s="800">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1">
        <f t="shared" si="61"/>
        <v>0</v>
      </c>
      <c r="S316" s="800">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1">
        <f t="shared" si="61"/>
        <v>0</v>
      </c>
      <c r="S317" s="800">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1">
        <f t="shared" si="61"/>
        <v>0</v>
      </c>
      <c r="S318" s="800">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1">
        <f t="shared" si="61"/>
        <v>0</v>
      </c>
      <c r="S319" s="800">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1">
        <f t="shared" si="61"/>
        <v>0</v>
      </c>
      <c r="S320" s="800">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1">
        <f t="shared" si="61"/>
        <v>0</v>
      </c>
      <c r="S321" s="800">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1">
        <f t="shared" si="61"/>
        <v>0</v>
      </c>
      <c r="S322" s="800">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1">
        <f t="shared" si="61"/>
        <v>0</v>
      </c>
      <c r="S323" s="800">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1">
        <f t="shared" si="61"/>
        <v>0</v>
      </c>
      <c r="S324" s="800">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1">
        <f t="shared" si="61"/>
        <v>0</v>
      </c>
      <c r="S325" s="800">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1">
        <f t="shared" si="61"/>
        <v>0</v>
      </c>
      <c r="S326" s="800">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1">
        <f t="shared" si="61"/>
        <v>0</v>
      </c>
      <c r="S327" s="800">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1">
        <f t="shared" si="61"/>
        <v>0</v>
      </c>
      <c r="S328" s="800">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1">
        <f t="shared" si="61"/>
        <v>0</v>
      </c>
      <c r="S329" s="800">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1">
        <f t="shared" si="61"/>
        <v>0</v>
      </c>
      <c r="S330" s="800">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1">
        <f t="shared" si="61"/>
        <v>0</v>
      </c>
      <c r="S331" s="800">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1">
        <f t="shared" si="61"/>
        <v>0</v>
      </c>
      <c r="S332" s="800">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1">
        <f t="shared" si="61"/>
        <v>0</v>
      </c>
      <c r="S333" s="800">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1">
        <f t="shared" si="61"/>
        <v>0</v>
      </c>
      <c r="S334" s="800">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1">
        <f t="shared" si="61"/>
        <v>0</v>
      </c>
      <c r="S335" s="800">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1">
        <f t="shared" si="61"/>
        <v>0</v>
      </c>
      <c r="S336" s="800">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1">
        <f t="shared" si="61"/>
        <v>0</v>
      </c>
      <c r="S337" s="800">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1">
        <f t="shared" si="61"/>
        <v>0</v>
      </c>
      <c r="S338" s="800">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1">
        <f t="shared" si="61"/>
        <v>0</v>
      </c>
      <c r="S339" s="800">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1">
        <f t="shared" si="61"/>
        <v>0</v>
      </c>
      <c r="S340" s="800">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1">
        <f t="shared" si="61"/>
        <v>0</v>
      </c>
      <c r="S341" s="800">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1">
        <f t="shared" si="61"/>
        <v>0</v>
      </c>
      <c r="S342" s="800">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1">
        <f t="shared" si="61"/>
        <v>0</v>
      </c>
      <c r="S343" s="800">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1">
        <f t="shared" si="61"/>
        <v>0</v>
      </c>
      <c r="S344" s="800">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1">
        <f t="shared" si="61"/>
        <v>0</v>
      </c>
      <c r="S345" s="800">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1">
        <f t="shared" ref="R346:R409" si="72">IF(B346="",0,ROUND($R$24*C346*E346*G346*I346*K346*M346*O346*Q346,0))</f>
        <v>0</v>
      </c>
      <c r="S346" s="800">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1">
        <f t="shared" si="72"/>
        <v>0</v>
      </c>
      <c r="S347" s="800">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1">
        <f t="shared" si="72"/>
        <v>0</v>
      </c>
      <c r="S348" s="800">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1">
        <f t="shared" si="72"/>
        <v>0</v>
      </c>
      <c r="S349" s="800">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1">
        <f t="shared" si="72"/>
        <v>0</v>
      </c>
      <c r="S350" s="800">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1">
        <f t="shared" si="72"/>
        <v>0</v>
      </c>
      <c r="S351" s="800">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1">
        <f t="shared" si="72"/>
        <v>0</v>
      </c>
      <c r="S352" s="800">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1">
        <f t="shared" si="72"/>
        <v>0</v>
      </c>
      <c r="S353" s="800">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1">
        <f t="shared" si="72"/>
        <v>0</v>
      </c>
      <c r="S354" s="800">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1">
        <f t="shared" si="72"/>
        <v>0</v>
      </c>
      <c r="S355" s="800">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1">
        <f t="shared" si="72"/>
        <v>0</v>
      </c>
      <c r="S356" s="800">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1">
        <f t="shared" si="72"/>
        <v>0</v>
      </c>
      <c r="S357" s="800">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1">
        <f t="shared" si="72"/>
        <v>0</v>
      </c>
      <c r="S358" s="800">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1">
        <f t="shared" si="72"/>
        <v>0</v>
      </c>
      <c r="S359" s="800">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1">
        <f t="shared" si="72"/>
        <v>0</v>
      </c>
      <c r="S360" s="800">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1">
        <f t="shared" si="72"/>
        <v>0</v>
      </c>
      <c r="S361" s="800">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1">
        <f t="shared" si="72"/>
        <v>0</v>
      </c>
      <c r="S362" s="800">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1">
        <f t="shared" si="72"/>
        <v>0</v>
      </c>
      <c r="S363" s="800">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1">
        <f t="shared" si="72"/>
        <v>0</v>
      </c>
      <c r="S364" s="800">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1">
        <f t="shared" si="72"/>
        <v>0</v>
      </c>
      <c r="S365" s="800">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1">
        <f t="shared" si="72"/>
        <v>0</v>
      </c>
      <c r="S366" s="800">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1">
        <f t="shared" si="72"/>
        <v>0</v>
      </c>
      <c r="S367" s="800">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1">
        <f t="shared" si="72"/>
        <v>0</v>
      </c>
      <c r="S368" s="800">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1">
        <f t="shared" si="72"/>
        <v>0</v>
      </c>
      <c r="S369" s="800">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1">
        <f t="shared" si="72"/>
        <v>0</v>
      </c>
      <c r="S370" s="800">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1">
        <f t="shared" si="72"/>
        <v>0</v>
      </c>
      <c r="S371" s="800">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1">
        <f t="shared" si="72"/>
        <v>0</v>
      </c>
      <c r="S372" s="800">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1">
        <f t="shared" si="72"/>
        <v>0</v>
      </c>
      <c r="S373" s="800">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1">
        <f t="shared" si="72"/>
        <v>0</v>
      </c>
      <c r="S374" s="800">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1">
        <f t="shared" si="72"/>
        <v>0</v>
      </c>
      <c r="S375" s="800">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1">
        <f t="shared" si="72"/>
        <v>0</v>
      </c>
      <c r="S376" s="800">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1">
        <f t="shared" si="72"/>
        <v>0</v>
      </c>
      <c r="S377" s="800">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1">
        <f t="shared" si="72"/>
        <v>0</v>
      </c>
      <c r="S378" s="800">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1">
        <f t="shared" si="72"/>
        <v>0</v>
      </c>
      <c r="S379" s="800">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1">
        <f t="shared" si="72"/>
        <v>0</v>
      </c>
      <c r="S380" s="800">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1">
        <f t="shared" si="72"/>
        <v>0</v>
      </c>
      <c r="S381" s="800">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1">
        <f t="shared" si="72"/>
        <v>0</v>
      </c>
      <c r="S382" s="800">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1">
        <f t="shared" si="72"/>
        <v>0</v>
      </c>
      <c r="S383" s="800">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1">
        <f t="shared" si="72"/>
        <v>0</v>
      </c>
      <c r="S384" s="800">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1">
        <f t="shared" si="72"/>
        <v>0</v>
      </c>
      <c r="S385" s="800">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1">
        <f t="shared" si="72"/>
        <v>0</v>
      </c>
      <c r="S386" s="800">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1">
        <f t="shared" si="72"/>
        <v>0</v>
      </c>
      <c r="S387" s="800">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1">
        <f t="shared" si="72"/>
        <v>0</v>
      </c>
      <c r="S388" s="800">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1">
        <f t="shared" si="72"/>
        <v>0</v>
      </c>
      <c r="S389" s="800">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1">
        <f t="shared" si="72"/>
        <v>0</v>
      </c>
      <c r="S390" s="800">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1">
        <f t="shared" si="72"/>
        <v>0</v>
      </c>
      <c r="S391" s="800">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1">
        <f t="shared" si="72"/>
        <v>0</v>
      </c>
      <c r="S392" s="800">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1">
        <f t="shared" si="72"/>
        <v>0</v>
      </c>
      <c r="S393" s="800">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1">
        <f t="shared" si="72"/>
        <v>0</v>
      </c>
      <c r="S394" s="800">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1">
        <f t="shared" si="72"/>
        <v>0</v>
      </c>
      <c r="S395" s="800">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1">
        <f t="shared" si="72"/>
        <v>0</v>
      </c>
      <c r="S396" s="800">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1">
        <f t="shared" si="72"/>
        <v>0</v>
      </c>
      <c r="S397" s="800">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1">
        <f t="shared" si="72"/>
        <v>0</v>
      </c>
      <c r="S398" s="800">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1">
        <f t="shared" si="72"/>
        <v>0</v>
      </c>
      <c r="S399" s="800">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1">
        <f t="shared" si="72"/>
        <v>0</v>
      </c>
      <c r="S400" s="800">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1">
        <f t="shared" si="72"/>
        <v>0</v>
      </c>
      <c r="S401" s="800">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1">
        <f t="shared" si="72"/>
        <v>0</v>
      </c>
      <c r="S402" s="800">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1">
        <f t="shared" si="72"/>
        <v>0</v>
      </c>
      <c r="S403" s="800">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1">
        <f t="shared" si="72"/>
        <v>0</v>
      </c>
      <c r="S404" s="800">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1">
        <f t="shared" si="72"/>
        <v>0</v>
      </c>
      <c r="S405" s="800">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1">
        <f t="shared" si="72"/>
        <v>0</v>
      </c>
      <c r="S406" s="800">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1">
        <f t="shared" si="72"/>
        <v>0</v>
      </c>
      <c r="S407" s="800">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1">
        <f t="shared" si="72"/>
        <v>0</v>
      </c>
      <c r="S408" s="800">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1">
        <f t="shared" si="72"/>
        <v>0</v>
      </c>
      <c r="S409" s="800">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1">
        <f t="shared" ref="R410:R473" si="82">IF(B410="",0,ROUND($R$24*C410*E410*G410*I410*K410*M410*O410*Q410,0))</f>
        <v>0</v>
      </c>
      <c r="S410" s="800">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1">
        <f t="shared" si="82"/>
        <v>0</v>
      </c>
      <c r="S411" s="800">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1">
        <f t="shared" si="82"/>
        <v>0</v>
      </c>
      <c r="S412" s="800">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1">
        <f t="shared" si="82"/>
        <v>0</v>
      </c>
      <c r="S413" s="800">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1">
        <f t="shared" si="82"/>
        <v>0</v>
      </c>
      <c r="S414" s="800">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1">
        <f t="shared" si="82"/>
        <v>0</v>
      </c>
      <c r="S415" s="800">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1">
        <f t="shared" si="82"/>
        <v>0</v>
      </c>
      <c r="S416" s="800">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1">
        <f t="shared" si="82"/>
        <v>0</v>
      </c>
      <c r="S417" s="800">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1">
        <f t="shared" si="82"/>
        <v>0</v>
      </c>
      <c r="S418" s="800">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1">
        <f t="shared" si="82"/>
        <v>0</v>
      </c>
      <c r="S419" s="800">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1">
        <f t="shared" si="82"/>
        <v>0</v>
      </c>
      <c r="S420" s="800">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1">
        <f t="shared" si="82"/>
        <v>0</v>
      </c>
      <c r="S421" s="800">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1">
        <f t="shared" si="82"/>
        <v>0</v>
      </c>
      <c r="S422" s="800">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1">
        <f t="shared" si="82"/>
        <v>0</v>
      </c>
      <c r="S423" s="800">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1">
        <f t="shared" si="82"/>
        <v>0</v>
      </c>
      <c r="S424" s="800">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1">
        <f t="shared" si="82"/>
        <v>0</v>
      </c>
      <c r="S425" s="800">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1">
        <f t="shared" si="82"/>
        <v>0</v>
      </c>
      <c r="S426" s="800">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1">
        <f t="shared" si="82"/>
        <v>0</v>
      </c>
      <c r="S427" s="800">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1">
        <f t="shared" si="82"/>
        <v>0</v>
      </c>
      <c r="S428" s="800">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1">
        <f t="shared" si="82"/>
        <v>0</v>
      </c>
      <c r="S429" s="800">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1">
        <f t="shared" si="82"/>
        <v>0</v>
      </c>
      <c r="S430" s="800">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1">
        <f t="shared" si="82"/>
        <v>0</v>
      </c>
      <c r="S431" s="800">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1">
        <f t="shared" si="82"/>
        <v>0</v>
      </c>
      <c r="S432" s="800">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1">
        <f t="shared" si="82"/>
        <v>0</v>
      </c>
      <c r="S433" s="800">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1">
        <f t="shared" si="82"/>
        <v>0</v>
      </c>
      <c r="S434" s="800">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1">
        <f t="shared" si="82"/>
        <v>0</v>
      </c>
      <c r="S435" s="800">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1">
        <f t="shared" si="82"/>
        <v>0</v>
      </c>
      <c r="S436" s="800">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1">
        <f t="shared" si="82"/>
        <v>0</v>
      </c>
      <c r="S437" s="800">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1">
        <f t="shared" si="82"/>
        <v>0</v>
      </c>
      <c r="S438" s="800">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1">
        <f t="shared" si="82"/>
        <v>0</v>
      </c>
      <c r="S439" s="800">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1">
        <f t="shared" si="82"/>
        <v>0</v>
      </c>
      <c r="S440" s="800">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1">
        <f t="shared" si="82"/>
        <v>0</v>
      </c>
      <c r="S441" s="800">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1">
        <f t="shared" si="82"/>
        <v>0</v>
      </c>
      <c r="S442" s="800">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1">
        <f t="shared" si="82"/>
        <v>0</v>
      </c>
      <c r="S443" s="800">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1">
        <f t="shared" si="82"/>
        <v>0</v>
      </c>
      <c r="S444" s="800">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1">
        <f t="shared" si="82"/>
        <v>0</v>
      </c>
      <c r="S445" s="800">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1">
        <f t="shared" si="82"/>
        <v>0</v>
      </c>
      <c r="S446" s="800">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1">
        <f t="shared" si="82"/>
        <v>0</v>
      </c>
      <c r="S447" s="800">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1">
        <f t="shared" si="82"/>
        <v>0</v>
      </c>
      <c r="S448" s="800">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1">
        <f t="shared" si="82"/>
        <v>0</v>
      </c>
      <c r="S449" s="800">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1">
        <f t="shared" si="82"/>
        <v>0</v>
      </c>
      <c r="S450" s="800">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1">
        <f t="shared" si="82"/>
        <v>0</v>
      </c>
      <c r="S451" s="800">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1">
        <f t="shared" si="82"/>
        <v>0</v>
      </c>
      <c r="S452" s="800">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1">
        <f t="shared" si="82"/>
        <v>0</v>
      </c>
      <c r="S453" s="800">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1">
        <f t="shared" si="82"/>
        <v>0</v>
      </c>
      <c r="S454" s="800">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1">
        <f t="shared" si="82"/>
        <v>0</v>
      </c>
      <c r="S455" s="800">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1">
        <f t="shared" si="82"/>
        <v>0</v>
      </c>
      <c r="S456" s="800">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1">
        <f t="shared" si="82"/>
        <v>0</v>
      </c>
      <c r="S457" s="800">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1">
        <f t="shared" si="82"/>
        <v>0</v>
      </c>
      <c r="S458" s="800">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1">
        <f t="shared" si="82"/>
        <v>0</v>
      </c>
      <c r="S459" s="800">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1">
        <f t="shared" si="82"/>
        <v>0</v>
      </c>
      <c r="S460" s="800">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1">
        <f t="shared" si="82"/>
        <v>0</v>
      </c>
      <c r="S461" s="800">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1">
        <f t="shared" si="82"/>
        <v>0</v>
      </c>
      <c r="S462" s="800">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1">
        <f t="shared" si="82"/>
        <v>0</v>
      </c>
      <c r="S463" s="800">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1">
        <f t="shared" si="82"/>
        <v>0</v>
      </c>
      <c r="S464" s="800">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1">
        <f t="shared" si="82"/>
        <v>0</v>
      </c>
      <c r="S465" s="800">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1">
        <f t="shared" si="82"/>
        <v>0</v>
      </c>
      <c r="S466" s="800">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1">
        <f t="shared" si="82"/>
        <v>0</v>
      </c>
      <c r="S467" s="800">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1">
        <f t="shared" si="82"/>
        <v>0</v>
      </c>
      <c r="S468" s="800">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1">
        <f t="shared" si="82"/>
        <v>0</v>
      </c>
      <c r="S469" s="800">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1">
        <f t="shared" si="82"/>
        <v>0</v>
      </c>
      <c r="S470" s="800">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1">
        <f t="shared" si="82"/>
        <v>0</v>
      </c>
      <c r="S471" s="800">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1">
        <f t="shared" si="82"/>
        <v>0</v>
      </c>
      <c r="S472" s="800">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1">
        <f t="shared" si="82"/>
        <v>0</v>
      </c>
      <c r="S473" s="800">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1">
        <f t="shared" ref="R474:R524" si="93">IF(B474="",0,ROUND($R$24*C474*E474*G474*I474*K474*M474*O474*Q474,0))</f>
        <v>0</v>
      </c>
      <c r="S474" s="800">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1">
        <f t="shared" si="93"/>
        <v>0</v>
      </c>
      <c r="S475" s="800">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1">
        <f t="shared" si="93"/>
        <v>0</v>
      </c>
      <c r="S476" s="800">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1">
        <f t="shared" si="93"/>
        <v>0</v>
      </c>
      <c r="S477" s="800">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1">
        <f t="shared" si="93"/>
        <v>0</v>
      </c>
      <c r="S478" s="800">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1">
        <f t="shared" si="93"/>
        <v>0</v>
      </c>
      <c r="S479" s="800">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1">
        <f t="shared" si="93"/>
        <v>0</v>
      </c>
      <c r="S480" s="800">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1">
        <f t="shared" si="93"/>
        <v>0</v>
      </c>
      <c r="S481" s="800">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1">
        <f t="shared" si="93"/>
        <v>0</v>
      </c>
      <c r="S482" s="800">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1">
        <f t="shared" si="93"/>
        <v>0</v>
      </c>
      <c r="S483" s="800">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1">
        <f t="shared" si="93"/>
        <v>0</v>
      </c>
      <c r="S484" s="800">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1">
        <f t="shared" si="93"/>
        <v>0</v>
      </c>
      <c r="S485" s="800">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1">
        <f t="shared" si="93"/>
        <v>0</v>
      </c>
      <c r="S486" s="800">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1">
        <f t="shared" si="93"/>
        <v>0</v>
      </c>
      <c r="S487" s="800">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1">
        <f t="shared" si="93"/>
        <v>0</v>
      </c>
      <c r="S488" s="800">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1">
        <f t="shared" si="93"/>
        <v>0</v>
      </c>
      <c r="S489" s="800">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1">
        <f t="shared" si="93"/>
        <v>0</v>
      </c>
      <c r="S490" s="800">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1">
        <f t="shared" si="93"/>
        <v>0</v>
      </c>
      <c r="S491" s="800">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1">
        <f t="shared" si="93"/>
        <v>0</v>
      </c>
      <c r="S492" s="800">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1">
        <f t="shared" si="93"/>
        <v>0</v>
      </c>
      <c r="S493" s="800">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1">
        <f t="shared" si="93"/>
        <v>0</v>
      </c>
      <c r="S494" s="800">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1">
        <f t="shared" si="93"/>
        <v>0</v>
      </c>
      <c r="S495" s="800">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1">
        <f t="shared" si="93"/>
        <v>0</v>
      </c>
      <c r="S496" s="800">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1">
        <f t="shared" si="93"/>
        <v>0</v>
      </c>
      <c r="S497" s="800">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1">
        <f t="shared" si="93"/>
        <v>0</v>
      </c>
      <c r="S498" s="800">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1">
        <f t="shared" si="93"/>
        <v>0</v>
      </c>
      <c r="S499" s="800">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1">
        <f t="shared" si="93"/>
        <v>0</v>
      </c>
      <c r="S500" s="800">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1">
        <f t="shared" si="93"/>
        <v>0</v>
      </c>
      <c r="S501" s="800">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1">
        <f t="shared" si="93"/>
        <v>0</v>
      </c>
      <c r="S502" s="800">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1">
        <f t="shared" si="93"/>
        <v>0</v>
      </c>
      <c r="S503" s="800">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1">
        <f t="shared" si="93"/>
        <v>0</v>
      </c>
      <c r="S504" s="800">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1">
        <f t="shared" si="93"/>
        <v>0</v>
      </c>
      <c r="S505" s="800">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1">
        <f t="shared" si="93"/>
        <v>0</v>
      </c>
      <c r="S506" s="800">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1">
        <f t="shared" si="93"/>
        <v>0</v>
      </c>
      <c r="S507" s="800">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1">
        <f t="shared" si="93"/>
        <v>0</v>
      </c>
      <c r="S508" s="800">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1">
        <f t="shared" si="93"/>
        <v>0</v>
      </c>
      <c r="S509" s="800">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1">
        <f t="shared" si="93"/>
        <v>0</v>
      </c>
      <c r="S510" s="800">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1">
        <f t="shared" si="93"/>
        <v>0</v>
      </c>
      <c r="S511" s="800">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1">
        <f t="shared" si="93"/>
        <v>0</v>
      </c>
      <c r="S512" s="800">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1">
        <f t="shared" si="93"/>
        <v>0</v>
      </c>
      <c r="S513" s="800">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1">
        <f t="shared" si="93"/>
        <v>0</v>
      </c>
      <c r="S514" s="800">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1">
        <f t="shared" si="93"/>
        <v>0</v>
      </c>
      <c r="S515" s="800">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1">
        <f t="shared" si="93"/>
        <v>0</v>
      </c>
      <c r="S516" s="800">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1">
        <f t="shared" si="93"/>
        <v>0</v>
      </c>
      <c r="S517" s="800">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1">
        <f t="shared" si="93"/>
        <v>0</v>
      </c>
      <c r="S518" s="800">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1">
        <f t="shared" si="93"/>
        <v>0</v>
      </c>
      <c r="S519" s="800">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1">
        <f t="shared" si="93"/>
        <v>0</v>
      </c>
      <c r="S520" s="800">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1">
        <f t="shared" si="93"/>
        <v>0</v>
      </c>
      <c r="S521" s="800">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1">
        <f t="shared" si="93"/>
        <v>0</v>
      </c>
      <c r="S522" s="800">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1">
        <f t="shared" si="93"/>
        <v>0</v>
      </c>
      <c r="S523" s="800">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29"/>
      <c r="S525" s="255"/>
    </row>
    <row r="526" spans="1:19">
      <c r="A526" s="255"/>
      <c r="B526" s="57"/>
      <c r="C526" s="57"/>
      <c r="D526" s="57"/>
      <c r="E526" s="57"/>
      <c r="F526" s="57"/>
      <c r="G526" s="57"/>
      <c r="H526" s="57"/>
      <c r="I526" s="57"/>
      <c r="J526" s="57"/>
      <c r="K526" s="57"/>
      <c r="L526" s="57"/>
      <c r="M526" s="57"/>
      <c r="N526" s="57"/>
      <c r="O526" s="57"/>
      <c r="P526" s="57"/>
      <c r="Q526" s="57"/>
      <c r="R526" s="2229"/>
      <c r="S526" s="255"/>
    </row>
    <row r="527" spans="1:19">
      <c r="A527" s="255"/>
      <c r="B527" s="57"/>
      <c r="C527" s="57"/>
      <c r="D527" s="57"/>
      <c r="E527" s="57"/>
      <c r="F527" s="57"/>
      <c r="G527" s="57"/>
      <c r="H527" s="57"/>
      <c r="I527" s="57"/>
      <c r="J527" s="57"/>
      <c r="K527" s="57"/>
      <c r="L527" s="57"/>
      <c r="M527" s="57"/>
      <c r="N527" s="57"/>
      <c r="O527" s="57"/>
      <c r="P527" s="57"/>
      <c r="Q527" s="57"/>
      <c r="R527" s="2229"/>
      <c r="S527" s="255"/>
    </row>
    <row r="528" spans="1:19">
      <c r="A528" s="255"/>
      <c r="B528" s="57"/>
      <c r="C528" s="57"/>
      <c r="D528" s="57"/>
      <c r="E528" s="57"/>
      <c r="F528" s="57"/>
      <c r="G528" s="57"/>
      <c r="H528" s="57"/>
      <c r="I528" s="57"/>
      <c r="J528" s="57"/>
      <c r="K528" s="57"/>
      <c r="L528" s="57"/>
      <c r="M528" s="57"/>
      <c r="N528" s="57"/>
      <c r="O528" s="57"/>
      <c r="P528" s="57"/>
      <c r="Q528" s="57"/>
      <c r="R528" s="2229"/>
      <c r="S528" s="255"/>
    </row>
    <row r="529" spans="1:19">
      <c r="A529" s="255"/>
      <c r="B529" s="57"/>
      <c r="C529" s="57"/>
      <c r="D529" s="57"/>
      <c r="E529" s="57"/>
      <c r="F529" s="57"/>
      <c r="G529" s="57"/>
      <c r="H529" s="57"/>
      <c r="I529" s="57"/>
      <c r="J529" s="57"/>
      <c r="K529" s="57"/>
      <c r="L529" s="57"/>
      <c r="M529" s="57"/>
      <c r="N529" s="57"/>
      <c r="O529" s="57"/>
      <c r="P529" s="57"/>
      <c r="Q529" s="57"/>
      <c r="R529" s="2229"/>
      <c r="S529" s="255"/>
    </row>
    <row r="530" spans="1:19">
      <c r="A530" s="255"/>
      <c r="B530" s="57"/>
      <c r="C530" s="57"/>
      <c r="D530" s="57"/>
      <c r="E530" s="57"/>
      <c r="F530" s="57"/>
      <c r="G530" s="57"/>
      <c r="H530" s="57"/>
      <c r="I530" s="57"/>
      <c r="J530" s="57"/>
      <c r="K530" s="57"/>
      <c r="L530" s="57"/>
      <c r="M530" s="57"/>
      <c r="N530" s="57"/>
      <c r="O530" s="57"/>
      <c r="P530" s="57"/>
      <c r="Q530" s="57"/>
      <c r="R530" s="2229"/>
      <c r="S530" s="255"/>
    </row>
    <row r="531" spans="1:19">
      <c r="A531" s="255"/>
      <c r="B531" s="57"/>
      <c r="C531" s="57"/>
      <c r="D531" s="57"/>
      <c r="E531" s="57"/>
      <c r="F531" s="57"/>
      <c r="G531" s="57"/>
      <c r="H531" s="57"/>
      <c r="I531" s="57"/>
      <c r="J531" s="57"/>
      <c r="K531" s="57"/>
      <c r="L531" s="57"/>
      <c r="M531" s="57"/>
      <c r="N531" s="57"/>
      <c r="O531" s="57"/>
      <c r="P531" s="57"/>
      <c r="Q531" s="57"/>
      <c r="R531" s="2229"/>
      <c r="S531" s="255"/>
    </row>
    <row r="532" spans="1:19">
      <c r="A532" s="255"/>
      <c r="B532" s="57"/>
      <c r="C532" s="57"/>
      <c r="D532" s="57"/>
      <c r="E532" s="57"/>
      <c r="F532" s="57"/>
      <c r="G532" s="57"/>
      <c r="H532" s="57"/>
      <c r="I532" s="57"/>
      <c r="J532" s="57"/>
      <c r="K532" s="57"/>
      <c r="L532" s="57"/>
      <c r="M532" s="57"/>
      <c r="N532" s="57"/>
      <c r="O532" s="57"/>
      <c r="P532" s="57"/>
      <c r="Q532" s="57"/>
      <c r="R532" s="2229"/>
      <c r="S532" s="255"/>
    </row>
    <row r="533" spans="1:19">
      <c r="A533" s="255"/>
      <c r="B533" s="57"/>
      <c r="C533" s="57"/>
      <c r="D533" s="57"/>
      <c r="E533" s="57"/>
      <c r="F533" s="57"/>
      <c r="G533" s="57"/>
      <c r="H533" s="57"/>
      <c r="I533" s="57"/>
      <c r="J533" s="57"/>
      <c r="K533" s="57"/>
      <c r="L533" s="57"/>
      <c r="M533" s="57"/>
      <c r="N533" s="57"/>
      <c r="O533" s="57"/>
      <c r="P533" s="57"/>
      <c r="Q533" s="57"/>
      <c r="R533" s="2229"/>
      <c r="S533" s="255"/>
    </row>
    <row r="534" spans="1:19">
      <c r="A534" s="255"/>
      <c r="B534" s="57"/>
      <c r="C534" s="57"/>
      <c r="D534" s="57"/>
      <c r="E534" s="57"/>
      <c r="F534" s="57"/>
      <c r="G534" s="57"/>
      <c r="H534" s="57"/>
      <c r="I534" s="57"/>
      <c r="J534" s="57"/>
      <c r="K534" s="57"/>
      <c r="L534" s="57"/>
      <c r="M534" s="57"/>
      <c r="N534" s="57"/>
      <c r="O534" s="57"/>
      <c r="P534" s="57"/>
      <c r="Q534" s="57"/>
      <c r="R534" s="2229"/>
      <c r="S534" s="255"/>
    </row>
    <row r="535" spans="1:19">
      <c r="A535" s="255"/>
      <c r="B535" s="57"/>
      <c r="C535" s="57"/>
      <c r="D535" s="57"/>
      <c r="E535" s="57"/>
      <c r="F535" s="57"/>
      <c r="G535" s="57"/>
      <c r="H535" s="57"/>
      <c r="I535" s="57"/>
      <c r="J535" s="57"/>
      <c r="K535" s="57"/>
      <c r="L535" s="57"/>
      <c r="M535" s="57"/>
      <c r="N535" s="57"/>
      <c r="O535" s="57"/>
      <c r="P535" s="57"/>
      <c r="Q535" s="57"/>
      <c r="R535" s="2229"/>
      <c r="S535" s="255"/>
    </row>
    <row r="536" spans="1:19">
      <c r="A536" s="255"/>
      <c r="B536" s="57"/>
      <c r="C536" s="57"/>
      <c r="D536" s="57"/>
      <c r="E536" s="57"/>
      <c r="F536" s="57"/>
      <c r="G536" s="57"/>
      <c r="H536" s="57"/>
      <c r="I536" s="57"/>
      <c r="J536" s="57"/>
      <c r="K536" s="57"/>
      <c r="L536" s="57"/>
      <c r="M536" s="57"/>
      <c r="N536" s="57"/>
      <c r="O536" s="57"/>
      <c r="P536" s="57"/>
      <c r="Q536" s="57"/>
      <c r="R536" s="2229"/>
      <c r="S536" s="255"/>
    </row>
    <row r="537" spans="1:19">
      <c r="A537" s="255"/>
      <c r="B537" s="57"/>
      <c r="C537" s="57"/>
      <c r="D537" s="57"/>
      <c r="E537" s="57"/>
      <c r="F537" s="57"/>
      <c r="G537" s="57"/>
      <c r="H537" s="57"/>
      <c r="I537" s="57"/>
      <c r="J537" s="57"/>
      <c r="K537" s="57"/>
      <c r="L537" s="57"/>
      <c r="M537" s="57"/>
      <c r="N537" s="57"/>
      <c r="O537" s="57"/>
      <c r="P537" s="57"/>
      <c r="Q537" s="57"/>
      <c r="R537" s="2229"/>
      <c r="S537" s="255"/>
    </row>
    <row r="538" spans="1:19">
      <c r="A538" s="255"/>
      <c r="B538" s="57"/>
      <c r="C538" s="57"/>
      <c r="D538" s="57"/>
      <c r="E538" s="57"/>
      <c r="F538" s="57"/>
      <c r="G538" s="57"/>
      <c r="H538" s="57"/>
      <c r="I538" s="57"/>
      <c r="J538" s="57"/>
      <c r="K538" s="57"/>
      <c r="L538" s="57"/>
      <c r="M538" s="57"/>
      <c r="N538" s="57"/>
      <c r="O538" s="57"/>
      <c r="P538" s="57"/>
      <c r="Q538" s="57"/>
      <c r="R538" s="2229"/>
      <c r="S538" s="255"/>
    </row>
    <row r="539" spans="1:19">
      <c r="A539" s="255"/>
      <c r="B539" s="57"/>
      <c r="C539" s="57"/>
      <c r="D539" s="57"/>
      <c r="E539" s="57"/>
      <c r="F539" s="57"/>
      <c r="G539" s="57"/>
      <c r="H539" s="57"/>
      <c r="I539" s="57"/>
      <c r="J539" s="57"/>
      <c r="K539" s="57"/>
      <c r="L539" s="57"/>
      <c r="M539" s="57"/>
      <c r="N539" s="57"/>
      <c r="O539" s="57"/>
      <c r="P539" s="57"/>
      <c r="Q539" s="57"/>
      <c r="R539" s="2229"/>
      <c r="S539" s="255"/>
    </row>
    <row r="540" spans="1:19">
      <c r="A540" s="255"/>
      <c r="B540" s="57"/>
      <c r="C540" s="57"/>
      <c r="D540" s="57"/>
      <c r="E540" s="57"/>
      <c r="F540" s="57"/>
      <c r="G540" s="57"/>
      <c r="H540" s="57"/>
      <c r="I540" s="57"/>
      <c r="J540" s="57"/>
      <c r="K540" s="57"/>
      <c r="L540" s="57"/>
      <c r="M540" s="57"/>
      <c r="N540" s="57"/>
      <c r="O540" s="57"/>
      <c r="P540" s="57"/>
      <c r="Q540" s="57"/>
      <c r="R540" s="2229"/>
      <c r="S540" s="255"/>
    </row>
    <row r="541" spans="1:19">
      <c r="A541" s="255"/>
      <c r="B541" s="57"/>
      <c r="C541" s="57"/>
      <c r="D541" s="57"/>
      <c r="E541" s="57"/>
      <c r="F541" s="57"/>
      <c r="G541" s="57"/>
      <c r="H541" s="57"/>
      <c r="I541" s="57"/>
      <c r="J541" s="57"/>
      <c r="K541" s="57"/>
      <c r="L541" s="57"/>
      <c r="M541" s="57"/>
      <c r="N541" s="57"/>
      <c r="O541" s="57"/>
      <c r="P541" s="57"/>
      <c r="Q541" s="57"/>
      <c r="R541" s="2229"/>
      <c r="S541" s="255"/>
    </row>
    <row r="542" spans="1:19">
      <c r="A542" s="255"/>
      <c r="B542" s="57"/>
      <c r="C542" s="57"/>
      <c r="D542" s="57"/>
      <c r="E542" s="57"/>
      <c r="F542" s="57"/>
      <c r="G542" s="57"/>
      <c r="H542" s="57"/>
      <c r="I542" s="57"/>
      <c r="J542" s="57"/>
      <c r="K542" s="57"/>
      <c r="L542" s="57"/>
      <c r="M542" s="57"/>
      <c r="N542" s="57"/>
      <c r="O542" s="57"/>
      <c r="P542" s="57"/>
      <c r="Q542" s="57"/>
      <c r="R542" s="2229"/>
      <c r="S542" s="255"/>
    </row>
    <row r="543" spans="1:19">
      <c r="A543" s="255"/>
      <c r="B543" s="57"/>
      <c r="C543" s="57"/>
      <c r="D543" s="57"/>
      <c r="E543" s="57"/>
      <c r="F543" s="57"/>
      <c r="G543" s="57"/>
      <c r="H543" s="57"/>
      <c r="I543" s="57"/>
      <c r="J543" s="57"/>
      <c r="K543" s="57"/>
      <c r="L543" s="57"/>
      <c r="M543" s="57"/>
      <c r="N543" s="57"/>
      <c r="O543" s="57"/>
      <c r="P543" s="57"/>
      <c r="Q543" s="57"/>
      <c r="R543" s="2229"/>
      <c r="S543" s="255"/>
    </row>
    <row r="544" spans="1:19">
      <c r="A544" s="255"/>
      <c r="B544" s="57"/>
      <c r="C544" s="57"/>
      <c r="D544" s="57"/>
      <c r="E544" s="57"/>
      <c r="F544" s="57"/>
      <c r="G544" s="57"/>
      <c r="H544" s="57"/>
      <c r="I544" s="57"/>
      <c r="J544" s="57"/>
      <c r="K544" s="57"/>
      <c r="L544" s="57"/>
      <c r="M544" s="57"/>
      <c r="N544" s="57"/>
      <c r="O544" s="57"/>
      <c r="P544" s="57"/>
      <c r="Q544" s="57"/>
      <c r="R544" s="2229"/>
      <c r="S544" s="255"/>
    </row>
    <row r="545" spans="1:19">
      <c r="A545" s="255"/>
      <c r="B545" s="57"/>
      <c r="C545" s="57"/>
      <c r="D545" s="57"/>
      <c r="E545" s="57"/>
      <c r="F545" s="57"/>
      <c r="G545" s="57"/>
      <c r="H545" s="57"/>
      <c r="I545" s="57"/>
      <c r="J545" s="57"/>
      <c r="K545" s="57"/>
      <c r="L545" s="57"/>
      <c r="M545" s="57"/>
      <c r="N545" s="57"/>
      <c r="O545" s="57"/>
      <c r="P545" s="57"/>
      <c r="Q545" s="57"/>
      <c r="R545" s="2229"/>
      <c r="S545" s="255"/>
    </row>
    <row r="546" spans="1:19">
      <c r="A546" s="255"/>
      <c r="B546" s="57"/>
      <c r="C546" s="57"/>
      <c r="D546" s="57"/>
      <c r="E546" s="57"/>
      <c r="F546" s="57"/>
      <c r="G546" s="57"/>
      <c r="H546" s="57"/>
      <c r="I546" s="57"/>
      <c r="J546" s="57"/>
      <c r="K546" s="57"/>
      <c r="L546" s="57"/>
      <c r="M546" s="57"/>
      <c r="N546" s="57"/>
      <c r="O546" s="57"/>
      <c r="P546" s="57"/>
      <c r="Q546" s="57"/>
      <c r="R546" s="2229"/>
      <c r="S546" s="255"/>
    </row>
    <row r="547" spans="1:19">
      <c r="A547" s="255"/>
      <c r="B547" s="57"/>
      <c r="C547" s="57"/>
      <c r="D547" s="57"/>
      <c r="E547" s="57"/>
      <c r="F547" s="57"/>
      <c r="G547" s="57"/>
      <c r="H547" s="57"/>
      <c r="I547" s="57"/>
      <c r="J547" s="57"/>
      <c r="K547" s="57"/>
      <c r="L547" s="57"/>
      <c r="M547" s="57"/>
      <c r="N547" s="57"/>
      <c r="O547" s="57"/>
      <c r="P547" s="57"/>
      <c r="Q547" s="57"/>
      <c r="R547" s="2229"/>
      <c r="S547" s="255"/>
    </row>
    <row r="548" spans="1:19">
      <c r="A548" s="255"/>
      <c r="B548" s="57"/>
      <c r="C548" s="57"/>
      <c r="D548" s="57"/>
      <c r="E548" s="57"/>
      <c r="F548" s="57"/>
      <c r="G548" s="57"/>
      <c r="H548" s="57"/>
      <c r="I548" s="57"/>
      <c r="J548" s="57"/>
      <c r="K548" s="57"/>
      <c r="L548" s="57"/>
      <c r="M548" s="57"/>
      <c r="N548" s="57"/>
      <c r="O548" s="57"/>
      <c r="P548" s="57"/>
      <c r="Q548" s="57"/>
      <c r="R548" s="2229"/>
      <c r="S548" s="255"/>
    </row>
    <row r="549" spans="1:19">
      <c r="A549" s="255"/>
      <c r="B549" s="57"/>
      <c r="C549" s="57"/>
      <c r="D549" s="57"/>
      <c r="E549" s="57"/>
      <c r="F549" s="57"/>
      <c r="G549" s="57"/>
      <c r="H549" s="57"/>
      <c r="I549" s="57"/>
      <c r="J549" s="57"/>
      <c r="K549" s="57"/>
      <c r="L549" s="57"/>
      <c r="M549" s="57"/>
      <c r="N549" s="57"/>
      <c r="O549" s="57"/>
      <c r="P549" s="57"/>
      <c r="Q549" s="57"/>
      <c r="R549" s="2229"/>
      <c r="S549" s="255"/>
    </row>
    <row r="550" spans="1:19">
      <c r="A550" s="255"/>
      <c r="B550" s="57"/>
      <c r="C550" s="57"/>
      <c r="D550" s="57"/>
      <c r="E550" s="57"/>
      <c r="F550" s="57"/>
      <c r="G550" s="57"/>
      <c r="H550" s="57"/>
      <c r="I550" s="57"/>
      <c r="J550" s="57"/>
      <c r="K550" s="57"/>
      <c r="L550" s="57"/>
      <c r="M550" s="57"/>
      <c r="N550" s="57"/>
      <c r="O550" s="57"/>
      <c r="P550" s="57"/>
      <c r="Q550" s="57"/>
      <c r="R550" s="2229"/>
      <c r="S550" s="255"/>
    </row>
    <row r="551" spans="1:19">
      <c r="A551" s="255"/>
      <c r="B551" s="57"/>
      <c r="C551" s="57"/>
      <c r="D551" s="57"/>
      <c r="E551" s="57"/>
      <c r="F551" s="57"/>
      <c r="G551" s="57"/>
      <c r="H551" s="57"/>
      <c r="I551" s="57"/>
      <c r="J551" s="57"/>
      <c r="K551" s="57"/>
      <c r="L551" s="57"/>
      <c r="M551" s="57"/>
      <c r="N551" s="57"/>
      <c r="O551" s="57"/>
      <c r="P551" s="57"/>
      <c r="Q551" s="57"/>
      <c r="R551" s="2229"/>
      <c r="S551" s="255"/>
    </row>
    <row r="552" spans="1:19">
      <c r="A552" s="255"/>
      <c r="B552" s="57"/>
      <c r="C552" s="57"/>
      <c r="D552" s="57"/>
      <c r="E552" s="57"/>
      <c r="F552" s="57"/>
      <c r="G552" s="57"/>
      <c r="H552" s="57"/>
      <c r="I552" s="57"/>
      <c r="J552" s="57"/>
      <c r="K552" s="57"/>
      <c r="L552" s="57"/>
      <c r="M552" s="57"/>
      <c r="N552" s="57"/>
      <c r="O552" s="57"/>
      <c r="P552" s="57"/>
      <c r="Q552" s="57"/>
      <c r="R552" s="2229"/>
      <c r="S552" s="255"/>
    </row>
    <row r="553" spans="1:19">
      <c r="A553" s="255"/>
      <c r="B553" s="57"/>
      <c r="C553" s="57"/>
      <c r="D553" s="57"/>
      <c r="E553" s="57"/>
      <c r="F553" s="57"/>
      <c r="G553" s="57"/>
      <c r="H553" s="57"/>
      <c r="I553" s="57"/>
      <c r="J553" s="57"/>
      <c r="K553" s="57"/>
      <c r="L553" s="57"/>
      <c r="M553" s="57"/>
      <c r="N553" s="57"/>
      <c r="O553" s="57"/>
      <c r="P553" s="57"/>
      <c r="Q553" s="57"/>
      <c r="R553" s="2229"/>
      <c r="S553" s="255"/>
    </row>
    <row r="554" spans="1:19">
      <c r="A554" s="255"/>
      <c r="B554" s="57"/>
      <c r="C554" s="57"/>
      <c r="D554" s="57"/>
      <c r="E554" s="57"/>
      <c r="F554" s="57"/>
      <c r="G554" s="57"/>
      <c r="H554" s="57"/>
      <c r="I554" s="57"/>
      <c r="J554" s="57"/>
      <c r="K554" s="57"/>
      <c r="L554" s="57"/>
      <c r="M554" s="57"/>
      <c r="N554" s="57"/>
      <c r="O554" s="57"/>
      <c r="P554" s="57"/>
      <c r="Q554" s="57"/>
      <c r="R554" s="2229"/>
      <c r="S554" s="255"/>
    </row>
    <row r="555" spans="1:19">
      <c r="A555" s="255"/>
      <c r="B555" s="57"/>
      <c r="C555" s="57"/>
      <c r="D555" s="57"/>
      <c r="E555" s="57"/>
      <c r="F555" s="57"/>
      <c r="G555" s="57"/>
      <c r="H555" s="57"/>
      <c r="I555" s="57"/>
      <c r="J555" s="57"/>
      <c r="K555" s="57"/>
      <c r="L555" s="57"/>
      <c r="M555" s="57"/>
      <c r="N555" s="57"/>
      <c r="O555" s="57"/>
      <c r="P555" s="57"/>
      <c r="Q555" s="57"/>
      <c r="R555" s="2229"/>
      <c r="S555" s="255"/>
    </row>
    <row r="556" spans="1:19">
      <c r="A556" s="255"/>
      <c r="B556" s="57"/>
      <c r="C556" s="57"/>
      <c r="D556" s="57"/>
      <c r="E556" s="57"/>
      <c r="F556" s="57"/>
      <c r="G556" s="57"/>
      <c r="H556" s="57"/>
      <c r="I556" s="57"/>
      <c r="J556" s="57"/>
      <c r="K556" s="57"/>
      <c r="L556" s="57"/>
      <c r="M556" s="57"/>
      <c r="N556" s="57"/>
      <c r="O556" s="57"/>
      <c r="P556" s="57"/>
      <c r="Q556" s="57"/>
      <c r="R556" s="2229"/>
      <c r="S556" s="255"/>
    </row>
    <row r="557" spans="1:19">
      <c r="A557" s="255"/>
      <c r="B557" s="57"/>
      <c r="C557" s="57"/>
      <c r="D557" s="57"/>
      <c r="E557" s="57"/>
      <c r="F557" s="57"/>
      <c r="G557" s="57"/>
      <c r="H557" s="57"/>
      <c r="I557" s="57"/>
      <c r="J557" s="57"/>
      <c r="K557" s="57"/>
      <c r="L557" s="57"/>
      <c r="M557" s="57"/>
      <c r="N557" s="57"/>
      <c r="O557" s="57"/>
      <c r="P557" s="57"/>
      <c r="Q557" s="57"/>
      <c r="R557" s="2229"/>
      <c r="S557" s="255"/>
    </row>
    <row r="558" spans="1:19">
      <c r="A558" s="255"/>
      <c r="B558" s="57"/>
      <c r="C558" s="57"/>
      <c r="D558" s="57"/>
      <c r="E558" s="57"/>
      <c r="F558" s="57"/>
      <c r="G558" s="57"/>
      <c r="H558" s="57"/>
      <c r="I558" s="57"/>
      <c r="J558" s="57"/>
      <c r="K558" s="57"/>
      <c r="L558" s="57"/>
      <c r="M558" s="57"/>
      <c r="N558" s="57"/>
      <c r="O558" s="57"/>
      <c r="P558" s="57"/>
      <c r="Q558" s="57"/>
      <c r="R558" s="2229"/>
      <c r="S558" s="255"/>
    </row>
    <row r="559" spans="1:19">
      <c r="A559" s="255"/>
      <c r="B559" s="57"/>
      <c r="C559" s="57"/>
      <c r="D559" s="57"/>
      <c r="E559" s="57"/>
      <c r="F559" s="57"/>
      <c r="G559" s="57"/>
      <c r="H559" s="57"/>
      <c r="I559" s="57"/>
      <c r="J559" s="57"/>
      <c r="K559" s="57"/>
      <c r="L559" s="57"/>
      <c r="M559" s="57"/>
      <c r="N559" s="57"/>
      <c r="O559" s="57"/>
      <c r="P559" s="57"/>
      <c r="Q559" s="57"/>
      <c r="R559" s="2229"/>
      <c r="S559" s="255"/>
    </row>
    <row r="560" spans="1:19">
      <c r="A560" s="255"/>
      <c r="B560" s="57"/>
      <c r="C560" s="57"/>
      <c r="D560" s="57"/>
      <c r="E560" s="57"/>
      <c r="F560" s="57"/>
      <c r="G560" s="57"/>
      <c r="H560" s="57"/>
      <c r="I560" s="57"/>
      <c r="J560" s="57"/>
      <c r="K560" s="57"/>
      <c r="L560" s="57"/>
      <c r="M560" s="57"/>
      <c r="N560" s="57"/>
      <c r="O560" s="57"/>
      <c r="P560" s="57"/>
      <c r="Q560" s="57"/>
      <c r="R560" s="2229"/>
      <c r="S560" s="255"/>
    </row>
    <row r="561" spans="1:19">
      <c r="A561" s="255"/>
      <c r="B561" s="57"/>
      <c r="C561" s="57"/>
      <c r="D561" s="57"/>
      <c r="E561" s="57"/>
      <c r="F561" s="57"/>
      <c r="G561" s="57"/>
      <c r="H561" s="57"/>
      <c r="I561" s="57"/>
      <c r="J561" s="57"/>
      <c r="K561" s="57"/>
      <c r="L561" s="57"/>
      <c r="M561" s="57"/>
      <c r="N561" s="57"/>
      <c r="O561" s="57"/>
      <c r="P561" s="57"/>
      <c r="Q561" s="57"/>
      <c r="R561" s="2229"/>
      <c r="S561" s="255"/>
    </row>
    <row r="562" spans="1:19">
      <c r="A562" s="255"/>
      <c r="B562" s="57"/>
      <c r="C562" s="57"/>
      <c r="D562" s="57"/>
      <c r="E562" s="57"/>
      <c r="F562" s="57"/>
      <c r="G562" s="57"/>
      <c r="H562" s="57"/>
      <c r="I562" s="57"/>
      <c r="J562" s="57"/>
      <c r="K562" s="57"/>
      <c r="L562" s="57"/>
      <c r="M562" s="57"/>
      <c r="N562" s="57"/>
      <c r="O562" s="57"/>
      <c r="P562" s="57"/>
      <c r="Q562" s="57"/>
      <c r="R562" s="2229"/>
      <c r="S562" s="255"/>
    </row>
    <row r="563" spans="1:19">
      <c r="A563" s="255"/>
      <c r="B563" s="57"/>
      <c r="C563" s="57"/>
      <c r="D563" s="57"/>
      <c r="E563" s="57"/>
      <c r="F563" s="57"/>
      <c r="G563" s="57"/>
      <c r="H563" s="57"/>
      <c r="I563" s="57"/>
      <c r="J563" s="57"/>
      <c r="K563" s="57"/>
      <c r="L563" s="57"/>
      <c r="M563" s="57"/>
      <c r="N563" s="57"/>
      <c r="O563" s="57"/>
      <c r="P563" s="57"/>
      <c r="Q563" s="57"/>
      <c r="R563" s="2229"/>
      <c r="S563" s="255"/>
    </row>
    <row r="564" spans="1:19">
      <c r="A564" s="255"/>
      <c r="B564" s="57"/>
      <c r="C564" s="57"/>
      <c r="D564" s="57"/>
      <c r="E564" s="57"/>
      <c r="F564" s="57"/>
      <c r="G564" s="57"/>
      <c r="H564" s="57"/>
      <c r="I564" s="57"/>
      <c r="J564" s="57"/>
      <c r="K564" s="57"/>
      <c r="L564" s="57"/>
      <c r="M564" s="57"/>
      <c r="N564" s="57"/>
      <c r="O564" s="57"/>
      <c r="P564" s="57"/>
      <c r="Q564" s="57"/>
      <c r="R564" s="2229"/>
      <c r="S564" s="255"/>
    </row>
    <row r="565" spans="1:19">
      <c r="A565" s="255"/>
      <c r="B565" s="57"/>
      <c r="C565" s="57"/>
      <c r="D565" s="57"/>
      <c r="E565" s="57"/>
      <c r="F565" s="57"/>
      <c r="G565" s="57"/>
      <c r="H565" s="57"/>
      <c r="I565" s="57"/>
      <c r="J565" s="57"/>
      <c r="K565" s="57"/>
      <c r="L565" s="57"/>
      <c r="M565" s="57"/>
      <c r="N565" s="57"/>
      <c r="O565" s="57"/>
      <c r="P565" s="57"/>
      <c r="Q565" s="57"/>
      <c r="R565" s="2229"/>
      <c r="S565" s="255"/>
    </row>
    <row r="566" spans="1:19">
      <c r="A566" s="255"/>
      <c r="B566" s="57"/>
      <c r="C566" s="57"/>
      <c r="D566" s="57"/>
      <c r="E566" s="57"/>
      <c r="F566" s="57"/>
      <c r="G566" s="57"/>
      <c r="H566" s="57"/>
      <c r="I566" s="57"/>
      <c r="J566" s="57"/>
      <c r="K566" s="57"/>
      <c r="L566" s="57"/>
      <c r="M566" s="57"/>
      <c r="N566" s="57"/>
      <c r="O566" s="57"/>
      <c r="P566" s="57"/>
      <c r="Q566" s="57"/>
      <c r="R566" s="2229"/>
      <c r="S566" s="255"/>
    </row>
    <row r="567" spans="1:19">
      <c r="A567" s="255"/>
      <c r="B567" s="57"/>
      <c r="C567" s="57"/>
      <c r="D567" s="57"/>
      <c r="E567" s="57"/>
      <c r="F567" s="57"/>
      <c r="G567" s="57"/>
      <c r="H567" s="57"/>
      <c r="I567" s="57"/>
      <c r="J567" s="57"/>
      <c r="K567" s="57"/>
      <c r="L567" s="57"/>
      <c r="M567" s="57"/>
      <c r="N567" s="57"/>
      <c r="O567" s="57"/>
      <c r="P567" s="57"/>
      <c r="Q567" s="57"/>
      <c r="R567" s="2229"/>
      <c r="S567" s="255"/>
    </row>
    <row r="568" spans="1:19">
      <c r="A568" s="255"/>
      <c r="B568" s="57"/>
      <c r="C568" s="57"/>
      <c r="D568" s="57"/>
      <c r="E568" s="57"/>
      <c r="F568" s="57"/>
      <c r="G568" s="57"/>
      <c r="H568" s="57"/>
      <c r="I568" s="57"/>
      <c r="J568" s="57"/>
      <c r="K568" s="57"/>
      <c r="L568" s="57"/>
      <c r="M568" s="57"/>
      <c r="N568" s="57"/>
      <c r="O568" s="57"/>
      <c r="P568" s="57"/>
      <c r="Q568" s="57"/>
      <c r="R568" s="2229"/>
      <c r="S568" s="255"/>
    </row>
    <row r="569" spans="1:19">
      <c r="A569" s="255"/>
      <c r="B569" s="57"/>
      <c r="C569" s="57"/>
      <c r="D569" s="57"/>
      <c r="E569" s="57"/>
      <c r="F569" s="57"/>
      <c r="G569" s="57"/>
      <c r="H569" s="57"/>
      <c r="I569" s="57"/>
      <c r="J569" s="57"/>
      <c r="K569" s="57"/>
      <c r="L569" s="57"/>
      <c r="M569" s="57"/>
      <c r="N569" s="57"/>
      <c r="O569" s="57"/>
      <c r="P569" s="57"/>
      <c r="Q569" s="57"/>
      <c r="R569" s="2229"/>
      <c r="S569" s="255"/>
    </row>
    <row r="570" spans="1:19">
      <c r="A570" s="255"/>
      <c r="B570" s="57"/>
      <c r="C570" s="57"/>
      <c r="D570" s="57"/>
      <c r="E570" s="57"/>
      <c r="F570" s="57"/>
      <c r="G570" s="57"/>
      <c r="H570" s="57"/>
      <c r="I570" s="57"/>
      <c r="J570" s="57"/>
      <c r="K570" s="57"/>
      <c r="L570" s="57"/>
      <c r="M570" s="57"/>
      <c r="N570" s="57"/>
      <c r="O570" s="57"/>
      <c r="P570" s="57"/>
      <c r="Q570" s="57"/>
      <c r="R570" s="2229"/>
      <c r="S570" s="255"/>
    </row>
    <row r="571" spans="1:19">
      <c r="A571" s="255"/>
      <c r="B571" s="57"/>
      <c r="C571" s="57"/>
      <c r="D571" s="57"/>
      <c r="E571" s="57"/>
      <c r="F571" s="57"/>
      <c r="G571" s="57"/>
      <c r="H571" s="57"/>
      <c r="I571" s="57"/>
      <c r="J571" s="57"/>
      <c r="K571" s="57"/>
      <c r="L571" s="57"/>
      <c r="M571" s="57"/>
      <c r="N571" s="57"/>
      <c r="O571" s="57"/>
      <c r="P571" s="57"/>
      <c r="Q571" s="57"/>
      <c r="R571" s="2229"/>
      <c r="S571" s="255"/>
    </row>
    <row r="572" spans="1:19">
      <c r="A572" s="255"/>
      <c r="B572" s="57"/>
      <c r="C572" s="57"/>
      <c r="D572" s="57"/>
      <c r="E572" s="57"/>
      <c r="F572" s="57"/>
      <c r="G572" s="57"/>
      <c r="H572" s="57"/>
      <c r="I572" s="57"/>
      <c r="J572" s="57"/>
      <c r="K572" s="57"/>
      <c r="L572" s="57"/>
      <c r="M572" s="57"/>
      <c r="N572" s="57"/>
      <c r="O572" s="57"/>
      <c r="P572" s="57"/>
      <c r="Q572" s="57"/>
      <c r="R572" s="2229"/>
      <c r="S572" s="255"/>
    </row>
    <row r="573" spans="1:19">
      <c r="A573" s="255"/>
      <c r="B573" s="57"/>
      <c r="C573" s="57"/>
      <c r="D573" s="57"/>
      <c r="E573" s="57"/>
      <c r="F573" s="57"/>
      <c r="G573" s="57"/>
      <c r="H573" s="57"/>
      <c r="I573" s="57"/>
      <c r="J573" s="57"/>
      <c r="K573" s="57"/>
      <c r="L573" s="57"/>
      <c r="M573" s="57"/>
      <c r="N573" s="57"/>
      <c r="O573" s="57"/>
      <c r="P573" s="57"/>
      <c r="Q573" s="57"/>
      <c r="R573" s="2229"/>
      <c r="S573" s="255"/>
    </row>
    <row r="574" spans="1:19">
      <c r="A574" s="255"/>
      <c r="B574" s="57"/>
      <c r="C574" s="57"/>
      <c r="D574" s="57"/>
      <c r="E574" s="57"/>
      <c r="F574" s="57"/>
      <c r="G574" s="57"/>
      <c r="H574" s="57"/>
      <c r="I574" s="57"/>
      <c r="J574" s="57"/>
      <c r="K574" s="57"/>
      <c r="L574" s="57"/>
      <c r="M574" s="57"/>
      <c r="N574" s="57"/>
      <c r="O574" s="57"/>
      <c r="P574" s="57"/>
      <c r="Q574" s="57"/>
      <c r="R574" s="2229"/>
      <c r="S574" s="255"/>
    </row>
    <row r="575" spans="1:19">
      <c r="A575" s="255"/>
      <c r="B575" s="57"/>
      <c r="C575" s="57"/>
      <c r="D575" s="57"/>
      <c r="E575" s="57"/>
      <c r="F575" s="57"/>
      <c r="G575" s="57"/>
      <c r="H575" s="57"/>
      <c r="I575" s="57"/>
      <c r="J575" s="57"/>
      <c r="K575" s="57"/>
      <c r="L575" s="57"/>
      <c r="M575" s="57"/>
      <c r="N575" s="57"/>
      <c r="O575" s="57"/>
      <c r="P575" s="57"/>
      <c r="Q575" s="57"/>
      <c r="R575" s="2229"/>
      <c r="S575" s="255"/>
    </row>
    <row r="576" spans="1:19">
      <c r="A576" s="255"/>
      <c r="B576" s="57"/>
      <c r="C576" s="57"/>
      <c r="D576" s="57"/>
      <c r="E576" s="57"/>
      <c r="F576" s="57"/>
      <c r="G576" s="57"/>
      <c r="H576" s="57"/>
      <c r="I576" s="57"/>
      <c r="J576" s="57"/>
      <c r="K576" s="57"/>
      <c r="L576" s="57"/>
      <c r="M576" s="57"/>
      <c r="N576" s="57"/>
      <c r="O576" s="57"/>
      <c r="P576" s="57"/>
      <c r="Q576" s="57"/>
      <c r="R576" s="2229"/>
      <c r="S576" s="255"/>
    </row>
    <row r="577" spans="1:19">
      <c r="A577" s="255"/>
      <c r="B577" s="57"/>
      <c r="C577" s="57"/>
      <c r="D577" s="57"/>
      <c r="E577" s="57"/>
      <c r="F577" s="57"/>
      <c r="G577" s="57"/>
      <c r="H577" s="57"/>
      <c r="I577" s="57"/>
      <c r="J577" s="57"/>
      <c r="K577" s="57"/>
      <c r="L577" s="57"/>
      <c r="M577" s="57"/>
      <c r="N577" s="57"/>
      <c r="O577" s="57"/>
      <c r="P577" s="57"/>
      <c r="Q577" s="57"/>
      <c r="R577" s="2229"/>
      <c r="S577" s="255"/>
    </row>
    <row r="578" spans="1:19">
      <c r="A578" s="255"/>
      <c r="B578" s="57"/>
      <c r="C578" s="57"/>
      <c r="D578" s="57"/>
      <c r="E578" s="57"/>
      <c r="F578" s="57"/>
      <c r="G578" s="57"/>
      <c r="H578" s="57"/>
      <c r="I578" s="57"/>
      <c r="J578" s="57"/>
      <c r="K578" s="57"/>
      <c r="L578" s="57"/>
      <c r="M578" s="57"/>
      <c r="N578" s="57"/>
      <c r="O578" s="57"/>
      <c r="P578" s="57"/>
      <c r="Q578" s="57"/>
      <c r="R578" s="2229"/>
      <c r="S578" s="255"/>
    </row>
    <row r="579" spans="1:19">
      <c r="A579" s="255"/>
      <c r="B579" s="57"/>
      <c r="C579" s="57"/>
      <c r="D579" s="57"/>
      <c r="E579" s="57"/>
      <c r="F579" s="57"/>
      <c r="G579" s="57"/>
      <c r="H579" s="57"/>
      <c r="I579" s="57"/>
      <c r="J579" s="57"/>
      <c r="K579" s="57"/>
      <c r="L579" s="57"/>
      <c r="M579" s="57"/>
      <c r="N579" s="57"/>
      <c r="O579" s="57"/>
      <c r="P579" s="57"/>
      <c r="Q579" s="57"/>
      <c r="R579" s="2229"/>
      <c r="S579" s="255"/>
    </row>
    <row r="580" spans="1:19">
      <c r="A580" s="255"/>
      <c r="B580" s="57"/>
      <c r="C580" s="57"/>
      <c r="D580" s="57"/>
      <c r="E580" s="57"/>
      <c r="F580" s="57"/>
      <c r="G580" s="57"/>
      <c r="H580" s="57"/>
      <c r="I580" s="57"/>
      <c r="J580" s="57"/>
      <c r="K580" s="57"/>
      <c r="L580" s="57"/>
      <c r="M580" s="57"/>
      <c r="N580" s="57"/>
      <c r="O580" s="57"/>
      <c r="P580" s="57"/>
      <c r="Q580" s="57"/>
      <c r="R580" s="2229"/>
      <c r="S580" s="255"/>
    </row>
    <row r="581" spans="1:19">
      <c r="A581" s="255"/>
      <c r="B581" s="57"/>
      <c r="C581" s="57"/>
      <c r="D581" s="57"/>
      <c r="E581" s="57"/>
      <c r="F581" s="57"/>
      <c r="G581" s="57"/>
      <c r="H581" s="57"/>
      <c r="I581" s="57"/>
      <c r="J581" s="57"/>
      <c r="K581" s="57"/>
      <c r="L581" s="57"/>
      <c r="M581" s="57"/>
      <c r="N581" s="57"/>
      <c r="O581" s="57"/>
      <c r="P581" s="57"/>
      <c r="Q581" s="57"/>
      <c r="R581" s="2229"/>
      <c r="S581" s="255"/>
    </row>
    <row r="582" spans="1:19">
      <c r="A582" s="255"/>
      <c r="B582" s="57"/>
      <c r="C582" s="57"/>
      <c r="D582" s="57"/>
      <c r="E582" s="57"/>
      <c r="F582" s="57"/>
      <c r="G582" s="57"/>
      <c r="H582" s="57"/>
      <c r="I582" s="57"/>
      <c r="J582" s="57"/>
      <c r="K582" s="57"/>
      <c r="L582" s="57"/>
      <c r="M582" s="57"/>
      <c r="N582" s="57"/>
      <c r="O582" s="57"/>
      <c r="P582" s="57"/>
      <c r="Q582" s="57"/>
      <c r="R582" s="2229"/>
      <c r="S582" s="255"/>
    </row>
    <row r="583" spans="1:19">
      <c r="A583" s="255"/>
      <c r="B583" s="57"/>
      <c r="C583" s="57"/>
      <c r="D583" s="57"/>
      <c r="E583" s="57"/>
      <c r="F583" s="57"/>
      <c r="G583" s="57"/>
      <c r="H583" s="57"/>
      <c r="I583" s="57"/>
      <c r="J583" s="57"/>
      <c r="K583" s="57"/>
      <c r="L583" s="57"/>
      <c r="M583" s="57"/>
      <c r="N583" s="57"/>
      <c r="O583" s="57"/>
      <c r="P583" s="57"/>
      <c r="Q583" s="57"/>
      <c r="R583" s="2229"/>
      <c r="S583" s="255"/>
    </row>
    <row r="584" spans="1:19">
      <c r="A584" s="255"/>
      <c r="B584" s="57"/>
      <c r="C584" s="57"/>
      <c r="D584" s="57"/>
      <c r="E584" s="57"/>
      <c r="F584" s="57"/>
      <c r="G584" s="57"/>
      <c r="H584" s="57"/>
      <c r="I584" s="57"/>
      <c r="J584" s="57"/>
      <c r="K584" s="57"/>
      <c r="L584" s="57"/>
      <c r="M584" s="57"/>
      <c r="N584" s="57"/>
      <c r="O584" s="57"/>
      <c r="P584" s="57"/>
      <c r="Q584" s="57"/>
      <c r="R584" s="2229"/>
      <c r="S584" s="255"/>
    </row>
    <row r="585" spans="1:19">
      <c r="A585" s="255"/>
      <c r="B585" s="57"/>
      <c r="C585" s="57"/>
      <c r="D585" s="57"/>
      <c r="E585" s="57"/>
      <c r="F585" s="57"/>
      <c r="G585" s="57"/>
      <c r="H585" s="57"/>
      <c r="I585" s="57"/>
      <c r="J585" s="57"/>
      <c r="K585" s="57"/>
      <c r="L585" s="57"/>
      <c r="M585" s="57"/>
      <c r="N585" s="57"/>
      <c r="O585" s="57"/>
      <c r="P585" s="57"/>
      <c r="Q585" s="57"/>
      <c r="R585" s="2229"/>
      <c r="S585" s="255"/>
    </row>
    <row r="586" spans="1:19">
      <c r="A586" s="255"/>
      <c r="B586" s="57"/>
      <c r="C586" s="57"/>
      <c r="D586" s="57"/>
      <c r="E586" s="57"/>
      <c r="F586" s="57"/>
      <c r="G586" s="57"/>
      <c r="H586" s="57"/>
      <c r="I586" s="57"/>
      <c r="J586" s="57"/>
      <c r="K586" s="57"/>
      <c r="L586" s="57"/>
      <c r="M586" s="57"/>
      <c r="N586" s="57"/>
      <c r="O586" s="57"/>
      <c r="P586" s="57"/>
      <c r="Q586" s="57"/>
      <c r="R586" s="2229"/>
      <c r="S586" s="255"/>
    </row>
    <row r="587" spans="1:19">
      <c r="A587" s="255"/>
      <c r="B587" s="57"/>
      <c r="C587" s="57"/>
      <c r="D587" s="57"/>
      <c r="E587" s="57"/>
      <c r="F587" s="57"/>
      <c r="G587" s="57"/>
      <c r="H587" s="57"/>
      <c r="I587" s="57"/>
      <c r="J587" s="57"/>
      <c r="K587" s="57"/>
      <c r="L587" s="57"/>
      <c r="M587" s="57"/>
      <c r="N587" s="57"/>
      <c r="O587" s="57"/>
      <c r="P587" s="57"/>
      <c r="Q587" s="57"/>
      <c r="R587" s="2229"/>
      <c r="S587" s="255"/>
    </row>
    <row r="588" spans="1:19">
      <c r="A588" s="255"/>
      <c r="B588" s="57"/>
      <c r="C588" s="57"/>
      <c r="D588" s="57"/>
      <c r="E588" s="57"/>
      <c r="F588" s="57"/>
      <c r="G588" s="57"/>
      <c r="H588" s="57"/>
      <c r="I588" s="57"/>
      <c r="J588" s="57"/>
      <c r="K588" s="57"/>
      <c r="L588" s="57"/>
      <c r="M588" s="57"/>
      <c r="N588" s="57"/>
      <c r="O588" s="57"/>
      <c r="P588" s="57"/>
      <c r="Q588" s="57"/>
      <c r="R588" s="2229"/>
      <c r="S588" s="255"/>
    </row>
    <row r="589" spans="1:19">
      <c r="A589" s="255"/>
      <c r="B589" s="57"/>
      <c r="C589" s="57"/>
      <c r="D589" s="57"/>
      <c r="E589" s="57"/>
      <c r="F589" s="57"/>
      <c r="G589" s="57"/>
      <c r="H589" s="57"/>
      <c r="I589" s="57"/>
      <c r="J589" s="57"/>
      <c r="K589" s="57"/>
      <c r="L589" s="57"/>
      <c r="M589" s="57"/>
      <c r="N589" s="57"/>
      <c r="O589" s="57"/>
      <c r="P589" s="57"/>
      <c r="Q589" s="57"/>
      <c r="R589" s="2229"/>
      <c r="S589" s="255"/>
    </row>
    <row r="590" spans="1:19">
      <c r="A590" s="255"/>
      <c r="B590" s="57"/>
      <c r="C590" s="57"/>
      <c r="D590" s="57"/>
      <c r="E590" s="57"/>
      <c r="F590" s="57"/>
      <c r="G590" s="57"/>
      <c r="H590" s="57"/>
      <c r="I590" s="57"/>
      <c r="J590" s="57"/>
      <c r="K590" s="57"/>
      <c r="L590" s="57"/>
      <c r="M590" s="57"/>
      <c r="N590" s="57"/>
      <c r="O590" s="57"/>
      <c r="P590" s="57"/>
      <c r="Q590" s="57"/>
      <c r="R590" s="2229"/>
      <c r="S590" s="255"/>
    </row>
    <row r="591" spans="1:19">
      <c r="A591" s="255"/>
      <c r="B591" s="57"/>
      <c r="C591" s="57"/>
      <c r="D591" s="57"/>
      <c r="E591" s="57"/>
      <c r="F591" s="57"/>
      <c r="G591" s="57"/>
      <c r="H591" s="57"/>
      <c r="I591" s="57"/>
      <c r="J591" s="57"/>
      <c r="K591" s="57"/>
      <c r="L591" s="57"/>
      <c r="M591" s="57"/>
      <c r="N591" s="57"/>
      <c r="O591" s="57"/>
      <c r="P591" s="57"/>
      <c r="Q591" s="57"/>
      <c r="R591" s="2229"/>
      <c r="S591" s="255"/>
    </row>
    <row r="592" spans="1:19">
      <c r="A592" s="255"/>
      <c r="B592" s="57"/>
      <c r="C592" s="57"/>
      <c r="D592" s="57"/>
      <c r="E592" s="57"/>
      <c r="F592" s="57"/>
      <c r="G592" s="57"/>
      <c r="H592" s="57"/>
      <c r="I592" s="57"/>
      <c r="J592" s="57"/>
      <c r="K592" s="57"/>
      <c r="L592" s="57"/>
      <c r="M592" s="57"/>
      <c r="N592" s="57"/>
      <c r="O592" s="57"/>
      <c r="P592" s="57"/>
      <c r="Q592" s="57"/>
      <c r="R592" s="2229"/>
      <c r="S592" s="255"/>
    </row>
    <row r="593" spans="1:19">
      <c r="A593" s="255"/>
      <c r="B593" s="57"/>
      <c r="C593" s="57"/>
      <c r="D593" s="57"/>
      <c r="E593" s="57"/>
      <c r="F593" s="57"/>
      <c r="G593" s="57"/>
      <c r="H593" s="57"/>
      <c r="I593" s="57"/>
      <c r="J593" s="57"/>
      <c r="K593" s="57"/>
      <c r="L593" s="57"/>
      <c r="M593" s="57"/>
      <c r="N593" s="57"/>
      <c r="O593" s="57"/>
      <c r="P593" s="57"/>
      <c r="Q593" s="57"/>
      <c r="R593" s="2229"/>
      <c r="S593" s="255"/>
    </row>
    <row r="594" spans="1:19">
      <c r="A594" s="255"/>
      <c r="B594" s="57"/>
      <c r="C594" s="57"/>
      <c r="D594" s="57"/>
      <c r="E594" s="57"/>
      <c r="F594" s="57"/>
      <c r="G594" s="57"/>
      <c r="H594" s="57"/>
      <c r="I594" s="57"/>
      <c r="J594" s="57"/>
      <c r="K594" s="57"/>
      <c r="L594" s="57"/>
      <c r="M594" s="57"/>
      <c r="N594" s="57"/>
      <c r="O594" s="57"/>
      <c r="P594" s="57"/>
      <c r="Q594" s="57"/>
      <c r="R594" s="2229"/>
      <c r="S594" s="255"/>
    </row>
    <row r="595" spans="1:19">
      <c r="A595" s="255"/>
      <c r="B595" s="57"/>
      <c r="C595" s="57"/>
      <c r="D595" s="57"/>
      <c r="E595" s="57"/>
      <c r="F595" s="57"/>
      <c r="G595" s="57"/>
      <c r="H595" s="57"/>
      <c r="I595" s="57"/>
      <c r="J595" s="57"/>
      <c r="K595" s="57"/>
      <c r="L595" s="57"/>
      <c r="M595" s="57"/>
      <c r="N595" s="57"/>
      <c r="O595" s="57"/>
      <c r="P595" s="57"/>
      <c r="Q595" s="57"/>
      <c r="R595" s="2229"/>
      <c r="S595" s="255"/>
    </row>
    <row r="596" spans="1:19">
      <c r="A596" s="255"/>
      <c r="B596" s="57"/>
      <c r="C596" s="57"/>
      <c r="D596" s="57"/>
      <c r="E596" s="57"/>
      <c r="F596" s="57"/>
      <c r="G596" s="57"/>
      <c r="H596" s="57"/>
      <c r="I596" s="57"/>
      <c r="J596" s="57"/>
      <c r="K596" s="57"/>
      <c r="L596" s="57"/>
      <c r="M596" s="57"/>
      <c r="N596" s="57"/>
      <c r="O596" s="57"/>
      <c r="P596" s="57"/>
      <c r="Q596" s="57"/>
      <c r="R596" s="2229"/>
      <c r="S596" s="255"/>
    </row>
    <row r="597" spans="1:19">
      <c r="A597" s="255"/>
      <c r="B597" s="57"/>
      <c r="C597" s="57"/>
      <c r="D597" s="57"/>
      <c r="E597" s="57"/>
      <c r="F597" s="57"/>
      <c r="G597" s="57"/>
      <c r="H597" s="57"/>
      <c r="I597" s="57"/>
      <c r="J597" s="57"/>
      <c r="K597" s="57"/>
      <c r="L597" s="57"/>
      <c r="M597" s="57"/>
      <c r="N597" s="57"/>
      <c r="O597" s="57"/>
      <c r="P597" s="57"/>
      <c r="Q597" s="57"/>
      <c r="R597" s="2229"/>
      <c r="S597" s="255"/>
    </row>
    <row r="598" spans="1:19">
      <c r="A598" s="255"/>
      <c r="B598" s="57"/>
      <c r="C598" s="57"/>
      <c r="D598" s="57"/>
      <c r="E598" s="57"/>
      <c r="F598" s="57"/>
      <c r="G598" s="57"/>
      <c r="H598" s="57"/>
      <c r="I598" s="57"/>
      <c r="J598" s="57"/>
      <c r="K598" s="57"/>
      <c r="L598" s="57"/>
      <c r="M598" s="57"/>
      <c r="N598" s="57"/>
      <c r="O598" s="57"/>
      <c r="P598" s="57"/>
      <c r="Q598" s="57"/>
      <c r="R598" s="2229"/>
      <c r="S598" s="255"/>
    </row>
    <row r="599" spans="1:19">
      <c r="A599" s="255"/>
      <c r="B599" s="57"/>
      <c r="C599" s="57"/>
      <c r="D599" s="57"/>
      <c r="E599" s="57"/>
      <c r="F599" s="57"/>
      <c r="G599" s="57"/>
      <c r="H599" s="57"/>
      <c r="I599" s="57"/>
      <c r="J599" s="57"/>
      <c r="K599" s="57"/>
      <c r="L599" s="57"/>
      <c r="M599" s="57"/>
      <c r="N599" s="57"/>
      <c r="O599" s="57"/>
      <c r="P599" s="57"/>
      <c r="Q599" s="57"/>
      <c r="R599" s="2229"/>
      <c r="S599" s="255"/>
    </row>
    <row r="600" spans="1:19">
      <c r="A600" s="255"/>
      <c r="B600" s="57"/>
      <c r="C600" s="57"/>
      <c r="D600" s="57"/>
      <c r="E600" s="57"/>
      <c r="F600" s="57"/>
      <c r="G600" s="57"/>
      <c r="H600" s="57"/>
      <c r="I600" s="57"/>
      <c r="J600" s="57"/>
      <c r="K600" s="57"/>
      <c r="L600" s="57"/>
      <c r="M600" s="57"/>
      <c r="N600" s="57"/>
      <c r="O600" s="57"/>
      <c r="P600" s="57"/>
      <c r="Q600" s="57"/>
      <c r="R600" s="2229"/>
      <c r="S600" s="255"/>
    </row>
    <row r="601" spans="1:19">
      <c r="A601" s="255"/>
      <c r="B601" s="57"/>
      <c r="C601" s="57"/>
      <c r="D601" s="57"/>
      <c r="E601" s="57"/>
      <c r="F601" s="57"/>
      <c r="G601" s="57"/>
      <c r="H601" s="57"/>
      <c r="I601" s="57"/>
      <c r="J601" s="57"/>
      <c r="K601" s="57"/>
      <c r="L601" s="57"/>
      <c r="M601" s="57"/>
      <c r="N601" s="57"/>
      <c r="O601" s="57"/>
      <c r="P601" s="57"/>
      <c r="Q601" s="57"/>
      <c r="R601" s="2229"/>
      <c r="S601" s="255"/>
    </row>
    <row r="602" spans="1:19">
      <c r="A602" s="255"/>
      <c r="B602" s="57"/>
      <c r="C602" s="57"/>
      <c r="D602" s="57"/>
      <c r="E602" s="57"/>
      <c r="F602" s="57"/>
      <c r="G602" s="57"/>
      <c r="H602" s="57"/>
      <c r="I602" s="57"/>
      <c r="J602" s="57"/>
      <c r="K602" s="57"/>
      <c r="L602" s="57"/>
      <c r="M602" s="57"/>
      <c r="N602" s="57"/>
      <c r="O602" s="57"/>
      <c r="P602" s="57"/>
      <c r="Q602" s="57"/>
      <c r="R602" s="2229"/>
      <c r="S602" s="255"/>
    </row>
    <row r="603" spans="1:19">
      <c r="A603" s="255"/>
      <c r="B603" s="57"/>
      <c r="C603" s="57"/>
      <c r="D603" s="57"/>
      <c r="E603" s="57"/>
      <c r="F603" s="57"/>
      <c r="G603" s="57"/>
      <c r="H603" s="57"/>
      <c r="I603" s="57"/>
      <c r="J603" s="57"/>
      <c r="K603" s="57"/>
      <c r="L603" s="57"/>
      <c r="M603" s="57"/>
      <c r="N603" s="57"/>
      <c r="O603" s="57"/>
      <c r="P603" s="57"/>
      <c r="Q603" s="57"/>
      <c r="R603" s="2229"/>
      <c r="S603" s="255"/>
    </row>
    <row r="604" spans="1:19">
      <c r="A604" s="255"/>
      <c r="B604" s="57"/>
      <c r="C604" s="57"/>
      <c r="D604" s="57"/>
      <c r="E604" s="57"/>
      <c r="F604" s="57"/>
      <c r="G604" s="57"/>
      <c r="H604" s="57"/>
      <c r="I604" s="57"/>
      <c r="J604" s="57"/>
      <c r="K604" s="57"/>
      <c r="L604" s="57"/>
      <c r="M604" s="57"/>
      <c r="N604" s="57"/>
      <c r="O604" s="57"/>
      <c r="P604" s="57"/>
      <c r="Q604" s="57"/>
      <c r="R604" s="2229"/>
      <c r="S604" s="255"/>
    </row>
    <row r="605" spans="1:19">
      <c r="A605" s="255"/>
      <c r="B605" s="57"/>
      <c r="C605" s="57"/>
      <c r="D605" s="57"/>
      <c r="E605" s="57"/>
      <c r="F605" s="57"/>
      <c r="G605" s="57"/>
      <c r="H605" s="57"/>
      <c r="I605" s="57"/>
      <c r="J605" s="57"/>
      <c r="K605" s="57"/>
      <c r="L605" s="57"/>
      <c r="M605" s="57"/>
      <c r="N605" s="57"/>
      <c r="O605" s="57"/>
      <c r="P605" s="57"/>
      <c r="Q605" s="57"/>
      <c r="R605" s="2229"/>
      <c r="S605" s="255"/>
    </row>
    <row r="606" spans="1:19">
      <c r="A606" s="255"/>
      <c r="B606" s="57"/>
      <c r="C606" s="57"/>
      <c r="D606" s="57"/>
      <c r="E606" s="57"/>
      <c r="F606" s="57"/>
      <c r="G606" s="57"/>
      <c r="H606" s="57"/>
      <c r="I606" s="57"/>
      <c r="J606" s="57"/>
      <c r="K606" s="57"/>
      <c r="L606" s="57"/>
      <c r="M606" s="57"/>
      <c r="N606" s="57"/>
      <c r="O606" s="57"/>
      <c r="P606" s="57"/>
      <c r="Q606" s="57"/>
      <c r="R606" s="2229"/>
      <c r="S606" s="255"/>
    </row>
    <row r="607" spans="1:19">
      <c r="A607" s="255"/>
      <c r="B607" s="57"/>
      <c r="C607" s="57"/>
      <c r="D607" s="57"/>
      <c r="E607" s="57"/>
      <c r="F607" s="57"/>
      <c r="G607" s="57"/>
      <c r="H607" s="57"/>
      <c r="I607" s="57"/>
      <c r="J607" s="57"/>
      <c r="K607" s="57"/>
      <c r="L607" s="57"/>
      <c r="M607" s="57"/>
      <c r="N607" s="57"/>
      <c r="O607" s="57"/>
      <c r="P607" s="57"/>
      <c r="Q607" s="57"/>
      <c r="R607" s="2229"/>
      <c r="S607" s="255"/>
    </row>
    <row r="608" spans="1:19">
      <c r="A608" s="255"/>
      <c r="B608" s="57"/>
      <c r="C608" s="57"/>
      <c r="D608" s="57"/>
      <c r="E608" s="57"/>
      <c r="F608" s="57"/>
      <c r="G608" s="57"/>
      <c r="H608" s="57"/>
      <c r="I608" s="57"/>
      <c r="J608" s="57"/>
      <c r="K608" s="57"/>
      <c r="L608" s="57"/>
      <c r="M608" s="57"/>
      <c r="N608" s="57"/>
      <c r="O608" s="57"/>
      <c r="P608" s="57"/>
      <c r="Q608" s="57"/>
      <c r="R608" s="2229"/>
      <c r="S608" s="255"/>
    </row>
    <row r="609" spans="1:19">
      <c r="A609" s="255"/>
      <c r="B609" s="57"/>
      <c r="C609" s="57"/>
      <c r="D609" s="57"/>
      <c r="E609" s="57"/>
      <c r="F609" s="57"/>
      <c r="G609" s="57"/>
      <c r="H609" s="57"/>
      <c r="I609" s="57"/>
      <c r="J609" s="57"/>
      <c r="K609" s="57"/>
      <c r="L609" s="57"/>
      <c r="M609" s="57"/>
      <c r="N609" s="57"/>
      <c r="O609" s="57"/>
      <c r="P609" s="57"/>
      <c r="Q609" s="57"/>
      <c r="R609" s="2229"/>
      <c r="S609" s="255"/>
    </row>
    <row r="610" spans="1:19">
      <c r="A610" s="255"/>
      <c r="B610" s="57"/>
      <c r="C610" s="57"/>
      <c r="D610" s="57"/>
      <c r="E610" s="57"/>
      <c r="F610" s="57"/>
      <c r="G610" s="57"/>
      <c r="H610" s="57"/>
      <c r="I610" s="57"/>
      <c r="J610" s="57"/>
      <c r="K610" s="57"/>
      <c r="L610" s="57"/>
      <c r="M610" s="57"/>
      <c r="N610" s="57"/>
      <c r="O610" s="57"/>
      <c r="P610" s="57"/>
      <c r="Q610" s="57"/>
      <c r="R610" s="2229"/>
      <c r="S610" s="255"/>
    </row>
    <row r="611" spans="1:19">
      <c r="A611" s="255"/>
      <c r="B611" s="57"/>
      <c r="C611" s="57"/>
      <c r="D611" s="57"/>
      <c r="E611" s="57"/>
      <c r="F611" s="57"/>
      <c r="G611" s="57"/>
      <c r="H611" s="57"/>
      <c r="I611" s="57"/>
      <c r="J611" s="57"/>
      <c r="K611" s="57"/>
      <c r="L611" s="57"/>
      <c r="M611" s="57"/>
      <c r="N611" s="57"/>
      <c r="O611" s="57"/>
      <c r="P611" s="57"/>
      <c r="Q611" s="57"/>
      <c r="R611" s="2229"/>
      <c r="S611" s="255"/>
    </row>
    <row r="612" spans="1:19">
      <c r="A612" s="255"/>
      <c r="B612" s="57"/>
      <c r="C612" s="57"/>
      <c r="D612" s="57"/>
      <c r="E612" s="57"/>
      <c r="F612" s="57"/>
      <c r="G612" s="57"/>
      <c r="H612" s="57"/>
      <c r="I612" s="57"/>
      <c r="J612" s="57"/>
      <c r="K612" s="57"/>
      <c r="L612" s="57"/>
      <c r="M612" s="57"/>
      <c r="N612" s="57"/>
      <c r="O612" s="57"/>
      <c r="P612" s="57"/>
      <c r="Q612" s="57"/>
      <c r="R612" s="2229"/>
      <c r="S612" s="255"/>
    </row>
    <row r="613" spans="1:19">
      <c r="A613" s="255"/>
      <c r="B613" s="57"/>
      <c r="C613" s="57"/>
      <c r="D613" s="57"/>
      <c r="E613" s="57"/>
      <c r="F613" s="57"/>
      <c r="G613" s="57"/>
      <c r="H613" s="57"/>
      <c r="I613" s="57"/>
      <c r="J613" s="57"/>
      <c r="K613" s="57"/>
      <c r="L613" s="57"/>
      <c r="M613" s="57"/>
      <c r="N613" s="57"/>
      <c r="O613" s="57"/>
      <c r="P613" s="57"/>
      <c r="Q613" s="57"/>
      <c r="R613" s="2229"/>
      <c r="S613" s="255"/>
    </row>
    <row r="614" spans="1:19">
      <c r="A614" s="255"/>
      <c r="B614" s="57"/>
      <c r="C614" s="57"/>
      <c r="D614" s="57"/>
      <c r="E614" s="57"/>
      <c r="F614" s="57"/>
      <c r="G614" s="57"/>
      <c r="H614" s="57"/>
      <c r="I614" s="57"/>
      <c r="J614" s="57"/>
      <c r="K614" s="57"/>
      <c r="L614" s="57"/>
      <c r="M614" s="57"/>
      <c r="N614" s="57"/>
      <c r="O614" s="57"/>
      <c r="P614" s="57"/>
      <c r="Q614" s="57"/>
      <c r="R614" s="2229"/>
      <c r="S614" s="255"/>
    </row>
    <row r="615" spans="1:19">
      <c r="A615" s="255"/>
      <c r="B615" s="57"/>
      <c r="C615" s="57"/>
      <c r="D615" s="57"/>
      <c r="E615" s="57"/>
      <c r="F615" s="57"/>
      <c r="G615" s="57"/>
      <c r="H615" s="57"/>
      <c r="I615" s="57"/>
      <c r="J615" s="57"/>
      <c r="K615" s="57"/>
      <c r="L615" s="57"/>
      <c r="M615" s="57"/>
      <c r="N615" s="57"/>
      <c r="O615" s="57"/>
      <c r="P615" s="57"/>
      <c r="Q615" s="57"/>
      <c r="R615" s="2229"/>
      <c r="S615" s="255"/>
    </row>
    <row r="616" spans="1:19">
      <c r="A616" s="255"/>
      <c r="B616" s="57"/>
      <c r="C616" s="57"/>
      <c r="D616" s="57"/>
      <c r="E616" s="57"/>
      <c r="F616" s="57"/>
      <c r="G616" s="57"/>
      <c r="H616" s="57"/>
      <c r="I616" s="57"/>
      <c r="J616" s="57"/>
      <c r="K616" s="57"/>
      <c r="L616" s="57"/>
      <c r="M616" s="57"/>
      <c r="N616" s="57"/>
      <c r="O616" s="57"/>
      <c r="P616" s="57"/>
      <c r="Q616" s="57"/>
      <c r="R616" s="2229"/>
      <c r="S616" s="255"/>
    </row>
    <row r="617" spans="1:19">
      <c r="A617" s="255"/>
      <c r="B617" s="57"/>
      <c r="C617" s="57"/>
      <c r="D617" s="57"/>
      <c r="E617" s="57"/>
      <c r="F617" s="57"/>
      <c r="G617" s="57"/>
      <c r="H617" s="57"/>
      <c r="I617" s="57"/>
      <c r="J617" s="57"/>
      <c r="K617" s="57"/>
      <c r="L617" s="57"/>
      <c r="M617" s="57"/>
      <c r="N617" s="57"/>
      <c r="O617" s="57"/>
      <c r="P617" s="57"/>
      <c r="Q617" s="57"/>
      <c r="R617" s="2229"/>
      <c r="S617" s="255"/>
    </row>
    <row r="618" spans="1:19">
      <c r="A618" s="255"/>
      <c r="B618" s="57"/>
      <c r="C618" s="57"/>
      <c r="D618" s="57"/>
      <c r="E618" s="57"/>
      <c r="F618" s="57"/>
      <c r="G618" s="57"/>
      <c r="H618" s="57"/>
      <c r="I618" s="57"/>
      <c r="J618" s="57"/>
      <c r="K618" s="57"/>
      <c r="L618" s="57"/>
      <c r="M618" s="57"/>
      <c r="N618" s="57"/>
      <c r="O618" s="57"/>
      <c r="P618" s="57"/>
      <c r="Q618" s="57"/>
      <c r="R618" s="2229"/>
      <c r="S618" s="255"/>
    </row>
    <row r="619" spans="1:19">
      <c r="A619" s="255"/>
      <c r="B619" s="57"/>
      <c r="C619" s="57"/>
      <c r="D619" s="57"/>
      <c r="E619" s="57"/>
      <c r="F619" s="57"/>
      <c r="G619" s="57"/>
      <c r="H619" s="57"/>
      <c r="I619" s="57"/>
      <c r="J619" s="57"/>
      <c r="K619" s="57"/>
      <c r="L619" s="57"/>
      <c r="M619" s="57"/>
      <c r="N619" s="57"/>
      <c r="O619" s="57"/>
      <c r="P619" s="57"/>
      <c r="Q619" s="57"/>
      <c r="R619" s="2229"/>
      <c r="S619" s="255"/>
    </row>
    <row r="620" spans="1:19">
      <c r="A620" s="255"/>
      <c r="B620" s="57"/>
      <c r="C620" s="57"/>
      <c r="D620" s="57"/>
      <c r="E620" s="57"/>
      <c r="F620" s="57"/>
      <c r="G620" s="57"/>
      <c r="H620" s="57"/>
      <c r="I620" s="57"/>
      <c r="J620" s="57"/>
      <c r="K620" s="57"/>
      <c r="L620" s="57"/>
      <c r="M620" s="57"/>
      <c r="N620" s="57"/>
      <c r="O620" s="57"/>
      <c r="P620" s="57"/>
      <c r="Q620" s="57"/>
      <c r="R620" s="2229"/>
      <c r="S620" s="255"/>
    </row>
    <row r="621" spans="1:19">
      <c r="A621" s="255"/>
      <c r="B621" s="57"/>
      <c r="C621" s="57"/>
      <c r="D621" s="57"/>
      <c r="E621" s="57"/>
      <c r="F621" s="57"/>
      <c r="G621" s="57"/>
      <c r="H621" s="57"/>
      <c r="I621" s="57"/>
      <c r="J621" s="57"/>
      <c r="K621" s="57"/>
      <c r="L621" s="57"/>
      <c r="M621" s="57"/>
      <c r="N621" s="57"/>
      <c r="O621" s="57"/>
      <c r="P621" s="57"/>
      <c r="Q621" s="57"/>
      <c r="R621" s="2229"/>
      <c r="S621" s="255"/>
    </row>
    <row r="622" spans="1:19">
      <c r="A622" s="255"/>
      <c r="B622" s="57"/>
      <c r="C622" s="57"/>
      <c r="D622" s="57"/>
      <c r="E622" s="57"/>
      <c r="F622" s="57"/>
      <c r="G622" s="57"/>
      <c r="H622" s="57"/>
      <c r="I622" s="57"/>
      <c r="J622" s="57"/>
      <c r="K622" s="57"/>
      <c r="L622" s="57"/>
      <c r="M622" s="57"/>
      <c r="N622" s="57"/>
      <c r="O622" s="57"/>
      <c r="P622" s="57"/>
      <c r="Q622" s="57"/>
      <c r="R622" s="2229"/>
      <c r="S622" s="255"/>
    </row>
    <row r="623" spans="1:19">
      <c r="A623" s="255"/>
      <c r="B623" s="57"/>
      <c r="C623" s="57"/>
      <c r="D623" s="57"/>
      <c r="E623" s="57"/>
      <c r="F623" s="57"/>
      <c r="G623" s="57"/>
      <c r="H623" s="57"/>
      <c r="I623" s="57"/>
      <c r="J623" s="57"/>
      <c r="K623" s="57"/>
      <c r="L623" s="57"/>
      <c r="M623" s="57"/>
      <c r="N623" s="57"/>
      <c r="O623" s="57"/>
      <c r="P623" s="57"/>
      <c r="Q623" s="57"/>
      <c r="R623" s="2229"/>
      <c r="S623" s="255"/>
    </row>
    <row r="624" spans="1:19">
      <c r="A624" s="255"/>
      <c r="B624" s="57"/>
      <c r="C624" s="57"/>
      <c r="D624" s="57"/>
      <c r="E624" s="57"/>
      <c r="F624" s="57"/>
      <c r="G624" s="57"/>
      <c r="H624" s="57"/>
      <c r="I624" s="57"/>
      <c r="J624" s="57"/>
      <c r="K624" s="57"/>
      <c r="L624" s="57"/>
      <c r="M624" s="57"/>
      <c r="N624" s="57"/>
      <c r="O624" s="57"/>
      <c r="P624" s="57"/>
      <c r="Q624" s="57"/>
      <c r="R624" s="2229"/>
      <c r="S624" s="255"/>
    </row>
    <row r="625" spans="1:19">
      <c r="A625" s="255"/>
      <c r="B625" s="57"/>
      <c r="C625" s="57"/>
      <c r="D625" s="57"/>
      <c r="E625" s="57"/>
      <c r="F625" s="57"/>
      <c r="G625" s="57"/>
      <c r="H625" s="57"/>
      <c r="I625" s="57"/>
      <c r="J625" s="57"/>
      <c r="K625" s="57"/>
      <c r="L625" s="57"/>
      <c r="M625" s="57"/>
      <c r="N625" s="57"/>
      <c r="O625" s="57"/>
      <c r="P625" s="57"/>
      <c r="Q625" s="57"/>
      <c r="R625" s="2229"/>
      <c r="S625" s="255"/>
    </row>
    <row r="626" spans="1:19">
      <c r="A626" s="255"/>
      <c r="B626" s="57"/>
      <c r="C626" s="57"/>
      <c r="D626" s="57"/>
      <c r="E626" s="57"/>
      <c r="F626" s="57"/>
      <c r="G626" s="57"/>
      <c r="H626" s="57"/>
      <c r="I626" s="57"/>
      <c r="J626" s="57"/>
      <c r="K626" s="57"/>
      <c r="L626" s="57"/>
      <c r="M626" s="57"/>
      <c r="N626" s="57"/>
      <c r="O626" s="57"/>
      <c r="P626" s="57"/>
      <c r="Q626" s="57"/>
      <c r="R626" s="2229"/>
      <c r="S626" s="255"/>
    </row>
    <row r="627" spans="1:19">
      <c r="A627" s="255"/>
      <c r="B627" s="57"/>
      <c r="C627" s="57"/>
      <c r="D627" s="57"/>
      <c r="E627" s="57"/>
      <c r="F627" s="57"/>
      <c r="G627" s="57"/>
      <c r="H627" s="57"/>
      <c r="I627" s="57"/>
      <c r="J627" s="57"/>
      <c r="K627" s="57"/>
      <c r="L627" s="57"/>
      <c r="M627" s="57"/>
      <c r="N627" s="57"/>
      <c r="O627" s="57"/>
      <c r="P627" s="57"/>
      <c r="Q627" s="57"/>
      <c r="R627" s="2229"/>
      <c r="S627" s="255"/>
    </row>
    <row r="628" spans="1:19">
      <c r="A628" s="255"/>
      <c r="B628" s="57"/>
      <c r="C628" s="57"/>
      <c r="D628" s="57"/>
      <c r="E628" s="57"/>
      <c r="F628" s="57"/>
      <c r="G628" s="57"/>
      <c r="H628" s="57"/>
      <c r="I628" s="57"/>
      <c r="J628" s="57"/>
      <c r="K628" s="57"/>
      <c r="L628" s="57"/>
      <c r="M628" s="57"/>
      <c r="N628" s="57"/>
      <c r="O628" s="57"/>
      <c r="P628" s="57"/>
      <c r="Q628" s="57"/>
      <c r="R628" s="2229"/>
      <c r="S628" s="255"/>
    </row>
    <row r="629" spans="1:19">
      <c r="A629" s="255"/>
      <c r="B629" s="57"/>
      <c r="C629" s="57"/>
      <c r="D629" s="57"/>
      <c r="E629" s="57"/>
      <c r="F629" s="57"/>
      <c r="G629" s="57"/>
      <c r="H629" s="57"/>
      <c r="I629" s="57"/>
      <c r="J629" s="57"/>
      <c r="K629" s="57"/>
      <c r="L629" s="57"/>
      <c r="M629" s="57"/>
      <c r="N629" s="57"/>
      <c r="O629" s="57"/>
      <c r="P629" s="57"/>
      <c r="Q629" s="57"/>
      <c r="R629" s="2229"/>
      <c r="S629" s="255"/>
    </row>
    <row r="630" spans="1:19">
      <c r="A630" s="255"/>
      <c r="B630" s="57"/>
      <c r="C630" s="57"/>
      <c r="D630" s="57"/>
      <c r="E630" s="57"/>
      <c r="F630" s="57"/>
      <c r="G630" s="57"/>
      <c r="H630" s="57"/>
      <c r="I630" s="57"/>
      <c r="J630" s="57"/>
      <c r="K630" s="57"/>
      <c r="L630" s="57"/>
      <c r="M630" s="57"/>
      <c r="N630" s="57"/>
      <c r="O630" s="57"/>
      <c r="P630" s="57"/>
      <c r="Q630" s="57"/>
      <c r="R630" s="2229"/>
      <c r="S630" s="255"/>
    </row>
    <row r="631" spans="1:19">
      <c r="A631" s="255"/>
      <c r="B631" s="57"/>
      <c r="C631" s="57"/>
      <c r="D631" s="57"/>
      <c r="E631" s="57"/>
      <c r="F631" s="57"/>
      <c r="G631" s="57"/>
      <c r="H631" s="57"/>
      <c r="I631" s="57"/>
      <c r="J631" s="57"/>
      <c r="K631" s="57"/>
      <c r="L631" s="57"/>
      <c r="M631" s="57"/>
      <c r="N631" s="57"/>
      <c r="O631" s="57"/>
      <c r="P631" s="57"/>
      <c r="Q631" s="57"/>
      <c r="R631" s="2229"/>
      <c r="S631" s="255"/>
    </row>
    <row r="632" spans="1:19">
      <c r="A632" s="255"/>
      <c r="B632" s="57"/>
      <c r="C632" s="57"/>
      <c r="D632" s="57"/>
      <c r="E632" s="57"/>
      <c r="F632" s="57"/>
      <c r="G632" s="57"/>
      <c r="H632" s="57"/>
      <c r="I632" s="57"/>
      <c r="J632" s="57"/>
      <c r="K632" s="57"/>
      <c r="L632" s="57"/>
      <c r="M632" s="57"/>
      <c r="N632" s="57"/>
      <c r="O632" s="57"/>
      <c r="P632" s="57"/>
      <c r="Q632" s="57"/>
      <c r="R632" s="2229"/>
      <c r="S632" s="255"/>
    </row>
    <row r="633" spans="1:19">
      <c r="A633" s="255"/>
      <c r="B633" s="57"/>
      <c r="C633" s="57"/>
      <c r="D633" s="57"/>
      <c r="E633" s="57"/>
      <c r="F633" s="57"/>
      <c r="G633" s="57"/>
      <c r="H633" s="57"/>
      <c r="I633" s="57"/>
      <c r="J633" s="57"/>
      <c r="K633" s="57"/>
      <c r="L633" s="57"/>
      <c r="M633" s="57"/>
      <c r="N633" s="57"/>
      <c r="O633" s="57"/>
      <c r="P633" s="57"/>
      <c r="Q633" s="57"/>
      <c r="R633" s="2229"/>
      <c r="S633" s="255"/>
    </row>
    <row r="634" spans="1:19">
      <c r="A634" s="255"/>
      <c r="B634" s="57"/>
      <c r="C634" s="57"/>
      <c r="D634" s="57"/>
      <c r="E634" s="57"/>
      <c r="F634" s="57"/>
      <c r="G634" s="57"/>
      <c r="H634" s="57"/>
      <c r="I634" s="57"/>
      <c r="J634" s="57"/>
      <c r="K634" s="57"/>
      <c r="L634" s="57"/>
      <c r="M634" s="57"/>
      <c r="N634" s="57"/>
      <c r="O634" s="57"/>
      <c r="P634" s="57"/>
      <c r="Q634" s="57"/>
      <c r="R634" s="2229"/>
      <c r="S634" s="255"/>
    </row>
    <row r="635" spans="1:19">
      <c r="A635" s="255"/>
      <c r="B635" s="57"/>
      <c r="C635" s="57"/>
      <c r="D635" s="57"/>
      <c r="E635" s="57"/>
      <c r="F635" s="57"/>
      <c r="G635" s="57"/>
      <c r="H635" s="57"/>
      <c r="I635" s="57"/>
      <c r="J635" s="57"/>
      <c r="K635" s="57"/>
      <c r="L635" s="57"/>
      <c r="M635" s="57"/>
      <c r="N635" s="57"/>
      <c r="O635" s="57"/>
      <c r="P635" s="57"/>
      <c r="Q635" s="57"/>
      <c r="R635" s="2229"/>
      <c r="S635" s="255"/>
    </row>
    <row r="636" spans="1:19">
      <c r="A636" s="255"/>
      <c r="B636" s="57"/>
      <c r="C636" s="57"/>
      <c r="D636" s="57"/>
      <c r="E636" s="57"/>
      <c r="F636" s="57"/>
      <c r="G636" s="57"/>
      <c r="H636" s="57"/>
      <c r="I636" s="57"/>
      <c r="J636" s="57"/>
      <c r="K636" s="57"/>
      <c r="L636" s="57"/>
      <c r="M636" s="57"/>
      <c r="N636" s="57"/>
      <c r="O636" s="57"/>
      <c r="P636" s="57"/>
      <c r="Q636" s="57"/>
      <c r="R636" s="2229"/>
      <c r="S636" s="255"/>
    </row>
    <row r="637" spans="1:19">
      <c r="A637" s="255"/>
      <c r="B637" s="57"/>
      <c r="C637" s="57"/>
      <c r="D637" s="57"/>
      <c r="E637" s="57"/>
      <c r="F637" s="57"/>
      <c r="G637" s="57"/>
      <c r="H637" s="57"/>
      <c r="I637" s="57"/>
      <c r="J637" s="57"/>
      <c r="K637" s="57"/>
      <c r="L637" s="57"/>
      <c r="M637" s="57"/>
      <c r="N637" s="57"/>
      <c r="O637" s="57"/>
      <c r="P637" s="57"/>
      <c r="Q637" s="57"/>
      <c r="R637" s="2229"/>
      <c r="S637" s="255"/>
    </row>
    <row r="638" spans="1:19">
      <c r="A638" s="255"/>
      <c r="B638" s="57"/>
      <c r="C638" s="57"/>
      <c r="D638" s="57"/>
      <c r="E638" s="57"/>
      <c r="F638" s="57"/>
      <c r="G638" s="57"/>
      <c r="H638" s="57"/>
      <c r="I638" s="57"/>
      <c r="J638" s="57"/>
      <c r="K638" s="57"/>
      <c r="L638" s="57"/>
      <c r="M638" s="57"/>
      <c r="N638" s="57"/>
      <c r="O638" s="57"/>
      <c r="P638" s="57"/>
      <c r="Q638" s="57"/>
      <c r="R638" s="2229"/>
      <c r="S638" s="255"/>
    </row>
    <row r="639" spans="1:19">
      <c r="A639" s="255"/>
      <c r="B639" s="57"/>
      <c r="C639" s="57"/>
      <c r="D639" s="57"/>
      <c r="E639" s="57"/>
      <c r="F639" s="57"/>
      <c r="G639" s="57"/>
      <c r="H639" s="57"/>
      <c r="I639" s="57"/>
      <c r="J639" s="57"/>
      <c r="K639" s="57"/>
      <c r="L639" s="57"/>
      <c r="M639" s="57"/>
      <c r="N639" s="57"/>
      <c r="O639" s="57"/>
      <c r="P639" s="57"/>
      <c r="Q639" s="57"/>
      <c r="R639" s="2229"/>
      <c r="S639" s="255"/>
    </row>
    <row r="640" spans="1:19">
      <c r="A640" s="255"/>
      <c r="B640" s="57"/>
      <c r="C640" s="57"/>
      <c r="D640" s="57"/>
      <c r="E640" s="57"/>
      <c r="F640" s="57"/>
      <c r="G640" s="57"/>
      <c r="H640" s="57"/>
      <c r="I640" s="57"/>
      <c r="J640" s="57"/>
      <c r="K640" s="57"/>
      <c r="L640" s="57"/>
      <c r="M640" s="57"/>
      <c r="N640" s="57"/>
      <c r="O640" s="57"/>
      <c r="P640" s="57"/>
      <c r="Q640" s="57"/>
      <c r="R640" s="2229"/>
      <c r="S640" s="255"/>
    </row>
    <row r="641" spans="1:19">
      <c r="A641" s="255"/>
      <c r="B641" s="57"/>
      <c r="C641" s="57"/>
      <c r="D641" s="57"/>
      <c r="E641" s="57"/>
      <c r="F641" s="57"/>
      <c r="G641" s="57"/>
      <c r="H641" s="57"/>
      <c r="I641" s="57"/>
      <c r="J641" s="57"/>
      <c r="K641" s="57"/>
      <c r="L641" s="57"/>
      <c r="M641" s="57"/>
      <c r="N641" s="57"/>
      <c r="O641" s="57"/>
      <c r="P641" s="57"/>
      <c r="Q641" s="57"/>
      <c r="R641" s="2229"/>
      <c r="S641" s="255"/>
    </row>
    <row r="642" spans="1:19">
      <c r="A642" s="255"/>
      <c r="B642" s="57"/>
      <c r="C642" s="57"/>
      <c r="D642" s="57"/>
      <c r="E642" s="57"/>
      <c r="F642" s="57"/>
      <c r="G642" s="57"/>
      <c r="H642" s="57"/>
      <c r="I642" s="57"/>
      <c r="J642" s="57"/>
      <c r="K642" s="57"/>
      <c r="L642" s="57"/>
      <c r="M642" s="57"/>
      <c r="N642" s="57"/>
      <c r="O642" s="57"/>
      <c r="P642" s="57"/>
      <c r="Q642" s="57"/>
      <c r="R642" s="2229"/>
      <c r="S642" s="255"/>
    </row>
    <row r="643" spans="1:19">
      <c r="A643" s="255"/>
      <c r="B643" s="57"/>
      <c r="C643" s="57"/>
      <c r="D643" s="57"/>
      <c r="E643" s="57"/>
      <c r="F643" s="57"/>
      <c r="G643" s="57"/>
      <c r="H643" s="57"/>
      <c r="I643" s="57"/>
      <c r="J643" s="57"/>
      <c r="K643" s="57"/>
      <c r="L643" s="57"/>
      <c r="M643" s="57"/>
      <c r="N643" s="57"/>
      <c r="O643" s="57"/>
      <c r="P643" s="57"/>
      <c r="Q643" s="57"/>
      <c r="R643" s="2229"/>
      <c r="S643" s="255"/>
    </row>
    <row r="644" spans="1:19">
      <c r="A644" s="255"/>
      <c r="B644" s="57"/>
      <c r="C644" s="57"/>
      <c r="D644" s="57"/>
      <c r="E644" s="57"/>
      <c r="F644" s="57"/>
      <c r="G644" s="57"/>
      <c r="H644" s="57"/>
      <c r="I644" s="57"/>
      <c r="J644" s="57"/>
      <c r="K644" s="57"/>
      <c r="L644" s="57"/>
      <c r="M644" s="57"/>
      <c r="N644" s="57"/>
      <c r="O644" s="57"/>
      <c r="P644" s="57"/>
      <c r="Q644" s="57"/>
      <c r="R644" s="2229"/>
      <c r="S644" s="255"/>
    </row>
    <row r="645" spans="1:19">
      <c r="A645" s="255"/>
      <c r="B645" s="57"/>
      <c r="C645" s="57"/>
      <c r="D645" s="57"/>
      <c r="E645" s="57"/>
      <c r="F645" s="57"/>
      <c r="G645" s="57"/>
      <c r="H645" s="57"/>
      <c r="I645" s="57"/>
      <c r="J645" s="57"/>
      <c r="K645" s="57"/>
      <c r="L645" s="57"/>
      <c r="M645" s="57"/>
      <c r="N645" s="57"/>
      <c r="O645" s="57"/>
      <c r="P645" s="57"/>
      <c r="Q645" s="57"/>
      <c r="R645" s="2229"/>
      <c r="S645" s="255"/>
    </row>
    <row r="646" spans="1:19">
      <c r="A646" s="255"/>
      <c r="B646" s="57"/>
      <c r="C646" s="57"/>
      <c r="D646" s="57"/>
      <c r="E646" s="57"/>
      <c r="F646" s="57"/>
      <c r="G646" s="57"/>
      <c r="H646" s="57"/>
      <c r="I646" s="57"/>
      <c r="J646" s="57"/>
      <c r="K646" s="57"/>
      <c r="L646" s="57"/>
      <c r="M646" s="57"/>
      <c r="N646" s="57"/>
      <c r="O646" s="57"/>
      <c r="P646" s="57"/>
      <c r="Q646" s="57"/>
      <c r="R646" s="2229"/>
      <c r="S646" s="255"/>
    </row>
    <row r="647" spans="1:19">
      <c r="A647" s="255"/>
      <c r="B647" s="57"/>
      <c r="C647" s="57"/>
      <c r="D647" s="57"/>
      <c r="E647" s="57"/>
      <c r="F647" s="57"/>
      <c r="G647" s="57"/>
      <c r="H647" s="57"/>
      <c r="I647" s="57"/>
      <c r="J647" s="57"/>
      <c r="K647" s="57"/>
      <c r="L647" s="57"/>
      <c r="M647" s="57"/>
      <c r="N647" s="57"/>
      <c r="O647" s="57"/>
      <c r="P647" s="57"/>
      <c r="Q647" s="57"/>
      <c r="R647" s="2229"/>
      <c r="S647" s="255"/>
    </row>
    <row r="648" spans="1:19">
      <c r="A648" s="255"/>
      <c r="B648" s="57"/>
      <c r="C648" s="57"/>
      <c r="D648" s="57"/>
      <c r="E648" s="57"/>
      <c r="F648" s="57"/>
      <c r="G648" s="57"/>
      <c r="H648" s="57"/>
      <c r="I648" s="57"/>
      <c r="J648" s="57"/>
      <c r="K648" s="57"/>
      <c r="L648" s="57"/>
      <c r="M648" s="57"/>
      <c r="N648" s="57"/>
      <c r="O648" s="57"/>
      <c r="P648" s="57"/>
      <c r="Q648" s="57"/>
      <c r="R648" s="2229"/>
      <c r="S648" s="255"/>
    </row>
    <row r="649" spans="1:19">
      <c r="A649" s="255"/>
      <c r="B649" s="57"/>
      <c r="C649" s="57"/>
      <c r="D649" s="57"/>
      <c r="E649" s="57"/>
      <c r="F649" s="57"/>
      <c r="G649" s="57"/>
      <c r="H649" s="57"/>
      <c r="I649" s="57"/>
      <c r="J649" s="57"/>
      <c r="K649" s="57"/>
      <c r="L649" s="57"/>
      <c r="M649" s="57"/>
      <c r="N649" s="57"/>
      <c r="O649" s="57"/>
      <c r="P649" s="57"/>
      <c r="Q649" s="57"/>
      <c r="R649" s="2229"/>
      <c r="S649" s="255"/>
    </row>
    <row r="650" spans="1:19">
      <c r="A650" s="255"/>
      <c r="B650" s="57"/>
      <c r="C650" s="57"/>
      <c r="D650" s="57"/>
      <c r="E650" s="57"/>
      <c r="F650" s="57"/>
      <c r="G650" s="57"/>
      <c r="H650" s="57"/>
      <c r="I650" s="57"/>
      <c r="J650" s="57"/>
      <c r="K650" s="57"/>
      <c r="L650" s="57"/>
      <c r="M650" s="57"/>
      <c r="N650" s="57"/>
      <c r="O650" s="57"/>
      <c r="P650" s="57"/>
      <c r="Q650" s="57"/>
      <c r="R650" s="2229"/>
      <c r="S650" s="255"/>
    </row>
    <row r="651" spans="1:19">
      <c r="A651" s="255"/>
      <c r="B651" s="57"/>
      <c r="C651" s="57"/>
      <c r="D651" s="57"/>
      <c r="E651" s="57"/>
      <c r="F651" s="57"/>
      <c r="G651" s="57"/>
      <c r="H651" s="57"/>
      <c r="I651" s="57"/>
      <c r="J651" s="57"/>
      <c r="K651" s="57"/>
      <c r="L651" s="57"/>
      <c r="M651" s="57"/>
      <c r="N651" s="57"/>
      <c r="O651" s="57"/>
      <c r="P651" s="57"/>
      <c r="Q651" s="57"/>
      <c r="R651" s="2229"/>
      <c r="S651" s="255"/>
    </row>
    <row r="652" spans="1:19">
      <c r="A652" s="255"/>
      <c r="B652" s="57"/>
      <c r="C652" s="57"/>
      <c r="D652" s="57"/>
      <c r="E652" s="57"/>
      <c r="F652" s="57"/>
      <c r="G652" s="57"/>
      <c r="H652" s="57"/>
      <c r="I652" s="57"/>
      <c r="J652" s="57"/>
      <c r="K652" s="57"/>
      <c r="L652" s="57"/>
      <c r="M652" s="57"/>
      <c r="N652" s="57"/>
      <c r="O652" s="57"/>
      <c r="P652" s="57"/>
      <c r="Q652" s="57"/>
      <c r="R652" s="2229"/>
      <c r="S652" s="255"/>
    </row>
    <row r="653" spans="1:19">
      <c r="A653" s="255"/>
      <c r="B653" s="57"/>
      <c r="C653" s="57"/>
      <c r="D653" s="57"/>
      <c r="E653" s="57"/>
      <c r="F653" s="57"/>
      <c r="G653" s="57"/>
      <c r="H653" s="57"/>
      <c r="I653" s="57"/>
      <c r="J653" s="57"/>
      <c r="K653" s="57"/>
      <c r="L653" s="57"/>
      <c r="M653" s="57"/>
      <c r="N653" s="57"/>
      <c r="O653" s="57"/>
      <c r="P653" s="57"/>
      <c r="Q653" s="57"/>
      <c r="R653" s="2229"/>
      <c r="S653" s="255"/>
    </row>
    <row r="654" spans="1:19">
      <c r="A654" s="255"/>
      <c r="B654" s="57"/>
      <c r="C654" s="57"/>
      <c r="D654" s="57"/>
      <c r="E654" s="57"/>
      <c r="F654" s="57"/>
      <c r="G654" s="57"/>
      <c r="H654" s="57"/>
      <c r="I654" s="57"/>
      <c r="J654" s="57"/>
      <c r="K654" s="57"/>
      <c r="L654" s="57"/>
      <c r="M654" s="57"/>
      <c r="N654" s="57"/>
      <c r="O654" s="57"/>
      <c r="P654" s="57"/>
      <c r="Q654" s="57"/>
      <c r="R654" s="2229"/>
      <c r="S654" s="255"/>
    </row>
    <row r="655" spans="1:19">
      <c r="A655" s="255"/>
      <c r="B655" s="57"/>
      <c r="C655" s="57"/>
      <c r="D655" s="57"/>
      <c r="E655" s="57"/>
      <c r="F655" s="57"/>
      <c r="G655" s="57"/>
      <c r="H655" s="57"/>
      <c r="I655" s="57"/>
      <c r="J655" s="57"/>
      <c r="K655" s="57"/>
      <c r="L655" s="57"/>
      <c r="M655" s="57"/>
      <c r="N655" s="57"/>
      <c r="O655" s="57"/>
      <c r="P655" s="57"/>
      <c r="Q655" s="57"/>
      <c r="R655" s="2229"/>
      <c r="S655" s="255"/>
    </row>
    <row r="656" spans="1:19">
      <c r="A656" s="255"/>
      <c r="B656" s="57"/>
      <c r="C656" s="57"/>
      <c r="D656" s="57"/>
      <c r="E656" s="57"/>
      <c r="F656" s="57"/>
      <c r="G656" s="57"/>
      <c r="H656" s="57"/>
      <c r="I656" s="57"/>
      <c r="J656" s="57"/>
      <c r="K656" s="57"/>
      <c r="L656" s="57"/>
      <c r="M656" s="57"/>
      <c r="N656" s="57"/>
      <c r="O656" s="57"/>
      <c r="P656" s="57"/>
      <c r="Q656" s="57"/>
      <c r="R656" s="2229"/>
      <c r="S656" s="255"/>
    </row>
    <row r="657" spans="1:19">
      <c r="A657" s="255"/>
      <c r="B657" s="57"/>
      <c r="C657" s="57"/>
      <c r="D657" s="57"/>
      <c r="E657" s="57"/>
      <c r="F657" s="57"/>
      <c r="G657" s="57"/>
      <c r="H657" s="57"/>
      <c r="I657" s="57"/>
      <c r="J657" s="57"/>
      <c r="K657" s="57"/>
      <c r="L657" s="57"/>
      <c r="M657" s="57"/>
      <c r="N657" s="57"/>
      <c r="O657" s="57"/>
      <c r="P657" s="57"/>
      <c r="Q657" s="57"/>
      <c r="R657" s="2229"/>
      <c r="S657" s="255"/>
    </row>
    <row r="658" spans="1:19">
      <c r="A658" s="255"/>
      <c r="B658" s="57"/>
      <c r="C658" s="57"/>
      <c r="D658" s="57"/>
      <c r="E658" s="57"/>
      <c r="F658" s="57"/>
      <c r="G658" s="57"/>
      <c r="H658" s="57"/>
      <c r="I658" s="57"/>
      <c r="J658" s="57"/>
      <c r="K658" s="57"/>
      <c r="L658" s="57"/>
      <c r="M658" s="57"/>
      <c r="N658" s="57"/>
      <c r="O658" s="57"/>
      <c r="P658" s="57"/>
      <c r="Q658" s="57"/>
      <c r="R658" s="2229"/>
      <c r="S658" s="255"/>
    </row>
    <row r="659" spans="1:19">
      <c r="A659" s="255"/>
      <c r="B659" s="57"/>
      <c r="C659" s="57"/>
      <c r="D659" s="57"/>
      <c r="E659" s="57"/>
      <c r="F659" s="57"/>
      <c r="G659" s="57"/>
      <c r="H659" s="57"/>
      <c r="I659" s="57"/>
      <c r="J659" s="57"/>
      <c r="K659" s="57"/>
      <c r="L659" s="57"/>
      <c r="M659" s="57"/>
      <c r="N659" s="57"/>
      <c r="O659" s="57"/>
      <c r="P659" s="57"/>
      <c r="Q659" s="57"/>
      <c r="R659" s="2229"/>
      <c r="S659" s="255"/>
    </row>
    <row r="660" spans="1:19">
      <c r="A660" s="255"/>
      <c r="B660" s="57"/>
      <c r="C660" s="57"/>
      <c r="D660" s="57"/>
      <c r="E660" s="57"/>
      <c r="F660" s="57"/>
      <c r="G660" s="57"/>
      <c r="H660" s="57"/>
      <c r="I660" s="57"/>
      <c r="J660" s="57"/>
      <c r="K660" s="57"/>
      <c r="L660" s="57"/>
      <c r="M660" s="57"/>
      <c r="N660" s="57"/>
      <c r="O660" s="57"/>
      <c r="P660" s="57"/>
      <c r="Q660" s="57"/>
      <c r="R660" s="2229"/>
      <c r="S660" s="255"/>
    </row>
    <row r="661" spans="1:19">
      <c r="A661" s="255"/>
      <c r="B661" s="57"/>
      <c r="C661" s="57"/>
      <c r="D661" s="57"/>
      <c r="E661" s="57"/>
      <c r="F661" s="57"/>
      <c r="G661" s="57"/>
      <c r="H661" s="57"/>
      <c r="I661" s="57"/>
      <c r="J661" s="57"/>
      <c r="K661" s="57"/>
      <c r="L661" s="57"/>
      <c r="M661" s="57"/>
      <c r="N661" s="57"/>
      <c r="O661" s="57"/>
      <c r="P661" s="57"/>
      <c r="Q661" s="57"/>
      <c r="R661" s="2229"/>
      <c r="S661" s="255"/>
    </row>
    <row r="662" spans="1:19">
      <c r="A662" s="255"/>
      <c r="B662" s="57"/>
      <c r="C662" s="57"/>
      <c r="D662" s="57"/>
      <c r="E662" s="57"/>
      <c r="F662" s="57"/>
      <c r="G662" s="57"/>
      <c r="H662" s="57"/>
      <c r="I662" s="57"/>
      <c r="J662" s="57"/>
      <c r="K662" s="57"/>
      <c r="L662" s="57"/>
      <c r="M662" s="57"/>
      <c r="N662" s="57"/>
      <c r="O662" s="57"/>
      <c r="P662" s="57"/>
      <c r="Q662" s="57"/>
      <c r="R662" s="2229"/>
      <c r="S662" s="255"/>
    </row>
    <row r="663" spans="1:19">
      <c r="A663" s="255"/>
      <c r="B663" s="57"/>
      <c r="C663" s="57"/>
      <c r="D663" s="57"/>
      <c r="E663" s="57"/>
      <c r="F663" s="57"/>
      <c r="G663" s="57"/>
      <c r="H663" s="57"/>
      <c r="I663" s="57"/>
      <c r="J663" s="57"/>
      <c r="K663" s="57"/>
      <c r="L663" s="57"/>
      <c r="M663" s="57"/>
      <c r="N663" s="57"/>
      <c r="O663" s="57"/>
      <c r="P663" s="57"/>
      <c r="Q663" s="57"/>
      <c r="R663" s="2229"/>
      <c r="S663" s="255"/>
    </row>
    <row r="664" spans="1:19">
      <c r="A664" s="255"/>
      <c r="B664" s="57"/>
      <c r="C664" s="57"/>
      <c r="D664" s="57"/>
      <c r="E664" s="57"/>
      <c r="F664" s="57"/>
      <c r="G664" s="57"/>
      <c r="H664" s="57"/>
      <c r="I664" s="57"/>
      <c r="J664" s="57"/>
      <c r="K664" s="57"/>
      <c r="L664" s="57"/>
      <c r="M664" s="57"/>
      <c r="N664" s="57"/>
      <c r="O664" s="57"/>
      <c r="P664" s="57"/>
      <c r="Q664" s="57"/>
      <c r="R664" s="2229"/>
      <c r="S664" s="255"/>
    </row>
    <row r="665" spans="1:19">
      <c r="A665" s="255"/>
      <c r="B665" s="57"/>
      <c r="C665" s="57"/>
      <c r="D665" s="57"/>
      <c r="E665" s="57"/>
      <c r="F665" s="57"/>
      <c r="G665" s="57"/>
      <c r="H665" s="57"/>
      <c r="I665" s="57"/>
      <c r="J665" s="57"/>
      <c r="K665" s="57"/>
      <c r="L665" s="57"/>
      <c r="M665" s="57"/>
      <c r="N665" s="57"/>
      <c r="O665" s="57"/>
      <c r="P665" s="57"/>
      <c r="Q665" s="57"/>
      <c r="R665" s="2229"/>
      <c r="S665" s="255"/>
    </row>
    <row r="666" spans="1:19">
      <c r="A666" s="255"/>
      <c r="B666" s="57"/>
      <c r="C666" s="57"/>
      <c r="D666" s="57"/>
      <c r="E666" s="57"/>
      <c r="F666" s="57"/>
      <c r="G666" s="57"/>
      <c r="H666" s="57"/>
      <c r="I666" s="57"/>
      <c r="J666" s="57"/>
      <c r="K666" s="57"/>
      <c r="L666" s="57"/>
      <c r="M666" s="57"/>
      <c r="N666" s="57"/>
      <c r="O666" s="57"/>
      <c r="P666" s="57"/>
      <c r="Q666" s="57"/>
      <c r="R666" s="2229"/>
      <c r="S666" s="255"/>
    </row>
    <row r="667" spans="1:19">
      <c r="A667" s="255"/>
      <c r="B667" s="57"/>
      <c r="C667" s="57"/>
      <c r="D667" s="57"/>
      <c r="E667" s="57"/>
      <c r="F667" s="57"/>
      <c r="G667" s="57"/>
      <c r="H667" s="57"/>
      <c r="I667" s="57"/>
      <c r="J667" s="57"/>
      <c r="K667" s="57"/>
      <c r="L667" s="57"/>
      <c r="M667" s="57"/>
      <c r="N667" s="57"/>
      <c r="O667" s="57"/>
      <c r="P667" s="57"/>
      <c r="Q667" s="57"/>
      <c r="R667" s="2229"/>
      <c r="S667" s="255"/>
    </row>
    <row r="668" spans="1:19">
      <c r="A668" s="255"/>
      <c r="B668" s="57"/>
      <c r="C668" s="57"/>
      <c r="D668" s="57"/>
      <c r="E668" s="57"/>
      <c r="F668" s="57"/>
      <c r="G668" s="57"/>
      <c r="H668" s="57"/>
      <c r="I668" s="57"/>
      <c r="J668" s="57"/>
      <c r="K668" s="57"/>
      <c r="L668" s="57"/>
      <c r="M668" s="57"/>
      <c r="N668" s="57"/>
      <c r="O668" s="57"/>
      <c r="P668" s="57"/>
      <c r="Q668" s="57"/>
      <c r="R668" s="2229"/>
      <c r="S668" s="255"/>
    </row>
    <row r="669" spans="1:19">
      <c r="A669" s="255"/>
      <c r="B669" s="57"/>
      <c r="C669" s="57"/>
      <c r="D669" s="57"/>
      <c r="E669" s="57"/>
      <c r="F669" s="57"/>
      <c r="G669" s="57"/>
      <c r="H669" s="57"/>
      <c r="I669" s="57"/>
      <c r="J669" s="57"/>
      <c r="K669" s="57"/>
      <c r="L669" s="57"/>
      <c r="M669" s="57"/>
      <c r="N669" s="57"/>
      <c r="O669" s="57"/>
      <c r="P669" s="57"/>
      <c r="Q669" s="57"/>
      <c r="R669" s="2229"/>
      <c r="S669" s="255"/>
    </row>
    <row r="670" spans="1:19">
      <c r="A670" s="255"/>
      <c r="B670" s="57"/>
      <c r="C670" s="57"/>
      <c r="D670" s="57"/>
      <c r="E670" s="57"/>
      <c r="F670" s="57"/>
      <c r="G670" s="57"/>
      <c r="H670" s="57"/>
      <c r="I670" s="57"/>
      <c r="J670" s="57"/>
      <c r="K670" s="57"/>
      <c r="L670" s="57"/>
      <c r="M670" s="57"/>
      <c r="N670" s="57"/>
      <c r="O670" s="57"/>
      <c r="P670" s="57"/>
      <c r="Q670" s="57"/>
      <c r="R670" s="2229"/>
      <c r="S670" s="255"/>
    </row>
    <row r="671" spans="1:19">
      <c r="A671" s="255"/>
      <c r="B671" s="57"/>
      <c r="C671" s="57"/>
      <c r="D671" s="57"/>
      <c r="E671" s="57"/>
      <c r="F671" s="57"/>
      <c r="G671" s="57"/>
      <c r="H671" s="57"/>
      <c r="I671" s="57"/>
      <c r="J671" s="57"/>
      <c r="K671" s="57"/>
      <c r="L671" s="57"/>
      <c r="M671" s="57"/>
      <c r="N671" s="57"/>
      <c r="O671" s="57"/>
      <c r="P671" s="57"/>
      <c r="Q671" s="57"/>
      <c r="R671" s="2229"/>
      <c r="S671" s="255"/>
    </row>
    <row r="672" spans="1:19">
      <c r="A672" s="255"/>
      <c r="B672" s="57"/>
      <c r="C672" s="57"/>
      <c r="D672" s="57"/>
      <c r="E672" s="57"/>
      <c r="F672" s="57"/>
      <c r="G672" s="57"/>
      <c r="H672" s="57"/>
      <c r="I672" s="57"/>
      <c r="J672" s="57"/>
      <c r="K672" s="57"/>
      <c r="L672" s="57"/>
      <c r="M672" s="57"/>
      <c r="N672" s="57"/>
      <c r="O672" s="57"/>
      <c r="P672" s="57"/>
      <c r="Q672" s="57"/>
      <c r="R672" s="2229"/>
      <c r="S672" s="255"/>
    </row>
    <row r="673" spans="1:19">
      <c r="A673" s="255"/>
      <c r="B673" s="57"/>
      <c r="C673" s="57"/>
      <c r="D673" s="57"/>
      <c r="E673" s="57"/>
      <c r="F673" s="57"/>
      <c r="G673" s="57"/>
      <c r="H673" s="57"/>
      <c r="I673" s="57"/>
      <c r="J673" s="57"/>
      <c r="K673" s="57"/>
      <c r="L673" s="57"/>
      <c r="M673" s="57"/>
      <c r="N673" s="57"/>
      <c r="O673" s="57"/>
      <c r="P673" s="57"/>
      <c r="Q673" s="57"/>
      <c r="R673" s="2229"/>
      <c r="S673" s="255"/>
    </row>
    <row r="674" spans="1:19">
      <c r="A674" s="255"/>
      <c r="B674" s="57"/>
      <c r="C674" s="57"/>
      <c r="D674" s="57"/>
      <c r="E674" s="57"/>
      <c r="F674" s="57"/>
      <c r="G674" s="57"/>
      <c r="H674" s="57"/>
      <c r="I674" s="57"/>
      <c r="J674" s="57"/>
      <c r="K674" s="57"/>
      <c r="L674" s="57"/>
      <c r="M674" s="57"/>
      <c r="N674" s="57"/>
      <c r="O674" s="57"/>
      <c r="P674" s="57"/>
      <c r="Q674" s="57"/>
      <c r="R674" s="2229"/>
      <c r="S674" s="255"/>
    </row>
    <row r="675" spans="1:19">
      <c r="A675" s="255"/>
      <c r="B675" s="57"/>
      <c r="C675" s="57"/>
      <c r="D675" s="57"/>
      <c r="E675" s="57"/>
      <c r="F675" s="57"/>
      <c r="G675" s="57"/>
      <c r="H675" s="57"/>
      <c r="I675" s="57"/>
      <c r="J675" s="57"/>
      <c r="K675" s="57"/>
      <c r="L675" s="57"/>
      <c r="M675" s="57"/>
      <c r="N675" s="57"/>
      <c r="O675" s="57"/>
      <c r="P675" s="57"/>
      <c r="Q675" s="57"/>
      <c r="R675" s="2229"/>
      <c r="S675" s="255"/>
    </row>
    <row r="676" spans="1:19">
      <c r="A676" s="255"/>
      <c r="B676" s="57"/>
      <c r="C676" s="57"/>
      <c r="D676" s="57"/>
      <c r="E676" s="57"/>
      <c r="F676" s="57"/>
      <c r="G676" s="57"/>
      <c r="H676" s="57"/>
      <c r="I676" s="57"/>
      <c r="J676" s="57"/>
      <c r="K676" s="57"/>
      <c r="L676" s="57"/>
      <c r="M676" s="57"/>
      <c r="N676" s="57"/>
      <c r="O676" s="57"/>
      <c r="P676" s="57"/>
      <c r="Q676" s="57"/>
      <c r="R676" s="2229"/>
      <c r="S676" s="255"/>
    </row>
    <row r="677" spans="1:19">
      <c r="A677" s="255"/>
      <c r="B677" s="57"/>
      <c r="C677" s="57"/>
      <c r="D677" s="57"/>
      <c r="E677" s="57"/>
      <c r="F677" s="57"/>
      <c r="G677" s="57"/>
      <c r="H677" s="57"/>
      <c r="I677" s="57"/>
      <c r="J677" s="57"/>
      <c r="K677" s="57"/>
      <c r="L677" s="57"/>
      <c r="M677" s="57"/>
      <c r="N677" s="57"/>
      <c r="O677" s="57"/>
      <c r="P677" s="57"/>
      <c r="Q677" s="57"/>
      <c r="R677" s="2229"/>
      <c r="S677" s="255"/>
    </row>
    <row r="678" spans="1:19">
      <c r="A678" s="255"/>
      <c r="B678" s="57"/>
      <c r="C678" s="57"/>
      <c r="D678" s="57"/>
      <c r="E678" s="57"/>
      <c r="F678" s="57"/>
      <c r="G678" s="57"/>
      <c r="H678" s="57"/>
      <c r="I678" s="57"/>
      <c r="J678" s="57"/>
      <c r="K678" s="57"/>
      <c r="L678" s="57"/>
      <c r="M678" s="57"/>
      <c r="N678" s="57"/>
      <c r="O678" s="57"/>
      <c r="P678" s="57"/>
      <c r="Q678" s="57"/>
      <c r="R678" s="2229"/>
      <c r="S678" s="255"/>
    </row>
    <row r="679" spans="1:19">
      <c r="A679" s="255"/>
      <c r="B679" s="57"/>
      <c r="C679" s="57"/>
      <c r="D679" s="57"/>
      <c r="E679" s="57"/>
      <c r="F679" s="57"/>
      <c r="G679" s="57"/>
      <c r="H679" s="57"/>
      <c r="I679" s="57"/>
      <c r="J679" s="57"/>
      <c r="K679" s="57"/>
      <c r="L679" s="57"/>
      <c r="M679" s="57"/>
      <c r="N679" s="57"/>
      <c r="O679" s="57"/>
      <c r="P679" s="57"/>
      <c r="Q679" s="57"/>
      <c r="R679" s="2229"/>
      <c r="S679" s="255"/>
    </row>
    <row r="680" spans="1:19">
      <c r="A680" s="255"/>
      <c r="B680" s="57"/>
      <c r="C680" s="57"/>
      <c r="D680" s="57"/>
      <c r="E680" s="57"/>
      <c r="F680" s="57"/>
      <c r="G680" s="57"/>
      <c r="H680" s="57"/>
      <c r="I680" s="57"/>
      <c r="J680" s="57"/>
      <c r="K680" s="57"/>
      <c r="L680" s="57"/>
      <c r="M680" s="57"/>
      <c r="N680" s="57"/>
      <c r="O680" s="57"/>
      <c r="P680" s="57"/>
      <c r="Q680" s="57"/>
      <c r="R680" s="2229"/>
      <c r="S680" s="255"/>
    </row>
    <row r="681" spans="1:19">
      <c r="A681" s="255"/>
      <c r="B681" s="57"/>
      <c r="C681" s="57"/>
      <c r="D681" s="57"/>
      <c r="E681" s="57"/>
      <c r="F681" s="57"/>
      <c r="G681" s="57"/>
      <c r="H681" s="57"/>
      <c r="I681" s="57"/>
      <c r="J681" s="57"/>
      <c r="K681" s="57"/>
      <c r="L681" s="57"/>
      <c r="M681" s="57"/>
      <c r="N681" s="57"/>
      <c r="O681" s="57"/>
      <c r="P681" s="57"/>
      <c r="Q681" s="57"/>
      <c r="R681" s="2229"/>
      <c r="S681" s="255"/>
    </row>
    <row r="682" spans="1:19">
      <c r="A682" s="255"/>
      <c r="B682" s="57"/>
      <c r="C682" s="57"/>
      <c r="D682" s="57"/>
      <c r="E682" s="57"/>
      <c r="F682" s="57"/>
      <c r="G682" s="57"/>
      <c r="H682" s="57"/>
      <c r="I682" s="57"/>
      <c r="J682" s="57"/>
      <c r="K682" s="57"/>
      <c r="L682" s="57"/>
      <c r="M682" s="57"/>
      <c r="N682" s="57"/>
      <c r="O682" s="57"/>
      <c r="P682" s="57"/>
      <c r="Q682" s="57"/>
      <c r="R682" s="2229"/>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2800</v>
      </c>
      <c r="C1" s="3036">
        <f>项目基本情况!D3</f>
        <v>42969</v>
      </c>
      <c r="H1" s="2970">
        <f>IF(C1&gt;C13,0,MATCH(C1,C$13:C$100,-1))+IF(SUMIF(C13:C100,C1,D13:D100)=0,13,12)</f>
        <v>13</v>
      </c>
      <c r="I1" s="2970">
        <f ca="1">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2831</v>
      </c>
      <c r="C2" s="3037">
        <f>'数据-取费表'!B22</f>
        <v>3</v>
      </c>
      <c r="D2" s="3032" t="s">
        <v>2801</v>
      </c>
      <c r="E2" s="3035">
        <f ca="1">INDIRECT("I"&amp;$I$1)/100</f>
        <v>4.7500000000000001E-2</v>
      </c>
      <c r="G2" s="2972"/>
      <c r="H2" s="2972"/>
      <c r="I2" s="2972" t="s">
        <v>2802</v>
      </c>
      <c r="K2" s="2972"/>
      <c r="L2" s="2972"/>
      <c r="M2" s="2972"/>
      <c r="N2" s="2972" t="s">
        <v>2803</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2833</v>
      </c>
      <c r="C3" s="3034">
        <f>'数据-取费表'!B19</f>
        <v>0</v>
      </c>
      <c r="D3" s="3032" t="s">
        <v>2801</v>
      </c>
      <c r="E3" s="3035">
        <f ca="1">INDIRECT("J"&amp;$J$1)/100</f>
        <v>0</v>
      </c>
      <c r="G3" s="2974" t="s">
        <v>2804</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2832</v>
      </c>
      <c r="C4" s="3035">
        <f ca="1">N4/100</f>
        <v>1.4999999999999999E-2</v>
      </c>
      <c r="G4" s="2980" t="s">
        <v>2805</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2806</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2807</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2808</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2809</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2810</v>
      </c>
      <c r="C10" s="2999"/>
      <c r="D10" s="2999"/>
      <c r="E10" s="2999"/>
      <c r="F10" s="2999"/>
      <c r="G10" s="2999"/>
      <c r="H10" s="2999"/>
      <c r="I10" s="2973"/>
      <c r="J10" s="2973"/>
      <c r="K10" s="2999"/>
      <c r="L10" s="3000" t="s">
        <v>2811</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2812</v>
      </c>
      <c r="C11" s="3004" t="s">
        <v>2813</v>
      </c>
      <c r="D11" s="3005" t="s">
        <v>2814</v>
      </c>
      <c r="E11" s="3006"/>
      <c r="F11" s="3005" t="s">
        <v>2815</v>
      </c>
      <c r="G11" s="3007"/>
      <c r="H11" s="3006"/>
      <c r="I11" s="3005" t="s">
        <v>2816</v>
      </c>
      <c r="J11" s="3006"/>
      <c r="K11" s="3002"/>
      <c r="L11" s="3003" t="s">
        <v>2812</v>
      </c>
      <c r="M11" s="3004" t="s">
        <v>2813</v>
      </c>
      <c r="N11" s="3003" t="s">
        <v>2817</v>
      </c>
      <c r="O11" s="3005" t="s">
        <v>2818</v>
      </c>
      <c r="P11" s="3007"/>
      <c r="Q11" s="3007"/>
      <c r="R11" s="3007"/>
      <c r="S11" s="3007"/>
      <c r="T11" s="3006"/>
      <c r="U11" s="3005" t="s">
        <v>2819</v>
      </c>
      <c r="V11" s="3007"/>
      <c r="W11" s="3006"/>
      <c r="X11" s="3003" t="s">
        <v>2820</v>
      </c>
      <c r="Y11" s="3003" t="s">
        <v>2821</v>
      </c>
      <c r="Z11" s="3003" t="s">
        <v>2822</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2823</v>
      </c>
      <c r="E12" s="3012" t="s">
        <v>2824</v>
      </c>
      <c r="F12" s="3012" t="s">
        <v>2825</v>
      </c>
      <c r="G12" s="3012" t="s">
        <v>2826</v>
      </c>
      <c r="H12" s="3012" t="s">
        <v>2808</v>
      </c>
      <c r="I12" s="3013" t="s">
        <v>2827</v>
      </c>
      <c r="J12" s="3013" t="s">
        <v>2827</v>
      </c>
      <c r="K12" s="3009"/>
      <c r="L12" s="3010"/>
      <c r="M12" s="3011"/>
      <c r="N12" s="3010"/>
      <c r="O12" s="3013" t="s">
        <v>2828</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2829</v>
      </c>
      <c r="C13" s="3017">
        <v>42301</v>
      </c>
      <c r="D13" s="3018">
        <v>4.3499999999999996</v>
      </c>
      <c r="E13" s="3018">
        <v>4.3499999999999996</v>
      </c>
      <c r="F13" s="3018">
        <v>4.75</v>
      </c>
      <c r="G13" s="3018">
        <v>4.75</v>
      </c>
      <c r="H13" s="3018">
        <v>4.9000000000000004</v>
      </c>
      <c r="I13" s="3018">
        <v>2.75</v>
      </c>
      <c r="J13" s="3018">
        <v>3.25</v>
      </c>
      <c r="K13" s="3015"/>
      <c r="L13" s="3016" t="s">
        <v>2829</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2830</v>
      </c>
      <c r="Y42" s="3022" t="s">
        <v>2830</v>
      </c>
      <c r="Z42" s="3022" t="s">
        <v>2830</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2830</v>
      </c>
      <c r="Y43" s="3022" t="s">
        <v>2830</v>
      </c>
      <c r="Z43" s="3022" t="s">
        <v>2830</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2830</v>
      </c>
      <c r="Y44" s="3022" t="s">
        <v>2830</v>
      </c>
      <c r="Z44" s="3022" t="s">
        <v>2830</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2830</v>
      </c>
      <c r="Y45" s="3022" t="s">
        <v>2830</v>
      </c>
      <c r="Z45" s="3022" t="s">
        <v>2830</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2830</v>
      </c>
      <c r="Y46" s="3022" t="s">
        <v>2830</v>
      </c>
      <c r="Z46" s="3022" t="s">
        <v>2830</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2830</v>
      </c>
      <c r="Y47" s="3022" t="s">
        <v>2830</v>
      </c>
      <c r="Z47" s="3022" t="s">
        <v>2830</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2830</v>
      </c>
      <c r="Y48" s="3022" t="s">
        <v>2830</v>
      </c>
      <c r="Z48" s="3022" t="s">
        <v>2830</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2830</v>
      </c>
      <c r="Y49" s="3022" t="s">
        <v>2830</v>
      </c>
      <c r="Z49" s="3022" t="s">
        <v>2830</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2830</v>
      </c>
      <c r="Y50" s="3022" t="s">
        <v>2830</v>
      </c>
      <c r="Z50" s="3022" t="s">
        <v>2830</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2830</v>
      </c>
      <c r="V51" s="3022" t="s">
        <v>2830</v>
      </c>
      <c r="W51" s="3022" t="s">
        <v>2830</v>
      </c>
      <c r="X51" s="3022" t="s">
        <v>2830</v>
      </c>
      <c r="Y51" s="3022" t="s">
        <v>2830</v>
      </c>
      <c r="Z51" s="3022" t="s">
        <v>2830</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2830</v>
      </c>
      <c r="J55" s="3022" t="s">
        <v>2830</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不动产比较法-洋房</vt:lpstr>
      <vt:lpstr>不动产比较法-高层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2017-11-17T08:47:36Z</dcterms:modified>
</cp:coreProperties>
</file>