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指标"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别墅" sheetId="72" r:id="rId37"/>
    <sheet name="不动产比较法-仓储" sheetId="36" state="hidden" r:id="rId38"/>
    <sheet name="不动产比较法-车位" sheetId="35" r:id="rId39"/>
    <sheet name="不动产收益法" sheetId="15" r:id="rId40"/>
    <sheet name="典型户型修正" sheetId="31" state="hidden" r:id="rId41"/>
    <sheet name="存贷款利率" sheetId="65" state="hidden" r:id="rId42"/>
    <sheet name="土地案例" sheetId="70" r:id="rId43"/>
    <sheet name="规证指标" sheetId="68" r:id="rId44"/>
    <sheet name="案例" sheetId="71"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6" hidden="1">'不动产比较法-别墅'!$A$1:$L$49</definedName>
    <definedName name="_xlnm._FilterDatabase" localSheetId="37" hidden="1">'不动产比较法-仓储'!$A$1:$L$37</definedName>
    <definedName name="_xlnm._FilterDatabase" localSheetId="38"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4">'不动产比较法-办公'!$A$1:$K$55,'不动产比较法-办公'!$A$58:$M$132</definedName>
    <definedName name="_xlnm.Print_Area" localSheetId="36">'不动产比较法-别墅'!$A$1:$K$54,'不动产比较法-别墅'!$A$57:$M$131</definedName>
    <definedName name="_xlnm.Print_Area" localSheetId="37">'不动产比较法-仓储'!$A$1:$K$42,'不动产比较法-仓储'!$A$45:$M$96</definedName>
    <definedName name="_xlnm.Print_Area" localSheetId="38">'不动产比较法-车位'!$A$1:$K$44,'不动产比较法-车位'!$A$47:$M$102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39">不动产收益法!$A$1:$F$43,不动产收益法!$H$3:$M$29,不动产收益法!$A$46:$F$70,不动产收益法!$I$46:$M$60</definedName>
    <definedName name="_xlnm.Print_Area" localSheetId="31">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6">'不动产比较法-别墅'!$B$88:$M$88</definedName>
    <definedName name="住宅朝向">'不动产比较法-住宅'!$B$88:$M$88</definedName>
    <definedName name="住宅房型" localSheetId="36">'不动产比较法-别墅'!$B$118:$M$118</definedName>
    <definedName name="住宅房型">'不动产比较法-住宅'!$B$118:$M$118</definedName>
    <definedName name="住宅公共部分装修" localSheetId="36">'不动产比较法-别墅'!$B$109:$M$109</definedName>
    <definedName name="住宅公共部分装修">'不动产比较法-住宅'!$B$109:$M$109</definedName>
    <definedName name="住宅基础设施水平" localSheetId="36">'不动产比较法-别墅'!$B$116:$M$116</definedName>
    <definedName name="住宅基础设施水平">'不动产比较法-住宅'!$B$116:$M$116</definedName>
    <definedName name="住宅建筑结构" localSheetId="36">'不动产比较法-别墅'!$B$105:$M$105</definedName>
    <definedName name="住宅建筑结构">'不动产比较法-住宅'!$B$105:$M$105</definedName>
    <definedName name="住宅建筑类型" localSheetId="36">'不动产比较法-别墅'!$B$100:$M$100</definedName>
    <definedName name="住宅建筑类型">'不动产比较法-住宅'!$B$100:$M$100</definedName>
    <definedName name="住宅建筑品质" localSheetId="36">'不动产比较法-别墅'!$B$107:$M$107</definedName>
    <definedName name="住宅建筑品质">'不动产比较法-住宅'!$B$107:$M$107</definedName>
    <definedName name="住宅交易情况" localSheetId="36">'不动产比较法-别墅'!$A$61:$M$61</definedName>
    <definedName name="住宅交易情况">'不动产比较法-住宅'!$A$61:$M$61</definedName>
    <definedName name="住宅楼层" localSheetId="36">'不动产比较法-别墅'!$B$86:$M$86</definedName>
    <definedName name="住宅楼层">'不动产比较法-住宅'!$B$86:$M$86</definedName>
    <definedName name="住宅内部装修" localSheetId="36">'不动产比较法-别墅'!$B$122:$M$122</definedName>
    <definedName name="住宅内部装修">'不动产比较法-住宅'!$B$122:$M$122</definedName>
    <definedName name="住宅物业管理" localSheetId="36">'不动产比较法-别墅'!$B$114:$M$114</definedName>
    <definedName name="住宅物业管理">'不动产比较法-住宅'!$B$114:$M$114</definedName>
    <definedName name="住宅用途" localSheetId="36">'不动产比较法-别墅'!$B$63:$M$63</definedName>
    <definedName name="住宅用途">'不动产比较法-住宅'!$B$63:$M$63</definedName>
    <definedName name="住宅主力户型面积" localSheetId="36">'不动产比较法-别墅'!$B$120:$M$120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73" i="39" l="1"/>
  <c r="F73" i="39" s="1"/>
  <c r="G73" i="39" s="1"/>
  <c r="H73" i="39" s="1"/>
  <c r="I73" i="39" s="1"/>
  <c r="J73" i="39" s="1"/>
  <c r="K73" i="39" s="1"/>
  <c r="L73" i="39" s="1"/>
  <c r="M73" i="39" s="1"/>
  <c r="N73" i="39" s="1"/>
  <c r="D73" i="39"/>
  <c r="C15" i="66"/>
  <c r="B15" i="66"/>
  <c r="G36" i="6" l="1"/>
  <c r="G35" i="6"/>
  <c r="I10" i="6"/>
  <c r="G35" i="9" l="1"/>
  <c r="E39" i="9"/>
  <c r="E38" i="9"/>
  <c r="E37" i="9"/>
  <c r="D38" i="9"/>
  <c r="AH9" i="1" l="1"/>
  <c r="AI20" i="1"/>
  <c r="AH22" i="1"/>
  <c r="L52" i="68" l="1"/>
  <c r="S52" i="68"/>
  <c r="I15" i="66" l="1"/>
  <c r="H15" i="66"/>
  <c r="M58" i="68"/>
  <c r="N57" i="68"/>
  <c r="M57" i="68"/>
  <c r="L57" i="68"/>
  <c r="K57" i="68"/>
  <c r="J57" i="68"/>
  <c r="I57" i="68"/>
  <c r="H57" i="68"/>
  <c r="G57" i="68"/>
  <c r="H58" i="68"/>
  <c r="G58" i="68"/>
  <c r="F59" i="68"/>
  <c r="F58" i="68"/>
  <c r="F57" i="68"/>
  <c r="M13" i="3" l="1"/>
  <c r="E6" i="69"/>
  <c r="E11" i="69"/>
  <c r="D11" i="69"/>
  <c r="E10" i="69"/>
  <c r="D10" i="69"/>
  <c r="E9" i="69"/>
  <c r="D9" i="69"/>
  <c r="E7" i="69"/>
  <c r="D5" i="69"/>
  <c r="D4" i="69"/>
  <c r="I44" i="72" l="1"/>
  <c r="G44" i="72"/>
  <c r="I168" i="71"/>
  <c r="J167" i="71"/>
  <c r="J166" i="71"/>
  <c r="I166" i="71"/>
  <c r="I162" i="71"/>
  <c r="J161" i="71"/>
  <c r="J160" i="71"/>
  <c r="I160" i="71"/>
  <c r="T47" i="72"/>
  <c r="I151" i="71"/>
  <c r="H164" i="71"/>
  <c r="H159" i="71"/>
  <c r="H158" i="71"/>
  <c r="N11" i="71"/>
  <c r="E44" i="72"/>
  <c r="G133" i="71"/>
  <c r="L8" i="1"/>
  <c r="I5" i="72"/>
  <c r="P12" i="71"/>
  <c r="O12" i="71"/>
  <c r="N12" i="71"/>
  <c r="N10" i="71"/>
  <c r="G5" i="72"/>
  <c r="I37" i="35"/>
  <c r="G37" i="35"/>
  <c r="E37" i="35"/>
  <c r="I31" i="35"/>
  <c r="G31" i="35"/>
  <c r="E31" i="35"/>
  <c r="E92" i="35"/>
  <c r="F92" i="35" s="1"/>
  <c r="G92" i="35" s="1"/>
  <c r="D92" i="35"/>
  <c r="F83" i="35"/>
  <c r="E83" i="35"/>
  <c r="D83" i="35"/>
  <c r="C83" i="35"/>
  <c r="I5" i="35"/>
  <c r="G5" i="35"/>
  <c r="E5" i="35"/>
  <c r="N8" i="71"/>
  <c r="N6" i="71"/>
  <c r="C145" i="72"/>
  <c r="J142" i="72"/>
  <c r="J140" i="72"/>
  <c r="K145" i="72" s="1"/>
  <c r="K139" i="72"/>
  <c r="B130" i="72"/>
  <c r="J46" i="72" s="1"/>
  <c r="AC46" i="72" s="1"/>
  <c r="B128" i="72"/>
  <c r="H45" i="72" s="1"/>
  <c r="AB45" i="72" s="1"/>
  <c r="B126" i="72"/>
  <c r="D125" i="72"/>
  <c r="E125" i="72" s="1"/>
  <c r="F125" i="72" s="1"/>
  <c r="G125" i="72" s="1"/>
  <c r="D123" i="72"/>
  <c r="E123" i="72" s="1"/>
  <c r="F123" i="72" s="1"/>
  <c r="G123" i="72" s="1"/>
  <c r="H123" i="72" s="1"/>
  <c r="I123" i="72" s="1"/>
  <c r="J123" i="72" s="1"/>
  <c r="K123" i="72" s="1"/>
  <c r="L123" i="72" s="1"/>
  <c r="M123" i="72" s="1"/>
  <c r="F122" i="72"/>
  <c r="E122" i="72"/>
  <c r="D122" i="72"/>
  <c r="C122" i="72"/>
  <c r="D119" i="72"/>
  <c r="E119" i="72" s="1"/>
  <c r="F119" i="72" s="1"/>
  <c r="G119" i="72" s="1"/>
  <c r="H119" i="72" s="1"/>
  <c r="I119" i="72" s="1"/>
  <c r="J119" i="72" s="1"/>
  <c r="K119" i="72" s="1"/>
  <c r="L119" i="72" s="1"/>
  <c r="M119" i="72" s="1"/>
  <c r="D117" i="72"/>
  <c r="E117" i="72" s="1"/>
  <c r="F117" i="72" s="1"/>
  <c r="G117" i="72" s="1"/>
  <c r="G116" i="72"/>
  <c r="F116" i="72"/>
  <c r="E116" i="72"/>
  <c r="D116" i="72"/>
  <c r="C116" i="72"/>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E69" i="72"/>
  <c r="F69" i="72" s="1"/>
  <c r="G69" i="72" s="1"/>
  <c r="H69" i="72" s="1"/>
  <c r="I69" i="72" s="1"/>
  <c r="J69" i="72" s="1"/>
  <c r="K69" i="72" s="1"/>
  <c r="L69" i="72" s="1"/>
  <c r="M69" i="72" s="1"/>
  <c r="D69" i="72"/>
  <c r="M67" i="72"/>
  <c r="L67" i="72"/>
  <c r="K67" i="72"/>
  <c r="J67" i="72"/>
  <c r="I67" i="72"/>
  <c r="H67" i="72"/>
  <c r="G67" i="72"/>
  <c r="F67" i="72"/>
  <c r="E67" i="72"/>
  <c r="D67" i="72"/>
  <c r="C67" i="72"/>
  <c r="D66" i="72"/>
  <c r="E66" i="72" s="1"/>
  <c r="F66" i="72" s="1"/>
  <c r="G66" i="72" s="1"/>
  <c r="H66" i="72" s="1"/>
  <c r="I66" i="72" s="1"/>
  <c r="C63" i="72"/>
  <c r="P49" i="72"/>
  <c r="P48" i="72"/>
  <c r="K48" i="72"/>
  <c r="P47" i="72"/>
  <c r="Q46" i="72"/>
  <c r="Z46" i="72" s="1"/>
  <c r="H46" i="72"/>
  <c r="AB46" i="72" s="1"/>
  <c r="Q45" i="72"/>
  <c r="Z45" i="72" s="1"/>
  <c r="J45" i="72"/>
  <c r="AC45" i="72" s="1"/>
  <c r="F45" i="72"/>
  <c r="AA45" i="72" s="1"/>
  <c r="Q44" i="72"/>
  <c r="Z44" i="72" s="1"/>
  <c r="J44" i="72"/>
  <c r="AC44" i="72" s="1"/>
  <c r="H44" i="72"/>
  <c r="AB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E5" i="72"/>
  <c r="C5" i="72" s="1"/>
  <c r="I5" i="21"/>
  <c r="G5" i="21"/>
  <c r="E5" i="21"/>
  <c r="C5" i="21" s="1"/>
  <c r="C5" i="35" s="1"/>
  <c r="I47" i="21"/>
  <c r="G47" i="21"/>
  <c r="E47" i="21"/>
  <c r="D122" i="21"/>
  <c r="E122" i="21"/>
  <c r="F122" i="21"/>
  <c r="C122" i="21"/>
  <c r="D116" i="21"/>
  <c r="E116" i="21"/>
  <c r="F116" i="21"/>
  <c r="G116" i="21"/>
  <c r="C116" i="21"/>
  <c r="I48" i="39"/>
  <c r="G48" i="39"/>
  <c r="E48" i="39"/>
  <c r="I40" i="39"/>
  <c r="G40" i="39"/>
  <c r="E40" i="39"/>
  <c r="I13" i="39"/>
  <c r="G13" i="39"/>
  <c r="E13" i="39"/>
  <c r="G127" i="39"/>
  <c r="F127" i="39"/>
  <c r="E127" i="39"/>
  <c r="D127" i="39"/>
  <c r="C127" i="39"/>
  <c r="G125" i="39"/>
  <c r="F125" i="39"/>
  <c r="E125" i="39"/>
  <c r="D125" i="39"/>
  <c r="C125" i="39"/>
  <c r="E120" i="39"/>
  <c r="F120" i="39" s="1"/>
  <c r="G120" i="39" s="1"/>
  <c r="H120" i="39" s="1"/>
  <c r="I120" i="39" s="1"/>
  <c r="D120" i="39"/>
  <c r="I9" i="39"/>
  <c r="G9" i="39"/>
  <c r="E9" i="39"/>
  <c r="I7" i="39"/>
  <c r="G7" i="39"/>
  <c r="E7" i="39"/>
  <c r="B35" i="1"/>
  <c r="N14" i="1"/>
  <c r="N9" i="1"/>
  <c r="N8" i="1"/>
  <c r="N7" i="1"/>
  <c r="L9" i="1"/>
  <c r="L14" i="1" s="1"/>
  <c r="I9" i="1"/>
  <c r="H9" i="1"/>
  <c r="I7" i="1"/>
  <c r="H7" i="1"/>
  <c r="F101" i="72" l="1"/>
  <c r="F32" i="72"/>
  <c r="AA32" i="72" s="1"/>
  <c r="F44" i="72"/>
  <c r="AA44" i="72" s="1"/>
  <c r="F46" i="72"/>
  <c r="AA46" i="72" s="1"/>
  <c r="W19" i="72"/>
  <c r="U8" i="72"/>
  <c r="AA8" i="72"/>
  <c r="AC8" i="72"/>
  <c r="U9" i="72"/>
  <c r="S10" i="72"/>
  <c r="W10" i="72"/>
  <c r="U11" i="72"/>
  <c r="S12" i="72"/>
  <c r="W12" i="72"/>
  <c r="U13" i="72"/>
  <c r="S14" i="72"/>
  <c r="W14" i="72"/>
  <c r="S15" i="72"/>
  <c r="W15" i="72"/>
  <c r="S17" i="72"/>
  <c r="W17" i="72"/>
  <c r="S19" i="72"/>
  <c r="S9" i="72"/>
  <c r="W9" i="72"/>
  <c r="U10" i="72"/>
  <c r="S11" i="72"/>
  <c r="W11" i="72"/>
  <c r="U12" i="72"/>
  <c r="S13" i="72"/>
  <c r="W13" i="72"/>
  <c r="U14" i="72"/>
  <c r="U15" i="72"/>
  <c r="U17" i="72"/>
  <c r="AC21" i="72"/>
  <c r="W21" i="72"/>
  <c r="S21" i="72"/>
  <c r="U19" i="72"/>
  <c r="U21" i="72"/>
  <c r="U23" i="72"/>
  <c r="S25" i="72"/>
  <c r="W25" i="72"/>
  <c r="U26" i="72"/>
  <c r="S27" i="72"/>
  <c r="W27" i="72"/>
  <c r="U28" i="72"/>
  <c r="S29" i="72"/>
  <c r="W29" i="72"/>
  <c r="U30" i="72"/>
  <c r="S31" i="72"/>
  <c r="W31" i="72"/>
  <c r="S33" i="72"/>
  <c r="W33" i="72"/>
  <c r="U34" i="72"/>
  <c r="S35" i="72"/>
  <c r="W35" i="72"/>
  <c r="U36" i="72"/>
  <c r="S37" i="72"/>
  <c r="W37" i="72"/>
  <c r="U38" i="72"/>
  <c r="S39" i="72"/>
  <c r="W39" i="72"/>
  <c r="U40" i="72"/>
  <c r="S41" i="72"/>
  <c r="W41" i="72"/>
  <c r="U42" i="72"/>
  <c r="S43" i="72"/>
  <c r="W43" i="72"/>
  <c r="U44" i="72"/>
  <c r="S45" i="72"/>
  <c r="W45" i="72"/>
  <c r="U46" i="72"/>
  <c r="E54" i="72"/>
  <c r="F54" i="72" s="1"/>
  <c r="R47" i="72"/>
  <c r="I54" i="72"/>
  <c r="J54" i="72" s="1"/>
  <c r="V47" i="72"/>
  <c r="S23" i="72"/>
  <c r="W23" i="72"/>
  <c r="U25" i="72"/>
  <c r="S26" i="72"/>
  <c r="W26" i="72"/>
  <c r="U27" i="72"/>
  <c r="S28" i="72"/>
  <c r="W28" i="72"/>
  <c r="U29" i="72"/>
  <c r="S30" i="72"/>
  <c r="W30" i="72"/>
  <c r="U31" i="72"/>
  <c r="U33" i="72"/>
  <c r="S34" i="72"/>
  <c r="W34" i="72"/>
  <c r="U35" i="72"/>
  <c r="S36" i="72"/>
  <c r="W36" i="72"/>
  <c r="U37" i="72"/>
  <c r="S38" i="72"/>
  <c r="W38" i="72"/>
  <c r="U39" i="72"/>
  <c r="S40" i="72"/>
  <c r="W40" i="72"/>
  <c r="U41" i="72"/>
  <c r="S42" i="72"/>
  <c r="W42" i="72"/>
  <c r="U43" i="72"/>
  <c r="W44" i="72"/>
  <c r="U45" i="72"/>
  <c r="S46" i="72"/>
  <c r="W46" i="72"/>
  <c r="G54" i="72"/>
  <c r="H54" i="72" s="1"/>
  <c r="K141" i="72"/>
  <c r="K143" i="72"/>
  <c r="K144" i="72"/>
  <c r="C22" i="6"/>
  <c r="C21" i="6"/>
  <c r="C20" i="6"/>
  <c r="C19" i="6"/>
  <c r="AN13" i="3"/>
  <c r="AL13" i="3"/>
  <c r="AF13" i="3"/>
  <c r="AD13" i="3"/>
  <c r="C5" i="69"/>
  <c r="K13" i="3" s="1"/>
  <c r="D8" i="69"/>
  <c r="H17" i="4"/>
  <c r="A1" i="69"/>
  <c r="C11" i="4"/>
  <c r="B7" i="4"/>
  <c r="D3" i="4"/>
  <c r="O15" i="68"/>
  <c r="O26" i="68"/>
  <c r="H26" i="68"/>
  <c r="H15" i="68"/>
  <c r="C10" i="69"/>
  <c r="C7" i="69"/>
  <c r="Q13" i="3" s="1"/>
  <c r="B10" i="69"/>
  <c r="B9" i="69"/>
  <c r="B7" i="69"/>
  <c r="B6" i="69"/>
  <c r="F52" i="68"/>
  <c r="G52" i="68"/>
  <c r="H52" i="68"/>
  <c r="I52" i="68"/>
  <c r="J52" i="68"/>
  <c r="M52" i="68"/>
  <c r="N52" i="68"/>
  <c r="O52" i="68"/>
  <c r="P52" i="68"/>
  <c r="K47" i="68"/>
  <c r="K48" i="68"/>
  <c r="K49" i="68"/>
  <c r="K50" i="68"/>
  <c r="K51" i="68"/>
  <c r="K46" i="68"/>
  <c r="E47" i="68"/>
  <c r="E48" i="68"/>
  <c r="E49" i="68"/>
  <c r="D49" i="68" s="1"/>
  <c r="A49" i="68" s="1"/>
  <c r="E50" i="68"/>
  <c r="E51" i="68"/>
  <c r="E46" i="68"/>
  <c r="D46" i="68" s="1"/>
  <c r="A46" i="68" s="1"/>
  <c r="D48" i="68"/>
  <c r="A48" i="68" s="1"/>
  <c r="D50" i="68"/>
  <c r="D51" i="68"/>
  <c r="A51" i="68" s="1"/>
  <c r="A50" i="68"/>
  <c r="N43" i="68"/>
  <c r="F44" i="68"/>
  <c r="G44" i="68"/>
  <c r="H44" i="68"/>
  <c r="I44" i="68"/>
  <c r="J44" i="68"/>
  <c r="L44" i="68"/>
  <c r="M44" i="68"/>
  <c r="N44" i="68"/>
  <c r="O44" i="68"/>
  <c r="P44" i="68"/>
  <c r="K30" i="68"/>
  <c r="K31" i="68"/>
  <c r="K32" i="68"/>
  <c r="D32" i="68" s="1"/>
  <c r="A32" i="68" s="1"/>
  <c r="K33" i="68"/>
  <c r="K34" i="68"/>
  <c r="D34" i="68" s="1"/>
  <c r="A34" i="68" s="1"/>
  <c r="K35" i="68"/>
  <c r="K36" i="68"/>
  <c r="D36" i="68" s="1"/>
  <c r="A36" i="68" s="1"/>
  <c r="K37" i="68"/>
  <c r="K38" i="68"/>
  <c r="D38" i="68" s="1"/>
  <c r="A38" i="68" s="1"/>
  <c r="K39" i="68"/>
  <c r="K40" i="68"/>
  <c r="K41" i="68"/>
  <c r="K42" i="68"/>
  <c r="K43" i="68"/>
  <c r="D43" i="68" s="1"/>
  <c r="A43" i="68" s="1"/>
  <c r="K29" i="68"/>
  <c r="E30" i="68"/>
  <c r="E31" i="68"/>
  <c r="D31" i="68" s="1"/>
  <c r="A31" i="68" s="1"/>
  <c r="E32" i="68"/>
  <c r="E33" i="68"/>
  <c r="D33" i="68" s="1"/>
  <c r="A33" i="68" s="1"/>
  <c r="E34" i="68"/>
  <c r="E35" i="68"/>
  <c r="D35" i="68" s="1"/>
  <c r="A35" i="68" s="1"/>
  <c r="E36" i="68"/>
  <c r="E37" i="68"/>
  <c r="E38" i="68"/>
  <c r="E39" i="68"/>
  <c r="D39" i="68" s="1"/>
  <c r="A39" i="68" s="1"/>
  <c r="E40" i="68"/>
  <c r="E41" i="68"/>
  <c r="E42" i="68"/>
  <c r="E43" i="68"/>
  <c r="E29" i="68"/>
  <c r="D30" i="68"/>
  <c r="A30" i="68" s="1"/>
  <c r="D40" i="68"/>
  <c r="A40" i="68" s="1"/>
  <c r="D41" i="68"/>
  <c r="D42" i="68"/>
  <c r="A42" i="68" s="1"/>
  <c r="D29" i="68"/>
  <c r="A29" i="68" s="1"/>
  <c r="A41" i="68"/>
  <c r="F26" i="68"/>
  <c r="G26" i="68"/>
  <c r="I26" i="68"/>
  <c r="J26" i="68"/>
  <c r="L26" i="68"/>
  <c r="M26" i="68"/>
  <c r="N26" i="68"/>
  <c r="P26" i="68"/>
  <c r="M15" i="68"/>
  <c r="L15" i="68"/>
  <c r="J15" i="68"/>
  <c r="I15" i="68"/>
  <c r="G15" i="68"/>
  <c r="F15" i="68"/>
  <c r="K18" i="68"/>
  <c r="K19" i="68"/>
  <c r="K20" i="68"/>
  <c r="K21" i="68"/>
  <c r="K22" i="68"/>
  <c r="K23" i="68"/>
  <c r="K24" i="68"/>
  <c r="K25" i="68"/>
  <c r="K17" i="68"/>
  <c r="E18" i="68"/>
  <c r="E19" i="68"/>
  <c r="E20" i="68"/>
  <c r="E21" i="68"/>
  <c r="E22" i="68"/>
  <c r="E23" i="68"/>
  <c r="E24" i="68"/>
  <c r="E25" i="68"/>
  <c r="E17" i="68"/>
  <c r="D21" i="68"/>
  <c r="A21" i="68" s="1"/>
  <c r="E14" i="68"/>
  <c r="P14" i="68"/>
  <c r="N14" i="68" s="1"/>
  <c r="N15" i="68" s="1"/>
  <c r="E13" i="68"/>
  <c r="E12" i="68"/>
  <c r="E4" i="68"/>
  <c r="E5" i="68"/>
  <c r="E6" i="68"/>
  <c r="E7" i="68"/>
  <c r="E8" i="68"/>
  <c r="E9" i="68"/>
  <c r="E10" i="68"/>
  <c r="E11" i="68"/>
  <c r="E3" i="68"/>
  <c r="K4" i="68"/>
  <c r="K5" i="68"/>
  <c r="K6" i="68"/>
  <c r="K7" i="68"/>
  <c r="K8" i="68"/>
  <c r="K9" i="68"/>
  <c r="K10" i="68"/>
  <c r="K11" i="68"/>
  <c r="K12" i="68"/>
  <c r="K13" i="68"/>
  <c r="D13" i="68" s="1"/>
  <c r="A13" i="68" s="1"/>
  <c r="K3" i="68"/>
  <c r="S32" i="72" l="1"/>
  <c r="G101" i="72"/>
  <c r="H101" i="72" s="1"/>
  <c r="I101" i="72" s="1"/>
  <c r="J101" i="72" s="1"/>
  <c r="K101" i="72" s="1"/>
  <c r="L101" i="72" s="1"/>
  <c r="M101" i="72" s="1"/>
  <c r="J32" i="72"/>
  <c r="H32" i="72"/>
  <c r="S44" i="72"/>
  <c r="C11" i="69"/>
  <c r="AT13" i="3" s="1"/>
  <c r="E12" i="69"/>
  <c r="D12" i="69"/>
  <c r="C9" i="69"/>
  <c r="C12" i="69" s="1"/>
  <c r="D13" i="69"/>
  <c r="E8" i="69"/>
  <c r="E13" i="69" s="1"/>
  <c r="C6" i="69"/>
  <c r="O13" i="3" s="1"/>
  <c r="C4" i="69"/>
  <c r="I13" i="3" s="1"/>
  <c r="K52" i="68"/>
  <c r="D47" i="68"/>
  <c r="A47" i="68" s="1"/>
  <c r="E52" i="68"/>
  <c r="D37" i="68"/>
  <c r="A37" i="68" s="1"/>
  <c r="K44" i="68"/>
  <c r="E44" i="68"/>
  <c r="D17" i="68"/>
  <c r="A17" i="68" s="1"/>
  <c r="D20" i="68"/>
  <c r="A20" i="68" s="1"/>
  <c r="D25" i="68"/>
  <c r="A25" i="68" s="1"/>
  <c r="D19" i="68"/>
  <c r="A19" i="68" s="1"/>
  <c r="E26" i="68"/>
  <c r="D23" i="68"/>
  <c r="A23" i="68" s="1"/>
  <c r="K26" i="68"/>
  <c r="P15" i="68"/>
  <c r="K14" i="68"/>
  <c r="D14" i="68" s="1"/>
  <c r="A14" i="68" s="1"/>
  <c r="D24" i="68"/>
  <c r="K15" i="68"/>
  <c r="D9" i="68"/>
  <c r="A9" i="68" s="1"/>
  <c r="E15" i="68"/>
  <c r="D11" i="68"/>
  <c r="A11" i="68" s="1"/>
  <c r="D5" i="68"/>
  <c r="A5" i="68" s="1"/>
  <c r="D22" i="68"/>
  <c r="A22" i="68" s="1"/>
  <c r="D18" i="68"/>
  <c r="A18" i="68" s="1"/>
  <c r="D3" i="68"/>
  <c r="A3" i="68" s="1"/>
  <c r="D7" i="68"/>
  <c r="A7" i="68" s="1"/>
  <c r="D12" i="68"/>
  <c r="A12" i="68" s="1"/>
  <c r="D10" i="68"/>
  <c r="A10" i="68" s="1"/>
  <c r="D8" i="68"/>
  <c r="A8" i="68" s="1"/>
  <c r="D6" i="68"/>
  <c r="A6" i="68" s="1"/>
  <c r="D4" i="68"/>
  <c r="C15" i="68"/>
  <c r="C44" i="68"/>
  <c r="C52" i="68"/>
  <c r="C26" i="68"/>
  <c r="AB32" i="72" l="1"/>
  <c r="U32" i="72"/>
  <c r="AC32" i="72"/>
  <c r="W32" i="72"/>
  <c r="C8" i="69"/>
  <c r="C13" i="69" s="1"/>
  <c r="A13" i="3" s="1"/>
  <c r="D52" i="68"/>
  <c r="A52" i="68" s="1"/>
  <c r="D44" i="68"/>
  <c r="A44" i="68" s="1"/>
  <c r="D26" i="68"/>
  <c r="A24" i="68"/>
  <c r="A4" i="68"/>
  <c r="D15" i="68"/>
  <c r="C16" i="11"/>
  <c r="C15" i="11"/>
  <c r="C14" i="11"/>
  <c r="C9" i="11"/>
  <c r="C8" i="11"/>
  <c r="K36" i="36" l="1"/>
  <c r="K38" i="35"/>
  <c r="K42" i="37"/>
  <c r="K49" i="34"/>
  <c r="K48" i="33" l="1"/>
  <c r="K48" i="21"/>
  <c r="K44" i="40" l="1"/>
  <c r="K49" i="39"/>
  <c r="E77" i="9"/>
  <c r="F77" i="9"/>
  <c r="AH5" i="59" l="1"/>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D15" i="66" l="1"/>
  <c r="Q8" i="59"/>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s="1"/>
  <c r="A10" i="55"/>
  <c r="B61" i="63"/>
  <c r="A9" i="55"/>
  <c r="B60" i="63"/>
  <c r="A8" i="55"/>
  <c r="A6" i="54"/>
  <c r="A8" i="54"/>
  <c r="A7" i="54"/>
  <c r="A28" i="51"/>
  <c r="A27" i="51"/>
  <c r="B20" i="63" s="1"/>
  <c r="Q17" i="59"/>
  <c r="AB15" i="59"/>
  <c r="O17" i="59"/>
  <c r="Y15" i="59"/>
  <c r="Z15" i="59"/>
  <c r="N18" i="59"/>
  <c r="O18" i="59"/>
  <c r="P18" i="59"/>
  <c r="Q18" i="59"/>
  <c r="N17" i="59"/>
  <c r="X15" i="59"/>
  <c r="P17" i="59"/>
  <c r="B19" i="59"/>
  <c r="C19" i="59"/>
  <c r="D19" i="59"/>
  <c r="E19" i="59"/>
  <c r="F19" i="59"/>
  <c r="K75" i="9"/>
  <c r="K6" i="4"/>
  <c r="O76" i="9"/>
  <c r="L76" i="9"/>
  <c r="K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c r="E5" i="54"/>
  <c r="B32" i="63" s="1"/>
  <c r="R2" i="54"/>
  <c r="B24" i="63"/>
  <c r="B19" i="63"/>
  <c r="B49" i="50"/>
  <c r="B5" i="63"/>
  <c r="B40" i="50"/>
  <c r="B3" i="63" s="1"/>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L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c r="F13" i="1"/>
  <c r="AP13" i="1" s="1"/>
  <c r="D11" i="1"/>
  <c r="D12" i="1"/>
  <c r="D13" i="1"/>
  <c r="D6" i="1"/>
  <c r="D7" i="1"/>
  <c r="D8" i="1"/>
  <c r="D9" i="1"/>
  <c r="F10" i="1"/>
  <c r="AP10" i="1" s="1"/>
  <c r="D10" i="1"/>
  <c r="B2" i="1"/>
  <c r="C7" i="72" s="1"/>
  <c r="C58" i="7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c r="C63" i="39" s="1"/>
  <c r="H59" i="39"/>
  <c r="I59" i="39" s="1"/>
  <c r="C59" i="39" s="1"/>
  <c r="H67" i="39"/>
  <c r="I67" i="39"/>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F70" i="35" s="1"/>
  <c r="G70" i="35" s="1"/>
  <c r="D66" i="35"/>
  <c r="E66" i="35" s="1"/>
  <c r="D64" i="35"/>
  <c r="E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c r="F32" i="35"/>
  <c r="AA32" i="35"/>
  <c r="Q31" i="35"/>
  <c r="Z31" i="35"/>
  <c r="AC31" i="35"/>
  <c r="AB31" i="35"/>
  <c r="AA31" i="35"/>
  <c r="Q30" i="35"/>
  <c r="Z30" i="35"/>
  <c r="Q29" i="35"/>
  <c r="Z29" i="35"/>
  <c r="Q28" i="35"/>
  <c r="Z28" i="35"/>
  <c r="J28" i="35"/>
  <c r="H28" i="35"/>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s="1"/>
  <c r="Q12" i="35"/>
  <c r="Z12" i="35"/>
  <c r="J12" i="35"/>
  <c r="W12" i="35" s="1"/>
  <c r="F12" i="35"/>
  <c r="AA12" i="35" s="1"/>
  <c r="Q11" i="35"/>
  <c r="Z11" i="35" s="1"/>
  <c r="Q10" i="35"/>
  <c r="Z10" i="35"/>
  <c r="Q9" i="35"/>
  <c r="Z9" i="35"/>
  <c r="J9" i="35"/>
  <c r="W9" i="35" s="1"/>
  <c r="F9" i="35"/>
  <c r="AA9" i="35" s="1"/>
  <c r="J8" i="35"/>
  <c r="AC8" i="35" s="1"/>
  <c r="H8" i="35"/>
  <c r="F8" i="35"/>
  <c r="AA8" i="35" s="1"/>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s="1"/>
  <c r="C18" i="20"/>
  <c r="B70" i="46" s="1"/>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J5" i="3"/>
  <c r="BE10" i="3"/>
  <c r="BD13" i="3"/>
  <c r="BD5" i="3" s="1"/>
  <c r="BE13" i="3"/>
  <c r="BF13" i="3"/>
  <c r="BF5" i="3" s="1"/>
  <c r="BG13" i="3"/>
  <c r="BG5" i="3" s="1"/>
  <c r="BH13" i="3"/>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G20" i="6" s="1"/>
  <c r="N5" i="3"/>
  <c r="O5" i="3"/>
  <c r="G21" i="6" s="1"/>
  <c r="E64" i="39" s="1"/>
  <c r="P5" i="3"/>
  <c r="Q5" i="3"/>
  <c r="G22" i="6" s="1"/>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S35"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F11" i="21"/>
  <c r="S11" i="21" s="1"/>
  <c r="AC35" i="21"/>
  <c r="C29" i="39"/>
  <c r="C23" i="39"/>
  <c r="U36"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s="1"/>
  <c r="G89" i="35" s="1"/>
  <c r="H89" i="35" s="1"/>
  <c r="I89" i="35" s="1"/>
  <c r="J89" i="35" s="1"/>
  <c r="K89" i="35" s="1"/>
  <c r="L89" i="35" s="1"/>
  <c r="M89" i="35" s="1"/>
  <c r="H10" i="36"/>
  <c r="AB10" i="36"/>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U46" i="21"/>
  <c r="AC30" i="21"/>
  <c r="W30" i="21"/>
  <c r="AB30"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AC23" i="37"/>
  <c r="S27" i="37"/>
  <c r="U39" i="37"/>
  <c r="AC8" i="37"/>
  <c r="S25" i="37"/>
  <c r="AC36" i="34"/>
  <c r="AB8" i="34"/>
  <c r="AC37" i="33"/>
  <c r="AA13" i="33"/>
  <c r="AC45" i="33"/>
  <c r="AC33" i="21"/>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13" i="40"/>
  <c r="E78" i="40"/>
  <c r="F78" i="40"/>
  <c r="G78" i="40"/>
  <c r="H78" i="40"/>
  <c r="I78" i="40"/>
  <c r="J78" i="40"/>
  <c r="K78" i="40"/>
  <c r="L78" i="40"/>
  <c r="M78" i="40"/>
  <c r="BH5" i="3"/>
  <c r="R16" i="4"/>
  <c r="K17" i="4" s="1"/>
  <c r="A22" i="51" s="1"/>
  <c r="B16" i="63" s="1"/>
  <c r="P16" i="4"/>
  <c r="D3" i="35"/>
  <c r="G4" i="4"/>
  <c r="S37" i="34"/>
  <c r="AC26" i="36"/>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W9" i="21"/>
  <c r="G13" i="3"/>
  <c r="G5" i="3" s="1"/>
  <c r="B3" i="3"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C19" i="33"/>
  <c r="W19" i="33"/>
  <c r="U43" i="34"/>
  <c r="AB43" i="34"/>
  <c r="AC34" i="37"/>
  <c r="S35" i="37"/>
  <c r="AA35" i="37"/>
  <c r="U38" i="21"/>
  <c r="BL571" i="3"/>
  <c r="BA571" i="3"/>
  <c r="AZ571" i="3"/>
  <c r="BL570" i="3"/>
  <c r="AZ570" i="3"/>
  <c r="BE5" i="3"/>
  <c r="E22" i="6" s="1"/>
  <c r="K9" i="1" s="1"/>
  <c r="AB40" i="33"/>
  <c r="U40" i="33"/>
  <c r="AA35" i="34"/>
  <c r="S35" i="34"/>
  <c r="E90" i="34"/>
  <c r="H27" i="34"/>
  <c r="AB27" i="34"/>
  <c r="AB8" i="35"/>
  <c r="U8"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s="1"/>
  <c r="AA29" i="39" s="1"/>
  <c r="F34" i="39"/>
  <c r="AA34" i="39" s="1"/>
  <c r="H34" i="39"/>
  <c r="AB34" i="39" s="1"/>
  <c r="J34" i="39"/>
  <c r="AC34" i="39" s="1"/>
  <c r="F39" i="39"/>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F19" i="6" s="1"/>
  <c r="E19"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B8" i="33"/>
  <c r="U8" i="33"/>
  <c r="E106" i="33"/>
  <c r="H34" i="33"/>
  <c r="U34" i="33"/>
  <c r="F34" i="33"/>
  <c r="S34" i="33"/>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AB16" i="39"/>
  <c r="W14" i="39"/>
  <c r="U23" i="35"/>
  <c r="AB23" i="35"/>
  <c r="H20" i="35"/>
  <c r="U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17" i="39"/>
  <c r="AB33" i="36"/>
  <c r="AA11" i="36"/>
  <c r="G99" i="37"/>
  <c r="F33" i="37"/>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H23" i="39"/>
  <c r="AB23" i="39"/>
  <c r="J23" i="39"/>
  <c r="AC23" i="39" s="1"/>
  <c r="F97" i="39"/>
  <c r="G97" i="39"/>
  <c r="S15" i="34"/>
  <c r="AA15" i="34"/>
  <c r="AA41" i="33"/>
  <c r="AA34" i="33"/>
  <c r="F106" i="33"/>
  <c r="G106" i="33"/>
  <c r="H106" i="33"/>
  <c r="I106" i="33"/>
  <c r="J106" i="33"/>
  <c r="K106" i="33"/>
  <c r="L106" i="33"/>
  <c r="M106" i="33"/>
  <c r="J34" i="33"/>
  <c r="AC34" i="33"/>
  <c r="U30" i="40"/>
  <c r="AA37" i="39"/>
  <c r="AC39" i="39"/>
  <c r="W39" i="39"/>
  <c r="AA39" i="39"/>
  <c r="S39" i="39"/>
  <c r="U34" i="39"/>
  <c r="AB46" i="39"/>
  <c r="AA33" i="39"/>
  <c r="S33" i="39"/>
  <c r="S17"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B11" i="1"/>
  <c r="E11" i="1"/>
  <c r="K11" i="1"/>
  <c r="M11" i="1" s="1"/>
  <c r="O11" i="1" s="1"/>
  <c r="B9" i="1"/>
  <c r="E9" i="1"/>
  <c r="B7" i="1"/>
  <c r="E7" i="1" s="1"/>
  <c r="C20" i="43"/>
  <c r="F6" i="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W15" i="21" s="1"/>
  <c r="H15" i="21"/>
  <c r="AB15" i="21" s="1"/>
  <c r="AC11" i="21"/>
  <c r="AB11" i="21"/>
  <c r="W13" i="21"/>
  <c r="AA11"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AC38" i="39"/>
  <c r="AC21" i="39"/>
  <c r="S14" i="39"/>
  <c r="AB15" i="39"/>
  <c r="U11" i="39"/>
  <c r="U23" i="39"/>
  <c r="AB38" i="39"/>
  <c r="U31" i="39"/>
  <c r="AB31" i="39"/>
  <c r="S38" i="39"/>
  <c r="S22" i="31"/>
  <c r="M20" i="15"/>
  <c r="D96" i="9"/>
  <c r="M18" i="15"/>
  <c r="BA16" i="3"/>
  <c r="BA17" i="3"/>
  <c r="AZ17" i="3"/>
  <c r="K1" i="43"/>
  <c r="K1" i="12"/>
  <c r="G1" i="44"/>
  <c r="I4" i="6"/>
  <c r="C13" i="39" s="1"/>
  <c r="F13" i="39" s="1"/>
  <c r="G3" i="46"/>
  <c r="Y11" i="46" s="1"/>
  <c r="Y13" i="46" s="1"/>
  <c r="AZ15" i="3"/>
  <c r="BK5" i="3"/>
  <c r="BO5" i="3"/>
  <c r="BP5" i="3"/>
  <c r="BN5" i="3"/>
  <c r="G29" i="6" s="1"/>
  <c r="BL18" i="3"/>
  <c r="AZ18" i="3"/>
  <c r="BC5" i="3"/>
  <c r="F20" i="6" s="1"/>
  <c r="E20" i="6" s="1"/>
  <c r="BR5" i="3"/>
  <c r="BS5" i="3"/>
  <c r="BQ5" i="3"/>
  <c r="F28" i="6" s="1"/>
  <c r="F30" i="6" s="1"/>
  <c r="BL16" i="3"/>
  <c r="BM5" i="3"/>
  <c r="G28" i="12"/>
  <c r="G22" i="43"/>
  <c r="G26" i="12"/>
  <c r="D24" i="44"/>
  <c r="D26" i="44"/>
  <c r="G27" i="12"/>
  <c r="G23" i="43"/>
  <c r="G21" i="43"/>
  <c r="N8" i="46"/>
  <c r="N4" i="46"/>
  <c r="N1" i="46"/>
  <c r="F47" i="46"/>
  <c r="M9" i="46"/>
  <c r="C6" i="46" s="1"/>
  <c r="M2" i="46"/>
  <c r="N11" i="46"/>
  <c r="N9" i="46"/>
  <c r="M4" i="46"/>
  <c r="M12" i="46"/>
  <c r="M8" i="46"/>
  <c r="M3" i="46"/>
  <c r="M5"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s="1"/>
  <c r="B6" i="63"/>
  <c r="B46" i="50"/>
  <c r="B4" i="63" s="1"/>
  <c r="C46" i="36"/>
  <c r="C48" i="35"/>
  <c r="D48" i="35" s="1"/>
  <c r="E48" i="35" s="1"/>
  <c r="F48" i="35" s="1"/>
  <c r="G48" i="35" s="1"/>
  <c r="H48" i="35" s="1"/>
  <c r="I48" i="35" s="1"/>
  <c r="J48" i="35" s="1"/>
  <c r="K48" i="35" s="1"/>
  <c r="C52" i="37"/>
  <c r="D52" i="37" s="1"/>
  <c r="E52" i="37" s="1"/>
  <c r="F52" i="37" s="1"/>
  <c r="G52" i="37" s="1"/>
  <c r="O19" i="46"/>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AA15" i="21"/>
  <c r="AC27" i="21"/>
  <c r="W29" i="21"/>
  <c r="G96" i="40"/>
  <c r="J27" i="40"/>
  <c r="W37" i="40"/>
  <c r="S17" i="40"/>
  <c r="W30" i="40"/>
  <c r="S34" i="40"/>
  <c r="U17" i="40"/>
  <c r="U38" i="40"/>
  <c r="S40" i="40"/>
  <c r="S42" i="40"/>
  <c r="J31" i="39"/>
  <c r="AC31" i="39" s="1"/>
  <c r="S45" i="39"/>
  <c r="AB33" i="39"/>
  <c r="AC46" i="39"/>
  <c r="S34" i="39"/>
  <c r="W36" i="39"/>
  <c r="W23" i="39"/>
  <c r="AC37" i="39"/>
  <c r="U14" i="39"/>
  <c r="W16" i="39"/>
  <c r="S15" i="39"/>
  <c r="W25" i="39"/>
  <c r="W45" i="39"/>
  <c r="S41" i="39"/>
  <c r="AA46" i="39"/>
  <c r="W10" i="39"/>
  <c r="W11"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381" i="3"/>
  <c r="E278" i="3"/>
  <c r="E5" i="6"/>
  <c r="D12" i="11" s="1"/>
  <c r="C12" i="11" s="1"/>
  <c r="E387" i="3"/>
  <c r="E125" i="3"/>
  <c r="P6" i="3"/>
  <c r="AP6" i="3"/>
  <c r="E70" i="3"/>
  <c r="E151" i="3"/>
  <c r="E53" i="3"/>
  <c r="W6" i="3"/>
  <c r="E190" i="3"/>
  <c r="E420" i="3"/>
  <c r="E233" i="3"/>
  <c r="E203" i="3"/>
  <c r="E402" i="3"/>
  <c r="E172" i="3"/>
  <c r="E255" i="3"/>
  <c r="E417" i="3"/>
  <c r="E145" i="3"/>
  <c r="E279" i="3"/>
  <c r="E369" i="3"/>
  <c r="E309" i="3"/>
  <c r="V6" i="3"/>
  <c r="E448" i="3"/>
  <c r="E105" i="3"/>
  <c r="E74" i="3"/>
  <c r="AG6" i="3"/>
  <c r="E121" i="3"/>
  <c r="E505" i="3"/>
  <c r="E224" i="3"/>
  <c r="E419" i="3"/>
  <c r="E123" i="3"/>
  <c r="E302" i="3"/>
  <c r="E66" i="3"/>
  <c r="E386" i="3"/>
  <c r="E76" i="3"/>
  <c r="E287" i="3"/>
  <c r="E24" i="3"/>
  <c r="E188" i="3"/>
  <c r="E271" i="3"/>
  <c r="E306"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Z16" i="3"/>
  <c r="A9" i="64"/>
  <c r="A9" i="51"/>
  <c r="B9" i="63" s="1"/>
  <c r="G66" i="36"/>
  <c r="J18" i="36"/>
  <c r="AE7" i="1"/>
  <c r="AE6" i="1"/>
  <c r="W18" i="36"/>
  <c r="AC18" i="36"/>
  <c r="AG6" i="1"/>
  <c r="C45" i="9"/>
  <c r="H14" i="66" s="1"/>
  <c r="B7" i="66" s="1"/>
  <c r="K31" i="9"/>
  <c r="K32" i="9" s="1"/>
  <c r="N76" i="9"/>
  <c r="C46" i="9"/>
  <c r="K33" i="9" s="1"/>
  <c r="K34" i="9" s="1"/>
  <c r="O41" i="9"/>
  <c r="R8" i="54" s="1"/>
  <c r="B54" i="63" s="1"/>
  <c r="D58" i="33"/>
  <c r="H58" i="46"/>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H101" i="46"/>
  <c r="H102" i="46" s="1"/>
  <c r="J22" i="46"/>
  <c r="D101" i="46"/>
  <c r="D106" i="46" s="1"/>
  <c r="AP7" i="1"/>
  <c r="G13" i="1"/>
  <c r="D46" i="36"/>
  <c r="D59" i="34"/>
  <c r="E59" i="34" s="1"/>
  <c r="G6" i="1"/>
  <c r="H70" i="46"/>
  <c r="H73" i="46"/>
  <c r="H50" i="46"/>
  <c r="H48" i="46"/>
  <c r="F35" i="46"/>
  <c r="I17" i="46"/>
  <c r="H63" i="46"/>
  <c r="I101" i="46"/>
  <c r="I102" i="46" s="1"/>
  <c r="N101" i="46"/>
  <c r="N105" i="46" s="1"/>
  <c r="AD11" i="46"/>
  <c r="AD13" i="46" s="1"/>
  <c r="H64" i="46"/>
  <c r="H66" i="46"/>
  <c r="D100" i="46"/>
  <c r="H62" i="46"/>
  <c r="AF12" i="46"/>
  <c r="K100" i="46"/>
  <c r="AB12" i="46"/>
  <c r="AJ12" i="46"/>
  <c r="C101" i="46"/>
  <c r="C109" i="46" s="1"/>
  <c r="J101" i="46"/>
  <c r="J107" i="46" s="1"/>
  <c r="N104" i="45"/>
  <c r="F22" i="46"/>
  <c r="Z7" i="46"/>
  <c r="E22" i="46"/>
  <c r="Z11" i="46"/>
  <c r="Z13" i="46" s="1"/>
  <c r="AA11" i="46"/>
  <c r="AA13" i="46" s="1"/>
  <c r="AF11" i="46"/>
  <c r="AF13" i="46" s="1"/>
  <c r="H60" i="46"/>
  <c r="H59" i="46"/>
  <c r="H74" i="46"/>
  <c r="H65" i="46"/>
  <c r="AB11" i="46"/>
  <c r="AB13" i="46" s="1"/>
  <c r="H75" i="46"/>
  <c r="E10" i="46"/>
  <c r="E9" i="46"/>
  <c r="E11" i="46"/>
  <c r="E8" i="46"/>
  <c r="I106" i="46"/>
  <c r="H72" i="46"/>
  <c r="H69" i="46"/>
  <c r="H77" i="46"/>
  <c r="H76" i="46"/>
  <c r="H55" i="46"/>
  <c r="H54" i="46"/>
  <c r="H52" i="46"/>
  <c r="H47" i="46"/>
  <c r="AD12" i="46"/>
  <c r="AH12" i="46"/>
  <c r="C12" i="59"/>
  <c r="C11" i="59"/>
  <c r="T11" i="59"/>
  <c r="B12" i="59"/>
  <c r="B11" i="59"/>
  <c r="S11" i="59"/>
  <c r="D12" i="59"/>
  <c r="V11" i="59"/>
  <c r="D11" i="59"/>
  <c r="F59" i="34"/>
  <c r="G59" i="34" s="1"/>
  <c r="H59" i="34" s="1"/>
  <c r="I59" i="34" s="1"/>
  <c r="J59" i="34" s="1"/>
  <c r="C7" i="46"/>
  <c r="D10" i="59"/>
  <c r="D9" i="59"/>
  <c r="G20" i="46"/>
  <c r="E41" i="46"/>
  <c r="C41" i="46"/>
  <c r="B9" i="67"/>
  <c r="M29" i="44"/>
  <c r="B11" i="67"/>
  <c r="F43" i="44"/>
  <c r="F46" i="44"/>
  <c r="F26" i="15"/>
  <c r="B8" i="67"/>
  <c r="B10" i="67"/>
  <c r="M26" i="44"/>
  <c r="M25" i="44"/>
  <c r="M30" i="44"/>
  <c r="M23" i="44"/>
  <c r="F8" i="67"/>
  <c r="B13" i="67"/>
  <c r="F40" i="44"/>
  <c r="E12" i="67"/>
  <c r="M10" i="44"/>
  <c r="M24" i="15"/>
  <c r="I5" i="65"/>
  <c r="M31" i="44"/>
  <c r="L48" i="44"/>
  <c r="M26" i="15"/>
  <c r="F40" i="15"/>
  <c r="F45" i="44"/>
  <c r="N5" i="65"/>
  <c r="J17" i="44"/>
  <c r="N4" i="65"/>
  <c r="E9" i="67"/>
  <c r="F15" i="44"/>
  <c r="N6" i="65"/>
  <c r="J15" i="15"/>
  <c r="J4" i="65"/>
  <c r="J6" i="65"/>
  <c r="F18" i="44"/>
  <c r="F6" i="15"/>
  <c r="B14" i="67"/>
  <c r="M22" i="15"/>
  <c r="F10" i="67"/>
  <c r="M8" i="44"/>
  <c r="F38" i="44"/>
  <c r="F8" i="44"/>
  <c r="M24" i="44"/>
  <c r="F11" i="67"/>
  <c r="E13" i="67"/>
  <c r="B12" i="67"/>
  <c r="F42" i="15"/>
  <c r="E14" i="67"/>
  <c r="M28" i="44"/>
  <c r="F16" i="15"/>
  <c r="M23" i="15"/>
  <c r="M11" i="44"/>
  <c r="M8" i="15"/>
  <c r="I7" i="65"/>
  <c r="N7" i="65"/>
  <c r="F28" i="44"/>
  <c r="M28" i="15"/>
  <c r="M6" i="15"/>
  <c r="I6" i="65"/>
  <c r="N3" i="65"/>
  <c r="J36" i="15"/>
  <c r="F12" i="67"/>
  <c r="F9" i="67"/>
  <c r="C19" i="44"/>
  <c r="F13" i="67"/>
  <c r="E11" i="67"/>
  <c r="F14" i="67"/>
  <c r="F9" i="44"/>
  <c r="F38" i="15"/>
  <c r="M9" i="15"/>
  <c r="J5" i="65"/>
  <c r="I4" i="65"/>
  <c r="E10" i="67"/>
  <c r="F10" i="44"/>
  <c r="J3" i="65"/>
  <c r="F11" i="44"/>
  <c r="L49" i="44"/>
  <c r="F8" i="15"/>
  <c r="M27" i="15"/>
  <c r="F36" i="15"/>
  <c r="F9" i="15"/>
  <c r="F39" i="44"/>
  <c r="L47" i="15"/>
  <c r="E8" i="67"/>
  <c r="F37" i="44"/>
  <c r="I3" i="65"/>
  <c r="J7" i="65"/>
  <c r="F37" i="15"/>
  <c r="F13" i="15"/>
  <c r="L48" i="15"/>
  <c r="G15" i="66" l="1"/>
  <c r="D70" i="39"/>
  <c r="C72" i="39"/>
  <c r="D65" i="40"/>
  <c r="C67" i="40"/>
  <c r="AP9" i="1"/>
  <c r="AP16" i="1" s="1"/>
  <c r="F22" i="11" s="1"/>
  <c r="G9" i="1"/>
  <c r="C27" i="43"/>
  <c r="D58" i="72"/>
  <c r="E58" i="72" s="1"/>
  <c r="F58" i="72" s="1"/>
  <c r="G58" i="72" s="1"/>
  <c r="H58" i="72" s="1"/>
  <c r="I58" i="72" s="1"/>
  <c r="J58" i="72" s="1"/>
  <c r="K58" i="72" s="1"/>
  <c r="L58" i="72" s="1"/>
  <c r="M58" i="72" s="1"/>
  <c r="N58" i="72" s="1"/>
  <c r="O58" i="72" s="1"/>
  <c r="J7" i="72"/>
  <c r="H7" i="72"/>
  <c r="F7" i="72"/>
  <c r="AP6" i="1"/>
  <c r="C12" i="39"/>
  <c r="C42" i="1"/>
  <c r="O40" i="9"/>
  <c r="R7" i="54" s="1"/>
  <c r="B52" i="63" s="1"/>
  <c r="C18" i="9"/>
  <c r="E21" i="6"/>
  <c r="K8" i="1" s="1"/>
  <c r="F9" i="12"/>
  <c r="E9" i="12"/>
  <c r="D9" i="12"/>
  <c r="K7" i="1"/>
  <c r="M7" i="1" s="1"/>
  <c r="O7" i="1" s="1"/>
  <c r="D3" i="72"/>
  <c r="E32" i="6"/>
  <c r="L21" i="6" s="1"/>
  <c r="C9" i="12"/>
  <c r="D3" i="21"/>
  <c r="K6" i="1"/>
  <c r="M6" i="1" s="1"/>
  <c r="AA13" i="39"/>
  <c r="S13" i="39"/>
  <c r="J13" i="39"/>
  <c r="H13" i="39"/>
  <c r="M9" i="1"/>
  <c r="O9" i="1" s="1"/>
  <c r="P9" i="1" s="1"/>
  <c r="F3" i="35"/>
  <c r="P75" i="15"/>
  <c r="J29" i="35"/>
  <c r="F29" i="35"/>
  <c r="H87" i="35"/>
  <c r="I87" i="35" s="1"/>
  <c r="J87" i="35" s="1"/>
  <c r="K87" i="35" s="1"/>
  <c r="L87" i="35" s="1"/>
  <c r="M87" i="35" s="1"/>
  <c r="H29" i="35"/>
  <c r="F66" i="35"/>
  <c r="G66" i="35" s="1"/>
  <c r="H16" i="35"/>
  <c r="U16" i="35" s="1"/>
  <c r="J16" i="35"/>
  <c r="F16" i="35"/>
  <c r="F64" i="35"/>
  <c r="G64" i="35" s="1"/>
  <c r="J14" i="35"/>
  <c r="AC14" i="35" s="1"/>
  <c r="H14" i="35"/>
  <c r="U14" i="35" s="1"/>
  <c r="F14" i="35"/>
  <c r="S14" i="35" s="1"/>
  <c r="J26" i="35"/>
  <c r="H26" i="35"/>
  <c r="F26" i="35"/>
  <c r="W35" i="35"/>
  <c r="S23" i="35"/>
  <c r="W25" i="35"/>
  <c r="W23" i="35"/>
  <c r="S22" i="35"/>
  <c r="W20" i="35"/>
  <c r="W14" i="35"/>
  <c r="AB14" i="35"/>
  <c r="AB16" i="35"/>
  <c r="AA20" i="35"/>
  <c r="AA14" i="35"/>
  <c r="AB20" i="35"/>
  <c r="S18" i="35"/>
  <c r="AB10" i="35"/>
  <c r="S10" i="35"/>
  <c r="S9" i="35"/>
  <c r="U43" i="21"/>
  <c r="H42" i="21"/>
  <c r="AB42" i="21" s="1"/>
  <c r="J42" i="21"/>
  <c r="AC42" i="21" s="1"/>
  <c r="G123" i="21"/>
  <c r="H123" i="21" s="1"/>
  <c r="I123" i="21" s="1"/>
  <c r="J123" i="21" s="1"/>
  <c r="K123" i="21" s="1"/>
  <c r="L123" i="21" s="1"/>
  <c r="M123" i="21" s="1"/>
  <c r="F42" i="21"/>
  <c r="AA42" i="21" s="1"/>
  <c r="U39" i="21"/>
  <c r="H113" i="21"/>
  <c r="J37" i="21"/>
  <c r="F37" i="21"/>
  <c r="S37" i="21" s="1"/>
  <c r="H37" i="21"/>
  <c r="H101" i="21"/>
  <c r="F32" i="21"/>
  <c r="S32" i="21" s="1"/>
  <c r="H32" i="21"/>
  <c r="U32" i="21" s="1"/>
  <c r="AB23" i="21"/>
  <c r="F19" i="21"/>
  <c r="J19" i="21"/>
  <c r="F81" i="21"/>
  <c r="G81" i="21" s="1"/>
  <c r="H19" i="21"/>
  <c r="AB19" i="21" s="1"/>
  <c r="F79" i="21"/>
  <c r="G79" i="21" s="1"/>
  <c r="H17" i="21"/>
  <c r="AB17" i="21" s="1"/>
  <c r="F17" i="21"/>
  <c r="S17" i="21" s="1"/>
  <c r="J17" i="21"/>
  <c r="AC17" i="21" s="1"/>
  <c r="W10" i="21"/>
  <c r="AA43" i="21"/>
  <c r="AB32" i="21"/>
  <c r="AA32" i="21"/>
  <c r="AB10" i="21"/>
  <c r="S10" i="21"/>
  <c r="U9" i="21"/>
  <c r="AA9" i="21"/>
  <c r="S8" i="21"/>
  <c r="S46" i="21"/>
  <c r="AC40" i="21"/>
  <c r="AA38" i="21"/>
  <c r="AA36" i="21"/>
  <c r="W42" i="21"/>
  <c r="S42" i="21"/>
  <c r="S39" i="21"/>
  <c r="AC36" i="21"/>
  <c r="AB36" i="21"/>
  <c r="U35" i="21"/>
  <c r="AA35" i="21"/>
  <c r="AB34" i="21"/>
  <c r="S34" i="21"/>
  <c r="S27" i="21"/>
  <c r="W25" i="21"/>
  <c r="AB25" i="21"/>
  <c r="S21" i="21"/>
  <c r="AA23" i="21"/>
  <c r="W17" i="21"/>
  <c r="AA17" i="21"/>
  <c r="U17" i="21"/>
  <c r="AC15" i="21"/>
  <c r="D18" i="9"/>
  <c r="M44" i="9" s="1"/>
  <c r="M43" i="9"/>
  <c r="A30" i="51"/>
  <c r="B22" i="63" s="1"/>
  <c r="A30" i="64"/>
  <c r="G17" i="46"/>
  <c r="C16" i="46" s="1"/>
  <c r="D5" i="46" s="1"/>
  <c r="H43" i="39"/>
  <c r="U43" i="39" s="1"/>
  <c r="F43" i="39"/>
  <c r="H126" i="39"/>
  <c r="I126" i="39" s="1"/>
  <c r="J126" i="39" s="1"/>
  <c r="K126" i="39" s="1"/>
  <c r="L126" i="39" s="1"/>
  <c r="M126" i="39" s="1"/>
  <c r="J43" i="39"/>
  <c r="W43" i="39" s="1"/>
  <c r="AA42" i="39"/>
  <c r="S42" i="39"/>
  <c r="E124" i="39"/>
  <c r="F124" i="39" s="1"/>
  <c r="G124" i="39" s="1"/>
  <c r="H124" i="39" s="1"/>
  <c r="I124" i="39" s="1"/>
  <c r="J124" i="39" s="1"/>
  <c r="K124" i="39" s="1"/>
  <c r="L124" i="39" s="1"/>
  <c r="M124" i="39" s="1"/>
  <c r="H42" i="39"/>
  <c r="J42" i="39"/>
  <c r="AB45" i="39"/>
  <c r="U47" i="39"/>
  <c r="AC47" i="39"/>
  <c r="W33" i="39"/>
  <c r="H29" i="39"/>
  <c r="F103" i="39"/>
  <c r="G103" i="39" s="1"/>
  <c r="S23" i="39"/>
  <c r="W29" i="39"/>
  <c r="AC19" i="39"/>
  <c r="S29" i="39"/>
  <c r="AA19" i="39"/>
  <c r="W31" i="39"/>
  <c r="S31" i="39"/>
  <c r="W27" i="39"/>
  <c r="U27" i="39"/>
  <c r="S25" i="39"/>
  <c r="AB25" i="39"/>
  <c r="AC17" i="39"/>
  <c r="U21" i="39"/>
  <c r="AA21" i="39"/>
  <c r="S16" i="39"/>
  <c r="W15" i="39"/>
  <c r="AC44" i="39"/>
  <c r="AA44" i="39"/>
  <c r="AB44" i="39"/>
  <c r="W41" i="39"/>
  <c r="U41" i="39"/>
  <c r="W34" i="39"/>
  <c r="B54" i="46"/>
  <c r="F28" i="15"/>
  <c r="C28" i="15" s="1"/>
  <c r="F30" i="44"/>
  <c r="C30" i="44" s="1"/>
  <c r="M20" i="44"/>
  <c r="F70" i="9"/>
  <c r="F72" i="9"/>
  <c r="F66" i="9"/>
  <c r="P72" i="9" s="1"/>
  <c r="D23" i="15"/>
  <c r="G27" i="6"/>
  <c r="L20" i="6"/>
  <c r="P12" i="1"/>
  <c r="C15" i="43"/>
  <c r="G28" i="6"/>
  <c r="E28" i="6" s="1"/>
  <c r="K14" i="1" s="1"/>
  <c r="M14" i="1" s="1"/>
  <c r="E29" i="6"/>
  <c r="K15" i="1" s="1"/>
  <c r="C105" i="46"/>
  <c r="N102" i="46"/>
  <c r="G30" i="6"/>
  <c r="G31" i="6" s="1"/>
  <c r="E283" i="3"/>
  <c r="E156" i="3"/>
  <c r="E49" i="3"/>
  <c r="E193" i="3"/>
  <c r="E10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Q16" i="1"/>
  <c r="F24" i="43" s="1"/>
  <c r="C26" i="43" s="1"/>
  <c r="D24" i="43" s="1"/>
  <c r="E13" i="3"/>
  <c r="E503" i="3"/>
  <c r="E557" i="3"/>
  <c r="E380" i="3"/>
  <c r="E523" i="3"/>
  <c r="E565" i="3"/>
  <c r="E541" i="3"/>
  <c r="E318" i="3"/>
  <c r="E544" i="3"/>
  <c r="E175" i="3"/>
  <c r="E346" i="3"/>
  <c r="E316" i="3"/>
  <c r="E252" i="3"/>
  <c r="E268" i="3"/>
  <c r="E155" i="3"/>
  <c r="E341" i="3"/>
  <c r="E519" i="3"/>
  <c r="E112" i="3"/>
  <c r="E328" i="3"/>
  <c r="E254" i="3"/>
  <c r="E138" i="3"/>
  <c r="E563" i="3"/>
  <c r="E461" i="3"/>
  <c r="E542" i="3"/>
  <c r="E352" i="3"/>
  <c r="E273" i="3"/>
  <c r="E130" i="3"/>
  <c r="E494" i="3"/>
  <c r="E496" i="3"/>
  <c r="E553" i="3"/>
  <c r="E521" i="3"/>
  <c r="E515" i="3"/>
  <c r="E350" i="3"/>
  <c r="E566" i="3"/>
  <c r="E340" i="3"/>
  <c r="E167" i="3"/>
  <c r="E330" i="3"/>
  <c r="E497" i="3"/>
  <c r="E532" i="3"/>
  <c r="E518" i="3"/>
  <c r="E366" i="3"/>
  <c r="E571" i="3"/>
  <c r="E483" i="3"/>
  <c r="E562" i="3"/>
  <c r="E335" i="3"/>
  <c r="E506" i="3"/>
  <c r="E485" i="3"/>
  <c r="E338" i="3"/>
  <c r="E344" i="3"/>
  <c r="E219" i="3"/>
  <c r="E208" i="3"/>
  <c r="E269" i="3"/>
  <c r="E495" i="3"/>
  <c r="E144" i="3"/>
  <c r="E122" i="3"/>
  <c r="E181" i="3"/>
  <c r="E531" i="3"/>
  <c r="T6" i="3"/>
  <c r="E56" i="3"/>
  <c r="E42" i="3"/>
  <c r="E354" i="3"/>
  <c r="E360" i="3"/>
  <c r="E251" i="3"/>
  <c r="E284" i="3"/>
  <c r="E171" i="3"/>
  <c r="E373" i="3"/>
  <c r="E15" i="3"/>
  <c r="E45" i="3"/>
  <c r="E474" i="3"/>
  <c r="E392" i="3"/>
  <c r="E546" i="3"/>
  <c r="E320" i="3"/>
  <c r="E236" i="3"/>
  <c r="E216" i="3"/>
  <c r="AJ6" i="3"/>
  <c r="E183" i="3"/>
  <c r="E50" i="3"/>
  <c r="E396" i="3"/>
  <c r="E569" i="3"/>
  <c r="E286" i="3"/>
  <c r="E353" i="3"/>
  <c r="E325" i="3"/>
  <c r="E456" i="3"/>
  <c r="E489" i="3"/>
  <c r="K6" i="3"/>
  <c r="E334" i="3"/>
  <c r="E319" i="3"/>
  <c r="E502" i="3"/>
  <c r="E525" i="3"/>
  <c r="E324" i="3"/>
  <c r="E530" i="3"/>
  <c r="E355" i="3"/>
  <c r="E379" i="3"/>
  <c r="E555" i="3"/>
  <c r="E300" i="3"/>
  <c r="E191" i="3"/>
  <c r="E529" i="3"/>
  <c r="E120" i="3"/>
  <c r="E433" i="3"/>
  <c r="E229" i="3"/>
  <c r="E61" i="3"/>
  <c r="E235" i="3"/>
  <c r="E285" i="3"/>
  <c r="E162" i="3"/>
  <c r="E197" i="3"/>
  <c r="AQ6" i="3"/>
  <c r="E58" i="3"/>
  <c r="E453" i="3"/>
  <c r="E400" i="3"/>
  <c r="E517" i="3"/>
  <c r="E347" i="3"/>
  <c r="E220" i="3"/>
  <c r="E480" i="3"/>
  <c r="E88" i="3"/>
  <c r="E393" i="3"/>
  <c r="E288" i="3"/>
  <c r="E107" i="3"/>
  <c r="E39" i="3"/>
  <c r="E261" i="3"/>
  <c r="E111" i="3"/>
  <c r="E560" i="3"/>
  <c r="E293" i="3"/>
  <c r="E405" i="3"/>
  <c r="E313" i="3"/>
  <c r="E38" i="3"/>
  <c r="E431" i="3"/>
  <c r="E84" i="3"/>
  <c r="AH6" i="3"/>
  <c r="R6" i="3"/>
  <c r="E534" i="3"/>
  <c r="E94" i="3"/>
  <c r="E427" i="3"/>
  <c r="E535" i="3"/>
  <c r="BL13" i="3"/>
  <c r="BL5" i="3" s="1"/>
  <c r="I103" i="46"/>
  <c r="E8" i="6"/>
  <c r="J109" i="46"/>
  <c r="J104" i="46"/>
  <c r="I104" i="46"/>
  <c r="E12" i="6"/>
  <c r="E59" i="40" s="1"/>
  <c r="C107" i="46"/>
  <c r="I107" i="46"/>
  <c r="N106" i="46"/>
  <c r="N107" i="46"/>
  <c r="D105" i="46"/>
  <c r="AE11" i="46"/>
  <c r="AE13" i="46" s="1"/>
  <c r="AI11" i="46"/>
  <c r="AI13" i="46" s="1"/>
  <c r="AH11" i="46"/>
  <c r="AH13" i="46" s="1"/>
  <c r="AG11" i="46"/>
  <c r="AG13" i="46" s="1"/>
  <c r="K101" i="46"/>
  <c r="K102" i="46" s="1"/>
  <c r="E101" i="46"/>
  <c r="E102" i="46" s="1"/>
  <c r="L101" i="46"/>
  <c r="L107" i="46" s="1"/>
  <c r="B113" i="46"/>
  <c r="B118" i="46" s="1"/>
  <c r="C118" i="46" s="1"/>
  <c r="G101" i="46"/>
  <c r="G107" i="46" s="1"/>
  <c r="AJ11" i="46"/>
  <c r="AJ13" i="46" s="1"/>
  <c r="AC11" i="46"/>
  <c r="AC13" i="46" s="1"/>
  <c r="M101" i="46"/>
  <c r="M105" i="46" s="1"/>
  <c r="P13" i="1"/>
  <c r="F101" i="46"/>
  <c r="F102" i="46" s="1"/>
  <c r="G22" i="46"/>
  <c r="D22" i="46" s="1"/>
  <c r="C21" i="46" s="1"/>
  <c r="BA13" i="3"/>
  <c r="BA5" i="3" s="1"/>
  <c r="C102" i="46"/>
  <c r="J105" i="46"/>
  <c r="J106" i="46"/>
  <c r="I105" i="46"/>
  <c r="N103" i="46"/>
  <c r="N109" i="46"/>
  <c r="N104" i="46"/>
  <c r="I109" i="46"/>
  <c r="D102" i="46"/>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D104" i="46"/>
  <c r="H106" i="46"/>
  <c r="H109" i="46"/>
  <c r="H107" i="46"/>
  <c r="D107" i="46"/>
  <c r="H103" i="4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15" i="6"/>
  <c r="E62" i="40" s="1"/>
  <c r="E11" i="6"/>
  <c r="E58" i="40" s="1"/>
  <c r="C106" i="46"/>
  <c r="C103" i="46"/>
  <c r="C104" i="46"/>
  <c r="J103" i="46"/>
  <c r="J102" i="46"/>
  <c r="D109" i="46"/>
  <c r="H104" i="46"/>
  <c r="D103" i="46"/>
  <c r="H105" i="46"/>
  <c r="M102" i="46"/>
  <c r="F109" i="46"/>
  <c r="P11" i="1"/>
  <c r="H16" i="1"/>
  <c r="F27" i="6"/>
  <c r="F31" i="6" s="1"/>
  <c r="D21" i="12"/>
  <c r="C21" i="12" s="1"/>
  <c r="O10" i="1"/>
  <c r="P10" i="1" s="1"/>
  <c r="O6" i="1"/>
  <c r="E14" i="6"/>
  <c r="E13" i="6"/>
  <c r="E10" i="6"/>
  <c r="A18" i="51"/>
  <c r="B14" i="63" s="1"/>
  <c r="K5" i="54"/>
  <c r="B38" i="63" s="1"/>
  <c r="A18" i="64"/>
  <c r="B74" i="63" s="1"/>
  <c r="C53" i="10"/>
  <c r="A25" i="64" s="1"/>
  <c r="L5" i="54"/>
  <c r="B39" i="63" s="1"/>
  <c r="T41" i="4"/>
  <c r="A17" i="64" s="1"/>
  <c r="A3" i="55"/>
  <c r="B56" i="63" s="1"/>
  <c r="A11" i="55"/>
  <c r="B62" i="63" s="1"/>
  <c r="A2" i="55"/>
  <c r="B55" i="63" s="1"/>
  <c r="G10" i="1"/>
  <c r="G7" i="1"/>
  <c r="I14" i="66"/>
  <c r="B8" i="66" s="1"/>
  <c r="L48" i="35"/>
  <c r="M48" i="35" s="1"/>
  <c r="N48" i="35" s="1"/>
  <c r="O48" i="35" s="1"/>
  <c r="J7" i="35"/>
  <c r="H7" i="35"/>
  <c r="H52" i="37"/>
  <c r="I52" i="37" s="1"/>
  <c r="J52" i="37" s="1"/>
  <c r="K52" i="37" s="1"/>
  <c r="L52" i="37" s="1"/>
  <c r="M52" i="37" s="1"/>
  <c r="N52" i="37" s="1"/>
  <c r="O52" i="37" s="1"/>
  <c r="F7" i="35"/>
  <c r="K59" i="34"/>
  <c r="L59" i="34" s="1"/>
  <c r="M59" i="34" s="1"/>
  <c r="N59" i="34" s="1"/>
  <c r="O59" i="34" s="1"/>
  <c r="E46" i="36"/>
  <c r="F46" i="36" s="1"/>
  <c r="G46" i="36" s="1"/>
  <c r="H46" i="36" s="1"/>
  <c r="I46" i="36" s="1"/>
  <c r="J46" i="36" s="1"/>
  <c r="K46" i="36" s="1"/>
  <c r="L46" i="36" s="1"/>
  <c r="M46" i="36" s="1"/>
  <c r="N46" i="36" s="1"/>
  <c r="O46" i="36" s="1"/>
  <c r="H7" i="36"/>
  <c r="E58" i="33"/>
  <c r="F58" i="21"/>
  <c r="F7" i="34"/>
  <c r="C18" i="11"/>
  <c r="K77" i="9"/>
  <c r="K79" i="9" s="1"/>
  <c r="K81" i="9" s="1"/>
  <c r="E12" i="52"/>
  <c r="B15" i="52"/>
  <c r="F31" i="15"/>
  <c r="F33" i="44"/>
  <c r="D6" i="59"/>
  <c r="C5" i="59"/>
  <c r="D5" i="59" s="1"/>
  <c r="E7" i="59"/>
  <c r="E6" i="59" s="1"/>
  <c r="E5" i="59" s="1"/>
  <c r="B7" i="59"/>
  <c r="B6" i="59" s="1"/>
  <c r="B5" i="59" s="1"/>
  <c r="X6" i="59"/>
  <c r="Y6" i="59"/>
  <c r="Z6" i="59" s="1"/>
  <c r="B4" i="52"/>
  <c r="B7" i="52"/>
  <c r="E14" i="52"/>
  <c r="E6" i="52"/>
  <c r="E11" i="52"/>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C18" i="44"/>
  <c r="F7" i="15"/>
  <c r="E3" i="65"/>
  <c r="F43" i="15"/>
  <c r="M29" i="15"/>
  <c r="E2" i="65"/>
  <c r="AC43" i="39" l="1"/>
  <c r="AB43" i="39"/>
  <c r="S7" i="72"/>
  <c r="AA7" i="72"/>
  <c r="R48" i="72" s="1"/>
  <c r="W7" i="72"/>
  <c r="AC7" i="72"/>
  <c r="V48" i="72" s="1"/>
  <c r="I48" i="72" s="1"/>
  <c r="D67" i="40"/>
  <c r="E65" i="40"/>
  <c r="E70" i="39"/>
  <c r="D72" i="39"/>
  <c r="H7" i="34"/>
  <c r="J7" i="36"/>
  <c r="F7" i="36"/>
  <c r="J7" i="34"/>
  <c r="C95" i="9"/>
  <c r="C92" i="9" s="1"/>
  <c r="C31" i="43"/>
  <c r="C25" i="12"/>
  <c r="AB7" i="72"/>
  <c r="T48" i="72" s="1"/>
  <c r="G48" i="72" s="1"/>
  <c r="U7" i="72"/>
  <c r="P7" i="1"/>
  <c r="M103" i="46"/>
  <c r="F103" i="46"/>
  <c r="F70" i="15"/>
  <c r="C6" i="15"/>
  <c r="C32" i="15" s="1"/>
  <c r="F49" i="15"/>
  <c r="F58" i="15" s="1"/>
  <c r="M7" i="15"/>
  <c r="M17" i="15" s="1"/>
  <c r="M8" i="1"/>
  <c r="M109" i="46"/>
  <c r="M106" i="46"/>
  <c r="E105" i="46"/>
  <c r="D117" i="46"/>
  <c r="E117" i="46" s="1"/>
  <c r="F117" i="46" s="1"/>
  <c r="G117" i="46" s="1"/>
  <c r="H117" i="46" s="1"/>
  <c r="E30" i="6"/>
  <c r="L19" i="6"/>
  <c r="L27" i="6" s="1"/>
  <c r="AB13" i="39"/>
  <c r="U13" i="39"/>
  <c r="AC13" i="39"/>
  <c r="W13" i="39"/>
  <c r="AB29" i="35"/>
  <c r="U29" i="35"/>
  <c r="S29" i="35"/>
  <c r="AA29" i="35"/>
  <c r="AC29" i="35"/>
  <c r="W29" i="35"/>
  <c r="AA16" i="35"/>
  <c r="S16" i="35"/>
  <c r="W16" i="35"/>
  <c r="AC16" i="35"/>
  <c r="AB26" i="35"/>
  <c r="U26" i="35"/>
  <c r="S26" i="35"/>
  <c r="AA26" i="35"/>
  <c r="AC26" i="35"/>
  <c r="W26" i="35"/>
  <c r="U42" i="21"/>
  <c r="AA37" i="21"/>
  <c r="U37" i="21"/>
  <c r="AB37" i="21"/>
  <c r="W37" i="21"/>
  <c r="AC37" i="21"/>
  <c r="I101" i="21"/>
  <c r="J101" i="21" s="1"/>
  <c r="K101" i="21" s="1"/>
  <c r="L101" i="21" s="1"/>
  <c r="M101" i="21" s="1"/>
  <c r="J32" i="21"/>
  <c r="W19" i="21"/>
  <c r="AC19" i="21"/>
  <c r="U19" i="21"/>
  <c r="AA19" i="21"/>
  <c r="S19" i="21"/>
  <c r="C5" i="46"/>
  <c r="AA43" i="39"/>
  <c r="S43" i="39"/>
  <c r="AB42" i="39"/>
  <c r="U42" i="39"/>
  <c r="AC42" i="39"/>
  <c r="W42" i="39"/>
  <c r="U29" i="39"/>
  <c r="AB29" i="39"/>
  <c r="F33" i="12"/>
  <c r="C34" i="12" s="1"/>
  <c r="D33" i="12" s="1"/>
  <c r="AC6" i="3"/>
  <c r="I118" i="46"/>
  <c r="J118" i="46" s="1"/>
  <c r="K118" i="46" s="1"/>
  <c r="L118" i="46" s="1"/>
  <c r="M118" i="46" s="1"/>
  <c r="G118" i="46"/>
  <c r="H118" i="46" s="1"/>
  <c r="E63" i="39"/>
  <c r="D116" i="46"/>
  <c r="E116" i="46" s="1"/>
  <c r="F116" i="46" s="1"/>
  <c r="G116" i="46" s="1"/>
  <c r="H116" i="46" s="1"/>
  <c r="D115" i="46"/>
  <c r="E115" i="46" s="1"/>
  <c r="F115" i="46" s="1"/>
  <c r="G115" i="46" s="1"/>
  <c r="H115" i="46" s="1"/>
  <c r="S2" i="46"/>
  <c r="S4" i="46"/>
  <c r="S7" i="46"/>
  <c r="S5" i="46"/>
  <c r="S6" i="46"/>
  <c r="S3" i="46"/>
  <c r="O14" i="1"/>
  <c r="P14" i="1" s="1"/>
  <c r="K16" i="1"/>
  <c r="L104" i="46"/>
  <c r="M16" i="1"/>
  <c r="L16" i="1" s="1"/>
  <c r="E58" i="39"/>
  <c r="E53" i="40"/>
  <c r="G106" i="46"/>
  <c r="G103" i="46"/>
  <c r="G105" i="46"/>
  <c r="G102" i="46"/>
  <c r="G109" i="46"/>
  <c r="L102" i="46"/>
  <c r="L106" i="46"/>
  <c r="L103" i="46"/>
  <c r="L105" i="46"/>
  <c r="K107" i="46"/>
  <c r="K106" i="46"/>
  <c r="K103" i="46"/>
  <c r="K105" i="46"/>
  <c r="AZ13" i="3"/>
  <c r="AZ5" i="3" s="1"/>
  <c r="AY6" i="3" s="1"/>
  <c r="H6" i="3"/>
  <c r="E6" i="3" s="1"/>
  <c r="K104" i="46"/>
  <c r="L109" i="46"/>
  <c r="G104" i="46"/>
  <c r="K109" i="46"/>
  <c r="C23" i="46" s="1"/>
  <c r="F106" i="46"/>
  <c r="F107" i="46"/>
  <c r="F104" i="46"/>
  <c r="F105" i="46"/>
  <c r="M107" i="46"/>
  <c r="M104" i="46"/>
  <c r="I116" i="46"/>
  <c r="J116" i="46" s="1"/>
  <c r="K116" i="46" s="1"/>
  <c r="L116" i="46" s="1"/>
  <c r="M116" i="46" s="1"/>
  <c r="I115" i="46"/>
  <c r="J115" i="46" s="1"/>
  <c r="K115" i="46" s="1"/>
  <c r="L115" i="46" s="1"/>
  <c r="M115" i="46" s="1"/>
  <c r="B116" i="46"/>
  <c r="C116" i="46" s="1"/>
  <c r="I117" i="46"/>
  <c r="J117" i="46" s="1"/>
  <c r="K117" i="46" s="1"/>
  <c r="L117" i="46" s="1"/>
  <c r="M117" i="46" s="1"/>
  <c r="B115" i="46"/>
  <c r="D118" i="46"/>
  <c r="E118" i="46" s="1"/>
  <c r="F118" i="46" s="1"/>
  <c r="B117" i="46"/>
  <c r="C117" i="46" s="1"/>
  <c r="E104" i="46"/>
  <c r="E106" i="46"/>
  <c r="E107" i="46"/>
  <c r="E109" i="46"/>
  <c r="E103" i="46"/>
  <c r="E67" i="39"/>
  <c r="E27" i="6"/>
  <c r="E16" i="6"/>
  <c r="E65" i="39"/>
  <c r="E60" i="40"/>
  <c r="E66" i="39"/>
  <c r="E61" i="40"/>
  <c r="P6" i="1"/>
  <c r="C15" i="12" s="1"/>
  <c r="A25" i="51"/>
  <c r="B18" i="63" s="1"/>
  <c r="A17" i="51"/>
  <c r="B13" i="63" s="1"/>
  <c r="G16" i="1"/>
  <c r="H12" i="40" s="1"/>
  <c r="C4" i="4"/>
  <c r="B20" i="55" s="1"/>
  <c r="B70" i="63" s="1"/>
  <c r="E4" i="4"/>
  <c r="B21" i="55" s="1"/>
  <c r="B72" i="63" s="1"/>
  <c r="AA7" i="34"/>
  <c r="R49" i="34" s="1"/>
  <c r="S7" i="34"/>
  <c r="AC7" i="36"/>
  <c r="V36" i="36" s="1"/>
  <c r="I36" i="36" s="1"/>
  <c r="W7" i="36"/>
  <c r="AA7" i="36"/>
  <c r="R36" i="36" s="1"/>
  <c r="S7" i="36"/>
  <c r="AC7" i="34"/>
  <c r="V49" i="34" s="1"/>
  <c r="I49" i="34" s="1"/>
  <c r="W7" i="34"/>
  <c r="AA7" i="35"/>
  <c r="S7" i="35"/>
  <c r="F7" i="37"/>
  <c r="W7" i="35"/>
  <c r="AC7" i="35"/>
  <c r="V38" i="35" s="1"/>
  <c r="I38" i="35" s="1"/>
  <c r="U7" i="34"/>
  <c r="AB7" i="34"/>
  <c r="T49" i="34" s="1"/>
  <c r="G49" i="34" s="1"/>
  <c r="G58" i="21"/>
  <c r="F58" i="33"/>
  <c r="U7" i="36"/>
  <c r="AB7" i="36"/>
  <c r="T36" i="36" s="1"/>
  <c r="G36" i="36" s="1"/>
  <c r="H7" i="37"/>
  <c r="J7" i="37"/>
  <c r="AB7" i="35"/>
  <c r="T38" i="35" s="1"/>
  <c r="G38" i="35" s="1"/>
  <c r="U7" i="35"/>
  <c r="M19" i="44"/>
  <c r="M20" i="46"/>
  <c r="C19" i="46"/>
  <c r="C34" i="46" s="1"/>
  <c r="B40" i="1"/>
  <c r="F17" i="11"/>
  <c r="C17" i="11" s="1"/>
  <c r="C19" i="11" s="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J6" i="15"/>
  <c r="AE8" i="1"/>
  <c r="C16" i="15"/>
  <c r="F65" i="40" l="1"/>
  <c r="E67" i="40"/>
  <c r="I52" i="72"/>
  <c r="J52" i="72" s="1"/>
  <c r="I53" i="72"/>
  <c r="J53" i="72" s="1"/>
  <c r="E48" i="72"/>
  <c r="R49" i="72"/>
  <c r="G52" i="72"/>
  <c r="H52" i="72" s="1"/>
  <c r="G53" i="72"/>
  <c r="H53" i="72" s="1"/>
  <c r="E72" i="39"/>
  <c r="F70" i="39"/>
  <c r="C48" i="15"/>
  <c r="C13" i="43"/>
  <c r="C14" i="43" s="1"/>
  <c r="O8" i="1"/>
  <c r="N16" i="1"/>
  <c r="C29" i="43" s="1"/>
  <c r="R38" i="35"/>
  <c r="R39" i="35" s="1"/>
  <c r="AC32" i="21"/>
  <c r="W32" i="21"/>
  <c r="E3" i="6"/>
  <c r="E6" i="6" s="1"/>
  <c r="C115" i="46"/>
  <c r="D113" i="46" s="1"/>
  <c r="K20" i="6"/>
  <c r="K21" i="6"/>
  <c r="K19" i="6"/>
  <c r="S6" i="1" s="1"/>
  <c r="K24" i="6"/>
  <c r="M24" i="6" s="1"/>
  <c r="I24" i="6" s="1"/>
  <c r="S24" i="6" s="1"/>
  <c r="K23" i="6"/>
  <c r="M23" i="6" s="1"/>
  <c r="I23" i="6" s="1"/>
  <c r="S23" i="6" s="1"/>
  <c r="E31" i="6"/>
  <c r="K26" i="6"/>
  <c r="M26" i="6" s="1"/>
  <c r="I26" i="6" s="1"/>
  <c r="S26" i="6" s="1"/>
  <c r="K25" i="6"/>
  <c r="M25" i="6" s="1"/>
  <c r="I25" i="6" s="1"/>
  <c r="S25" i="6" s="1"/>
  <c r="K22" i="6"/>
  <c r="J12" i="39"/>
  <c r="AC12" i="39" s="1"/>
  <c r="D16" i="43"/>
  <c r="C16" i="43" s="1"/>
  <c r="D16" i="12"/>
  <c r="D45" i="9"/>
  <c r="D46" i="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D3" i="6"/>
  <c r="C40" i="39" s="1"/>
  <c r="AY37" i="3"/>
  <c r="AY203" i="3"/>
  <c r="AY95" i="3"/>
  <c r="AY83" i="3"/>
  <c r="AY45" i="3"/>
  <c r="AY277" i="3"/>
  <c r="AY384" i="3"/>
  <c r="AY425" i="3"/>
  <c r="AY202" i="3"/>
  <c r="AY286" i="3"/>
  <c r="AY398"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82" i="3"/>
  <c r="AY41" i="3"/>
  <c r="AY128" i="3"/>
  <c r="AY504" i="3"/>
  <c r="AY182" i="3"/>
  <c r="AY175" i="3"/>
  <c r="AY264" i="3"/>
  <c r="AY467" i="3"/>
  <c r="AY479" i="3"/>
  <c r="AY139" i="3"/>
  <c r="AY364" i="3"/>
  <c r="AY70"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H12" i="39"/>
  <c r="AB12" i="39" s="1"/>
  <c r="F12" i="39"/>
  <c r="J12" i="40"/>
  <c r="F12" i="40"/>
  <c r="W12" i="39"/>
  <c r="U12" i="40"/>
  <c r="AB12" i="40"/>
  <c r="G42" i="35"/>
  <c r="H42" i="35" s="1"/>
  <c r="G43" i="35"/>
  <c r="H43" i="35" s="1"/>
  <c r="U7" i="37"/>
  <c r="AB7" i="37"/>
  <c r="T42" i="37" s="1"/>
  <c r="G42" i="37" s="1"/>
  <c r="G58" i="33"/>
  <c r="F7" i="21"/>
  <c r="AC7" i="37"/>
  <c r="V42" i="37" s="1"/>
  <c r="I42" i="37" s="1"/>
  <c r="W7" i="37"/>
  <c r="G41" i="36"/>
  <c r="H41" i="36" s="1"/>
  <c r="G40" i="36"/>
  <c r="H40" i="36" s="1"/>
  <c r="H58" i="21"/>
  <c r="I58" i="21" s="1"/>
  <c r="J58" i="21" s="1"/>
  <c r="K58" i="21" s="1"/>
  <c r="L58" i="21" s="1"/>
  <c r="M58" i="21" s="1"/>
  <c r="N58" i="21" s="1"/>
  <c r="O58" i="21" s="1"/>
  <c r="H7" i="21"/>
  <c r="G54" i="34"/>
  <c r="H54" i="34" s="1"/>
  <c r="G53" i="34"/>
  <c r="H53" i="34" s="1"/>
  <c r="I42" i="35"/>
  <c r="J42" i="35" s="1"/>
  <c r="AA7" i="37"/>
  <c r="R42" i="37" s="1"/>
  <c r="S7" i="37"/>
  <c r="I53" i="34"/>
  <c r="J53" i="34" s="1"/>
  <c r="R37" i="36"/>
  <c r="E36" i="36"/>
  <c r="I40" i="36"/>
  <c r="J40" i="36" s="1"/>
  <c r="I41" i="36"/>
  <c r="J41" i="36" s="1"/>
  <c r="R50" i="34"/>
  <c r="E49" i="34"/>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F72" i="39" l="1"/>
  <c r="G70" i="39"/>
  <c r="C48" i="72"/>
  <c r="C49" i="72"/>
  <c r="B3" i="72" s="1"/>
  <c r="E53" i="72"/>
  <c r="F53" i="72" s="1"/>
  <c r="E52" i="72"/>
  <c r="F52" i="72" s="1"/>
  <c r="G65" i="40"/>
  <c r="F67" i="40"/>
  <c r="C17" i="43"/>
  <c r="C18" i="43" s="1"/>
  <c r="C19" i="43" s="1"/>
  <c r="C25" i="43" s="1"/>
  <c r="C24" i="43" s="1"/>
  <c r="L38" i="9"/>
  <c r="B14" i="66" s="1"/>
  <c r="B1" i="66" s="1"/>
  <c r="P8" i="1"/>
  <c r="P16" i="1" s="1"/>
  <c r="C13" i="12" s="1"/>
  <c r="O16" i="1"/>
  <c r="C21" i="4"/>
  <c r="O5" i="54" s="1"/>
  <c r="B45" i="63" s="1"/>
  <c r="F40" i="39"/>
  <c r="H40" i="39"/>
  <c r="J40" i="39"/>
  <c r="F68" i="15"/>
  <c r="E38" i="35"/>
  <c r="E43" i="35" s="1"/>
  <c r="F43" i="35" s="1"/>
  <c r="E37" i="46"/>
  <c r="G39" i="46"/>
  <c r="I39" i="46" s="1"/>
  <c r="U12" i="39"/>
  <c r="M21" i="6"/>
  <c r="I21" i="6" s="1"/>
  <c r="S21" i="6" s="1"/>
  <c r="S8" i="1"/>
  <c r="M22" i="6"/>
  <c r="I22" i="6" s="1"/>
  <c r="S22" i="6" s="1"/>
  <c r="S9" i="1"/>
  <c r="M20" i="6"/>
  <c r="I20" i="6" s="1"/>
  <c r="S20" i="6" s="1"/>
  <c r="S7" i="1"/>
  <c r="K27" i="6"/>
  <c r="M19" i="6"/>
  <c r="D19" i="12"/>
  <c r="C19" i="12" s="1"/>
  <c r="C16" i="12"/>
  <c r="C7" i="66"/>
  <c r="C8" i="66"/>
  <c r="D19" i="6"/>
  <c r="D8" i="6"/>
  <c r="E68" i="39"/>
  <c r="D24" i="6"/>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E63" i="40"/>
  <c r="D25" i="6"/>
  <c r="D13" i="6"/>
  <c r="H24" i="6"/>
  <c r="D23" i="6"/>
  <c r="D28" i="6"/>
  <c r="D30" i="6" s="1"/>
  <c r="E45" i="9"/>
  <c r="D13" i="11"/>
  <c r="C13" i="11" s="1"/>
  <c r="D22" i="12"/>
  <c r="C22" i="12" s="1"/>
  <c r="C20" i="12" s="1"/>
  <c r="W12" i="40"/>
  <c r="AC12" i="40"/>
  <c r="AA12" i="40"/>
  <c r="S12" i="40"/>
  <c r="AA12" i="39"/>
  <c r="S12" i="39"/>
  <c r="G33" i="46"/>
  <c r="I33" i="46" s="1"/>
  <c r="E35" i="46"/>
  <c r="E36" i="46"/>
  <c r="C50" i="34"/>
  <c r="B3" i="34" s="1"/>
  <c r="B2" i="34" s="1"/>
  <c r="C49" i="34"/>
  <c r="C37" i="36"/>
  <c r="B3" i="36" s="1"/>
  <c r="B2" i="36" s="1"/>
  <c r="C36" i="36"/>
  <c r="C38" i="35"/>
  <c r="C39" i="35"/>
  <c r="R43" i="37"/>
  <c r="E42" i="37"/>
  <c r="I46" i="37"/>
  <c r="J46" i="37" s="1"/>
  <c r="E54" i="34"/>
  <c r="F54" i="34" s="1"/>
  <c r="E53" i="34"/>
  <c r="F53" i="34" s="1"/>
  <c r="E40" i="36"/>
  <c r="F40" i="36" s="1"/>
  <c r="E41" i="36"/>
  <c r="F41" i="36" s="1"/>
  <c r="I54" i="34"/>
  <c r="J54" i="34" s="1"/>
  <c r="AB7" i="21"/>
  <c r="T48" i="21" s="1"/>
  <c r="G48" i="21" s="1"/>
  <c r="U7" i="21"/>
  <c r="AA7" i="21"/>
  <c r="R48" i="21" s="1"/>
  <c r="S7" i="21"/>
  <c r="H58" i="33"/>
  <c r="I58" i="33" s="1"/>
  <c r="J58" i="33" s="1"/>
  <c r="K58" i="33" s="1"/>
  <c r="L58" i="33" s="1"/>
  <c r="M58" i="33" s="1"/>
  <c r="N58" i="33" s="1"/>
  <c r="O58" i="33" s="1"/>
  <c r="G47" i="37"/>
  <c r="H47" i="37" s="1"/>
  <c r="G46" i="37"/>
  <c r="H46" i="37" s="1"/>
  <c r="J7" i="21"/>
  <c r="E29" i="46"/>
  <c r="C27" i="46"/>
  <c r="C65" i="15"/>
  <c r="C59" i="15"/>
  <c r="B5" i="11"/>
  <c r="B3" i="11"/>
  <c r="B4" i="11"/>
  <c r="C27" i="12"/>
  <c r="D26" i="12" s="1"/>
  <c r="C32" i="12" s="1"/>
  <c r="D30" i="12" s="1"/>
  <c r="J26" i="15"/>
  <c r="J29" i="15" s="1"/>
  <c r="J24" i="15"/>
  <c r="C38" i="15"/>
  <c r="Q58" i="44"/>
  <c r="Q67" i="44"/>
  <c r="Q49" i="44"/>
  <c r="Q55" i="44" s="1"/>
  <c r="F7" i="67"/>
  <c r="C17" i="15"/>
  <c r="D8" i="12" l="1"/>
  <c r="B2" i="72"/>
  <c r="D10" i="12" s="1"/>
  <c r="G72" i="39"/>
  <c r="H70" i="39"/>
  <c r="F7" i="33"/>
  <c r="AA7" i="33" s="1"/>
  <c r="R48" i="33" s="1"/>
  <c r="G67" i="40"/>
  <c r="H65" i="40"/>
  <c r="C14" i="12"/>
  <c r="C17" i="12"/>
  <c r="AB40" i="39"/>
  <c r="U40" i="39"/>
  <c r="AC40" i="39"/>
  <c r="W40" i="39"/>
  <c r="AA40" i="39"/>
  <c r="S40" i="39"/>
  <c r="E42" i="35"/>
  <c r="F42" i="35" s="1"/>
  <c r="I43" i="35"/>
  <c r="J43" i="35" s="1"/>
  <c r="S16" i="1"/>
  <c r="T6" i="1" s="1"/>
  <c r="D27" i="6"/>
  <c r="D31" i="6" s="1"/>
  <c r="M27" i="6"/>
  <c r="I19" i="6"/>
  <c r="D16" i="6"/>
  <c r="C22" i="43"/>
  <c r="C21" i="43" s="1"/>
  <c r="C28" i="43" s="1"/>
  <c r="C30" i="43" s="1"/>
  <c r="C32" i="43" s="1"/>
  <c r="B2" i="43" s="1"/>
  <c r="B4" i="43" s="1"/>
  <c r="R25" i="6"/>
  <c r="R20" i="6"/>
  <c r="A20" i="64"/>
  <c r="A6" i="51"/>
  <c r="B7" i="63" s="1"/>
  <c r="A20" i="51"/>
  <c r="B15" i="63" s="1"/>
  <c r="A6" i="64"/>
  <c r="N5" i="54"/>
  <c r="B43" i="63" s="1"/>
  <c r="R24" i="6"/>
  <c r="D7" i="66"/>
  <c r="D8" i="66"/>
  <c r="R23" i="6"/>
  <c r="R21" i="6"/>
  <c r="R22" i="6"/>
  <c r="R9" i="1" s="1"/>
  <c r="S7" i="33"/>
  <c r="E48" i="21"/>
  <c r="G52" i="21"/>
  <c r="H52" i="21" s="1"/>
  <c r="E46" i="37"/>
  <c r="F46" i="37" s="1"/>
  <c r="E47" i="37"/>
  <c r="F47" i="37" s="1"/>
  <c r="H7" i="33"/>
  <c r="AC7" i="21"/>
  <c r="V48" i="21" s="1"/>
  <c r="I48" i="21" s="1"/>
  <c r="G53" i="21" s="1"/>
  <c r="H53" i="21" s="1"/>
  <c r="W7" i="21"/>
  <c r="J7" i="33"/>
  <c r="I47" i="37"/>
  <c r="J47" i="37" s="1"/>
  <c r="C43" i="37"/>
  <c r="B3" i="37" s="1"/>
  <c r="B2" i="37" s="1"/>
  <c r="C42" i="37"/>
  <c r="E4" i="67"/>
  <c r="C26" i="46"/>
  <c r="B2" i="46" s="1"/>
  <c r="D77" i="9"/>
  <c r="N75" i="9" s="1"/>
  <c r="E7" i="67"/>
  <c r="B7" i="67"/>
  <c r="H67" i="40" l="1"/>
  <c r="I65" i="40"/>
  <c r="I70" i="39"/>
  <c r="H72" i="39"/>
  <c r="C18" i="12"/>
  <c r="C23" i="12" s="1"/>
  <c r="R49" i="21"/>
  <c r="C49" i="21" s="1"/>
  <c r="B3" i="21" s="1"/>
  <c r="T11" i="1"/>
  <c r="T12" i="1"/>
  <c r="T13" i="1"/>
  <c r="T10" i="1"/>
  <c r="T8" i="1"/>
  <c r="T9" i="1"/>
  <c r="T7" i="1"/>
  <c r="B5" i="43"/>
  <c r="I27" i="6"/>
  <c r="S19" i="6"/>
  <c r="S27" i="6" s="1"/>
  <c r="H19" i="6"/>
  <c r="B3" i="43"/>
  <c r="I6" i="6"/>
  <c r="I5" i="6"/>
  <c r="AC7" i="33"/>
  <c r="V48" i="33" s="1"/>
  <c r="I48" i="33" s="1"/>
  <c r="W7" i="33"/>
  <c r="I52" i="21"/>
  <c r="J52" i="21" s="1"/>
  <c r="I53" i="21"/>
  <c r="J53" i="21" s="1"/>
  <c r="E52" i="21"/>
  <c r="F52" i="21" s="1"/>
  <c r="E53" i="21"/>
  <c r="F53" i="21" s="1"/>
  <c r="R49" i="33"/>
  <c r="E48" i="33"/>
  <c r="U7" i="33"/>
  <c r="AB7" i="33"/>
  <c r="T48" i="33" s="1"/>
  <c r="G48" i="33" s="1"/>
  <c r="E3" i="67"/>
  <c r="B2" i="67"/>
  <c r="D4" i="46"/>
  <c r="B3" i="46"/>
  <c r="B4" i="46"/>
  <c r="C16" i="44"/>
  <c r="C14" i="15"/>
  <c r="I72" i="39" l="1"/>
  <c r="J70" i="39"/>
  <c r="I67" i="40"/>
  <c r="J65" i="40"/>
  <c r="B2" i="21"/>
  <c r="C10" i="12" s="1"/>
  <c r="C8" i="12"/>
  <c r="C48" i="21"/>
  <c r="T16" i="1"/>
  <c r="C18" i="15"/>
  <c r="C15" i="15"/>
  <c r="C17" i="44"/>
  <c r="C20" i="44"/>
  <c r="H27" i="6"/>
  <c r="R19" i="6"/>
  <c r="G52" i="33"/>
  <c r="H52" i="33" s="1"/>
  <c r="G53" i="33"/>
  <c r="H53" i="33" s="1"/>
  <c r="E53" i="33"/>
  <c r="F53" i="33" s="1"/>
  <c r="E52" i="33"/>
  <c r="F52" i="33" s="1"/>
  <c r="C48" i="33"/>
  <c r="C49" i="33"/>
  <c r="B3" i="33" s="1"/>
  <c r="B2" i="33" s="1"/>
  <c r="I52" i="33"/>
  <c r="J52" i="33" s="1"/>
  <c r="I53" i="33"/>
  <c r="J53" i="33" s="1"/>
  <c r="B3" i="67"/>
  <c r="B4" i="67"/>
  <c r="J67" i="40" l="1"/>
  <c r="K65" i="40"/>
  <c r="K70" i="39"/>
  <c r="J72" i="39"/>
  <c r="C21" i="44"/>
  <c r="C22" i="44" s="1"/>
  <c r="C25" i="44" s="1"/>
  <c r="C19" i="15"/>
  <c r="C20" i="15" s="1"/>
  <c r="C23" i="15" s="1"/>
  <c r="R7" i="1"/>
  <c r="R8" i="1"/>
  <c r="R27" i="6"/>
  <c r="R6" i="1"/>
  <c r="M21" i="15"/>
  <c r="F35" i="15"/>
  <c r="K67" i="40" l="1"/>
  <c r="L65" i="40"/>
  <c r="L70" i="39"/>
  <c r="K72" i="39"/>
  <c r="J20" i="15"/>
  <c r="F62" i="15"/>
  <c r="C61" i="15" s="1"/>
  <c r="C34" i="15"/>
  <c r="C26" i="15"/>
  <c r="C29" i="15" s="1"/>
  <c r="Q50" i="15" s="1"/>
  <c r="R16" i="1"/>
  <c r="C28" i="44"/>
  <c r="C31" i="44" s="1"/>
  <c r="L72" i="39" l="1"/>
  <c r="M70" i="39"/>
  <c r="M65" i="40"/>
  <c r="L67" i="40"/>
  <c r="C33" i="15"/>
  <c r="C31" i="15" s="1"/>
  <c r="J59" i="15"/>
  <c r="J60" i="15" s="1"/>
  <c r="J14" i="15"/>
  <c r="C36" i="15"/>
  <c r="J19" i="15"/>
  <c r="J17" i="15" s="1"/>
  <c r="C13" i="15"/>
  <c r="C56" i="15"/>
  <c r="C15" i="44"/>
  <c r="Q51" i="44"/>
  <c r="C35" i="44"/>
  <c r="C33" i="44" s="1"/>
  <c r="J21" i="44"/>
  <c r="J19" i="44" s="1"/>
  <c r="C38" i="44"/>
  <c r="J16" i="44"/>
  <c r="N65" i="40" l="1"/>
  <c r="N67" i="40" s="1"/>
  <c r="M67" i="40"/>
  <c r="M72" i="39"/>
  <c r="F9" i="39" s="1"/>
  <c r="N70" i="39"/>
  <c r="N72" i="39" s="1"/>
  <c r="Q49" i="15"/>
  <c r="J13" i="15"/>
  <c r="J23" i="15" s="1"/>
  <c r="J22" i="15"/>
  <c r="C60" i="15"/>
  <c r="C58" i="15" s="1"/>
  <c r="C63" i="15"/>
  <c r="C37" i="15"/>
  <c r="C30" i="15" s="1"/>
  <c r="C39" i="15" s="1"/>
  <c r="C40" i="15" s="1"/>
  <c r="Q57" i="15" s="1"/>
  <c r="J35" i="15"/>
  <c r="Q71" i="15"/>
  <c r="C55" i="15"/>
  <c r="C64" i="15" s="1"/>
  <c r="J24" i="44"/>
  <c r="J15" i="44"/>
  <c r="J25" i="44" s="1"/>
  <c r="C39" i="44"/>
  <c r="C32" i="44" s="1"/>
  <c r="C42" i="44" s="1"/>
  <c r="Q72" i="44"/>
  <c r="C43" i="44"/>
  <c r="S9" i="39" l="1"/>
  <c r="AA9" i="39"/>
  <c r="R49" i="39" s="1"/>
  <c r="F9" i="40"/>
  <c r="H9" i="40"/>
  <c r="H9" i="39"/>
  <c r="J9" i="40"/>
  <c r="J9" i="39"/>
  <c r="C43" i="15"/>
  <c r="C57" i="15"/>
  <c r="C66" i="15" s="1"/>
  <c r="C67" i="15" s="1"/>
  <c r="C70" i="15" s="1"/>
  <c r="J16" i="15"/>
  <c r="J25" i="15" s="1"/>
  <c r="L57" i="15"/>
  <c r="L60" i="15" s="1"/>
  <c r="Q70" i="15"/>
  <c r="Q69" i="15" s="1"/>
  <c r="J42" i="15"/>
  <c r="J43" i="15" s="1"/>
  <c r="Q48" i="15"/>
  <c r="Q54" i="15" s="1"/>
  <c r="J39" i="15"/>
  <c r="J40" i="15" s="1"/>
  <c r="Q66" i="15"/>
  <c r="J18" i="44"/>
  <c r="J27" i="44" s="1"/>
  <c r="Q71" i="44"/>
  <c r="Q70" i="44" s="1"/>
  <c r="C44" i="44"/>
  <c r="C45" i="44" s="1"/>
  <c r="L51" i="15"/>
  <c r="W9" i="39" l="1"/>
  <c r="AC9" i="39"/>
  <c r="V49" i="39" s="1"/>
  <c r="I49" i="39" s="1"/>
  <c r="U9" i="39"/>
  <c r="AB9" i="39"/>
  <c r="T49" i="39" s="1"/>
  <c r="G49" i="39" s="1"/>
  <c r="AC9" i="40"/>
  <c r="V44" i="40" s="1"/>
  <c r="I44" i="40" s="1"/>
  <c r="W9" i="40"/>
  <c r="U9" i="40"/>
  <c r="AB9" i="40"/>
  <c r="T44" i="40" s="1"/>
  <c r="G44" i="40" s="1"/>
  <c r="E49" i="39"/>
  <c r="S9" i="40"/>
  <c r="AA9" i="40"/>
  <c r="R44" i="40" s="1"/>
  <c r="Q68" i="15"/>
  <c r="Q67" i="15"/>
  <c r="Q76" i="15" s="1"/>
  <c r="L46" i="15"/>
  <c r="B2" i="15" s="1"/>
  <c r="C46" i="15"/>
  <c r="Q58" i="15"/>
  <c r="Q63" i="15" s="1"/>
  <c r="L52" i="44"/>
  <c r="B2" i="44"/>
  <c r="R50" i="39" l="1"/>
  <c r="C49" i="39"/>
  <c r="C50" i="39"/>
  <c r="G49" i="40"/>
  <c r="H49" i="40" s="1"/>
  <c r="G48" i="40"/>
  <c r="H48" i="40" s="1"/>
  <c r="G53" i="39"/>
  <c r="H53" i="39" s="1"/>
  <c r="G54" i="39"/>
  <c r="H54" i="39" s="1"/>
  <c r="I54" i="39"/>
  <c r="J54" i="39" s="1"/>
  <c r="I53" i="39"/>
  <c r="J53" i="39" s="1"/>
  <c r="R45" i="40"/>
  <c r="E44" i="40"/>
  <c r="E54" i="39"/>
  <c r="F54" i="39" s="1"/>
  <c r="E53" i="39"/>
  <c r="F53" i="39" s="1"/>
  <c r="I48" i="40"/>
  <c r="J48" i="40" s="1"/>
  <c r="I49" i="40"/>
  <c r="J49" i="40" s="1"/>
  <c r="B3" i="15"/>
  <c r="E8" i="12" s="1"/>
  <c r="E10" i="12"/>
  <c r="B3" i="44"/>
  <c r="B5" i="44"/>
  <c r="B4" i="44"/>
  <c r="Q69" i="44"/>
  <c r="L58" i="44"/>
  <c r="L61" i="44" s="1"/>
  <c r="E48" i="40" l="1"/>
  <c r="F48" i="40" s="1"/>
  <c r="E49" i="40"/>
  <c r="F49" i="40" s="1"/>
  <c r="B65" i="39"/>
  <c r="F65" i="39" s="1"/>
  <c r="B59" i="39"/>
  <c r="F59" i="39" s="1"/>
  <c r="B66" i="39"/>
  <c r="F66" i="39" s="1"/>
  <c r="B58" i="39"/>
  <c r="F58" i="39" s="1"/>
  <c r="B63" i="39"/>
  <c r="F63" i="39" s="1"/>
  <c r="B62" i="39"/>
  <c r="F62" i="39" s="1"/>
  <c r="B64" i="39"/>
  <c r="F64" i="39" s="1"/>
  <c r="B67" i="39"/>
  <c r="F67" i="39" s="1"/>
  <c r="B60" i="39"/>
  <c r="F60" i="39" s="1"/>
  <c r="B61" i="39"/>
  <c r="F61" i="39" s="1"/>
  <c r="C45" i="40"/>
  <c r="C44" i="40"/>
  <c r="Q59" i="44"/>
  <c r="Q64" i="44" s="1"/>
  <c r="Q68" i="44"/>
  <c r="Q77" i="44" s="1"/>
  <c r="F68" i="39" l="1"/>
  <c r="B2" i="39" s="1"/>
  <c r="B55" i="40"/>
  <c r="F55" i="40" s="1"/>
  <c r="B56" i="40"/>
  <c r="F56" i="40" s="1"/>
  <c r="B59" i="40"/>
  <c r="F59" i="40" s="1"/>
  <c r="B53" i="40"/>
  <c r="F53" i="40" s="1"/>
  <c r="B58" i="40"/>
  <c r="F58" i="40" s="1"/>
  <c r="B57" i="40"/>
  <c r="F57" i="40" s="1"/>
  <c r="B61" i="40"/>
  <c r="F61" i="40" s="1"/>
  <c r="B62" i="40"/>
  <c r="F62" i="40" s="1"/>
  <c r="B60" i="40"/>
  <c r="F60" i="40" s="1"/>
  <c r="B54" i="40"/>
  <c r="F54" i="40" s="1"/>
  <c r="F63" i="40"/>
  <c r="B2" i="40" s="1"/>
  <c r="B2" i="35"/>
  <c r="F10" i="12" s="1"/>
  <c r="C6" i="12" s="1"/>
  <c r="M22" i="12" s="1"/>
  <c r="C19" i="9"/>
  <c r="L43" i="9" l="1"/>
  <c r="B3" i="39"/>
  <c r="B4" i="39"/>
  <c r="B5" i="39"/>
  <c r="B4" i="40"/>
  <c r="B5" i="40"/>
  <c r="B3" i="40"/>
  <c r="B3" i="35"/>
  <c r="F8" i="12" s="1"/>
  <c r="C29" i="12"/>
  <c r="C24" i="12"/>
  <c r="C20" i="9"/>
  <c r="C21" i="9"/>
  <c r="C28" i="12" l="1"/>
  <c r="C26" i="12" s="1"/>
  <c r="C31" i="12" s="1"/>
  <c r="C30" i="12" s="1"/>
  <c r="C35" i="12"/>
  <c r="C33" i="12" s="1"/>
  <c r="C36" i="12" l="1"/>
  <c r="B2" i="12" s="1"/>
  <c r="D19" i="9"/>
  <c r="L44" i="9" l="1"/>
  <c r="D22" i="9"/>
  <c r="G19" i="9"/>
  <c r="B3" i="12"/>
  <c r="B5" i="12"/>
  <c r="B4" i="12"/>
  <c r="D20" i="9"/>
  <c r="D21" i="9"/>
  <c r="G20" i="9" l="1"/>
  <c r="G21" i="9"/>
  <c r="N43" i="9"/>
  <c r="C32" i="9"/>
  <c r="G22" i="9"/>
  <c r="C33" i="9" l="1"/>
  <c r="O38" i="9"/>
  <c r="O43" i="9"/>
  <c r="C34" i="9"/>
  <c r="C35" i="9"/>
  <c r="F42" i="9" s="1"/>
  <c r="C42" i="9"/>
  <c r="D14" i="66" l="1"/>
  <c r="N68" i="9"/>
  <c r="D63" i="9"/>
  <c r="R5" i="54"/>
  <c r="B48" i="63" s="1"/>
  <c r="C44" i="9"/>
  <c r="E42" i="9"/>
  <c r="P5" i="54" s="1"/>
  <c r="B46" i="63" s="1"/>
  <c r="M38" i="9"/>
  <c r="K27" i="9" s="1"/>
  <c r="K25" i="9"/>
  <c r="K26" i="9"/>
  <c r="N38" i="9"/>
  <c r="K28" i="9" s="1"/>
  <c r="D42" i="9"/>
  <c r="Q5" i="54" s="1"/>
  <c r="B47" i="63" s="1"/>
  <c r="D44" i="9" l="1"/>
  <c r="O39" i="9"/>
  <c r="F44" i="9"/>
  <c r="E44" i="9"/>
  <c r="N69" i="9"/>
  <c r="G14" i="66"/>
  <c r="B6" i="66" s="1"/>
  <c r="D71" i="9"/>
  <c r="D66" i="9" s="1"/>
  <c r="N72" i="9" s="1"/>
  <c r="C90" i="9"/>
  <c r="C96" i="9"/>
  <c r="C91" i="9" s="1"/>
  <c r="D73" i="9"/>
  <c r="N73" i="9" s="1"/>
  <c r="C103" i="9"/>
  <c r="C111" i="9"/>
  <c r="C104" i="9" s="1"/>
  <c r="C82" i="9"/>
  <c r="C81" i="9" s="1"/>
  <c r="C85" i="9" s="1"/>
  <c r="C86" i="9" s="1"/>
  <c r="D72" i="9" s="1"/>
  <c r="D70" i="9"/>
  <c r="B5" i="66"/>
  <c r="E14" i="66"/>
  <c r="F14" i="66"/>
  <c r="C97" i="9" l="1"/>
  <c r="C98" i="9" s="1"/>
  <c r="E98" i="9" s="1"/>
  <c r="E99" i="9" s="1"/>
  <c r="D6" i="66"/>
  <c r="C6" i="66"/>
  <c r="R6" i="54"/>
  <c r="B50" i="63" s="1"/>
  <c r="K29" i="9"/>
  <c r="K30" i="9" s="1"/>
  <c r="C5" i="66"/>
  <c r="D5" i="66"/>
  <c r="C113" i="9"/>
  <c r="C114" i="9" s="1"/>
  <c r="E114" i="9" s="1"/>
  <c r="E115" i="9" s="1"/>
  <c r="M88" i="9"/>
  <c r="N88" i="9" s="1"/>
  <c r="M86" i="9"/>
  <c r="N86" i="9" s="1"/>
  <c r="M84" i="9"/>
  <c r="N84" i="9" s="1"/>
  <c r="M85" i="9"/>
  <c r="N85" i="9" s="1"/>
  <c r="M83" i="9"/>
  <c r="N83" i="9" s="1"/>
  <c r="M87" i="9"/>
  <c r="N87" i="9" s="1"/>
  <c r="C99" i="9"/>
  <c r="C115" i="9" l="1"/>
  <c r="D76" i="9" s="1"/>
  <c r="D74" i="9" s="1"/>
  <c r="N74" i="9" s="1"/>
  <c r="O77" i="9" s="1"/>
  <c r="O79" i="9" s="1"/>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<sst xmlns="http://schemas.openxmlformats.org/spreadsheetml/2006/main" count="8331" uniqueCount="3432">
  <si>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</si>
  <si>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</si>
  <si>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</si>
  <si>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</si>
  <si>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</si>
  <si>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</si>
  <si>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</si>
  <si>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</si>
  <si>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</si>
  <si>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</si>
  <si>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</si>
  <si>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</si>
  <si>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</si>
  <si>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</si>
  <si>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</si>
  <si>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</si>
  <si>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</si>
  <si>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</si>
  <si>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</si>
  <si>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</si>
  <si>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</si>
  <si>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</si>
  <si>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</si>
  <si>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</si>
  <si>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</si>
  <si>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</si>
  <si>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</si>
  <si>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</si>
  <si>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</si>
  <si>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</si>
  <si>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</si>
  <si>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</si>
  <si>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</si>
  <si>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</si>
  <si>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</si>
  <si>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</si>
  <si>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</si>
  <si>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</si>
  <si>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</si>
  <si>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</si>
  <si>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</si>
  <si>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</si>
  <si>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</si>
  <si>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</si>
  <si>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</si>
  <si>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</si>
  <si>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</si>
  <si>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</si>
  <si>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</si>
  <si>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</si>
  <si>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</si>
  <si>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</si>
  <si>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</si>
  <si>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</si>
  <si>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</si>
  <si>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</si>
  <si>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</si>
  <si>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</si>
  <si>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</si>
  <si>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</si>
  <si>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</si>
  <si>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</si>
  <si>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</si>
  <si>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</si>
  <si>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</si>
  <si>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</si>
  <si>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</si>
  <si>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</si>
  <si>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</si>
  <si>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</si>
  <si>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</si>
  <si>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</si>
  <si>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</si>
  <si>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</si>
  <si>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</si>
  <si>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</si>
  <si>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</si>
  <si>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</si>
  <si>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</si>
  <si>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</si>
  <si>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</si>
  <si>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</si>
  <si>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</si>
  <si>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</si>
  <si>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</si>
  <si>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</si>
  <si>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</si>
  <si>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</si>
  <si>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</si>
  <si>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</si>
  <si>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</si>
  <si>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</si>
  <si>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</si>
  <si>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</si>
  <si>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</si>
  <si>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</si>
  <si>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</si>
  <si>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</si>
  <si>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</si>
  <si>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</si>
  <si>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</si>
  <si>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</si>
  <si>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</si>
  <si>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</si>
  <si>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</si>
  <si>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</si>
  <si>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</si>
  <si>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</si>
  <si>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</si>
  <si>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</si>
  <si>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</si>
  <si>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</si>
  <si>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</si>
  <si>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</si>
  <si>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</si>
  <si>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</si>
  <si>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</si>
  <si>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</si>
  <si>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</si>
  <si>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</si>
  <si>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</si>
  <si>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</si>
  <si>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</si>
  <si>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</si>
  <si>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</si>
  <si>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</si>
  <si>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</si>
  <si>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</si>
  <si>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</si>
  <si>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</si>
  <si>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</si>
  <si>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</si>
  <si>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</si>
  <si>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</si>
  <si>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</si>
  <si>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</si>
  <si>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</si>
  <si>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</si>
  <si>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</si>
  <si>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</si>
  <si>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</si>
  <si>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</si>
  <si>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</si>
  <si>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</si>
  <si>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</si>
  <si>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</si>
  <si>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</si>
  <si>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</si>
  <si>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</si>
  <si>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</si>
  <si>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</si>
  <si>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</si>
  <si>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</si>
  <si>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</si>
  <si>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</si>
  <si>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</si>
  <si>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</si>
  <si>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</si>
  <si>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</si>
  <si>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</si>
  <si>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</si>
  <si>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</si>
  <si>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</si>
  <si>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</si>
  <si>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</si>
  <si>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</si>
  <si>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</si>
  <si>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</si>
  <si>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</si>
  <si>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</si>
  <si>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</si>
  <si>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</si>
  <si>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</si>
  <si>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</si>
  <si>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</si>
  <si>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</si>
  <si>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</si>
  <si>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</si>
  <si>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</si>
  <si>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</si>
  <si>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</si>
  <si>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</si>
  <si>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</si>
  <si>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</si>
  <si>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</si>
  <si>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</si>
  <si>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</si>
  <si>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</si>
  <si>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</si>
  <si>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</si>
  <si>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</si>
  <si>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</si>
  <si>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</si>
  <si>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</si>
  <si>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</si>
  <si>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</si>
  <si>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</si>
  <si>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</si>
  <si>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</si>
  <si>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</si>
  <si>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</si>
  <si>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</si>
  <si>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</si>
  <si>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</si>
  <si>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</si>
  <si>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</si>
  <si>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</si>
  <si>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</si>
  <si>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</si>
  <si>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</si>
  <si>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</si>
  <si>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</si>
  <si>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</si>
  <si>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</si>
  <si>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</si>
  <si>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</si>
  <si>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</si>
  <si>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</si>
  <si>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</si>
  <si>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</si>
  <si>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</si>
  <si>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</si>
  <si>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</si>
  <si>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</si>
  <si>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</si>
  <si>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</si>
  <si>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</si>
  <si>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</si>
  <si>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</si>
  <si>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</si>
  <si>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</si>
  <si>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</si>
  <si>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</si>
  <si>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</si>
  <si>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</si>
  <si>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</si>
  <si>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</si>
  <si>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</si>
  <si>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</si>
  <si>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</si>
  <si>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</si>
  <si>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</si>
  <si>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</si>
  <si>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</si>
  <si>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</si>
  <si>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</si>
  <si>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</si>
  <si>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</si>
  <si>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</si>
  <si>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</si>
  <si>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</si>
  <si>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</si>
  <si>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</si>
  <si>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</si>
  <si>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</si>
  <si>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</si>
  <si>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</si>
  <si>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</si>
  <si>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</si>
  <si>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</si>
  <si>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</si>
  <si>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</si>
  <si>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</si>
  <si>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</si>
  <si>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</si>
  <si>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</si>
  <si>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</si>
  <si>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</si>
  <si>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</si>
  <si>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</si>
  <si>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</si>
  <si>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</si>
  <si>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</si>
  <si>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</si>
  <si>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</si>
  <si>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</si>
  <si>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</si>
  <si>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</si>
  <si>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</si>
  <si>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</si>
  <si>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</si>
  <si>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</si>
  <si>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</si>
  <si>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</si>
  <si>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</si>
  <si>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</si>
  <si>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</si>
  <si>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</si>
  <si>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</si>
  <si>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</si>
  <si>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</si>
  <si>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</si>
  <si>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</si>
  <si>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</si>
  <si>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</si>
  <si>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</si>
  <si>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</si>
  <si>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</si>
  <si>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</si>
  <si>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</si>
  <si>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</si>
  <si>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</si>
  <si>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</si>
  <si>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</si>
  <si>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</si>
  <si>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</si>
  <si>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</si>
  <si>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</si>
  <si>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</si>
  <si>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</si>
  <si>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</si>
  <si>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</si>
  <si>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</si>
  <si>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</si>
  <si>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</si>
  <si>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</si>
  <si>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</si>
  <si>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</si>
  <si>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</si>
  <si>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</si>
  <si>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</si>
  <si>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</si>
  <si>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</si>
  <si>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</si>
  <si>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</si>
  <si>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</si>
  <si>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</si>
  <si>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</si>
  <si>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</si>
  <si>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</si>
  <si>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</si>
  <si>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</si>
  <si>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</si>
  <si>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</si>
  <si>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</si>
  <si>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</si>
  <si>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</si>
  <si>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</si>
  <si>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</si>
  <si>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</si>
  <si>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</si>
  <si>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</si>
  <si>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</si>
  <si>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</si>
  <si>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</si>
  <si>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</si>
  <si>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</si>
  <si>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</si>
  <si>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</si>
  <si>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</si>
  <si>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</si>
  <si>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</si>
  <si>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</si>
  <si>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</si>
  <si>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</si>
  <si>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</si>
  <si>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</si>
  <si>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</si>
  <si>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</si>
  <si>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</si>
  <si>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</si>
  <si>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</si>
  <si>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</si>
  <si>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</si>
  <si>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</si>
  <si>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</si>
  <si>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</si>
  <si>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</si>
  <si>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</si>
  <si>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</si>
  <si>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</si>
  <si>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</si>
  <si>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</si>
  <si>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</si>
  <si>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</si>
  <si>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</si>
  <si>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</si>
  <si>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</si>
  <si>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</si>
  <si>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</si>
  <si>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</si>
  <si>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</si>
  <si>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</si>
  <si>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</si>
  <si>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</si>
  <si>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</si>
  <si>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</si>
  <si>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</si>
  <si>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</si>
  <si>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</si>
  <si>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</si>
  <si>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</si>
  <si>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</si>
  <si>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</si>
  <si>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</si>
  <si>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</si>
  <si>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</si>
  <si>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</si>
  <si>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</si>
  <si>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</si>
  <si>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</si>
  <si>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</si>
  <si>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</si>
  <si>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</si>
  <si>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</si>
  <si>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</si>
  <si>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</si>
  <si>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</si>
  <si>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</si>
  <si>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</si>
  <si>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</si>
  <si>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</si>
  <si>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</si>
  <si>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</si>
  <si>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</si>
  <si>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</si>
  <si>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</si>
  <si>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</si>
  <si>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</si>
  <si>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</si>
  <si>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</si>
  <si>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</si>
  <si>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</si>
  <si>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</si>
  <si>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</si>
  <si>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</si>
  <si>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</si>
  <si>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</si>
  <si>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</si>
  <si>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</si>
  <si>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</si>
  <si>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</si>
  <si>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</si>
  <si>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</si>
  <si>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</si>
  <si>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</si>
  <si>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</si>
  <si>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</si>
  <si>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</si>
  <si>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</si>
  <si>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</si>
  <si>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</si>
  <si>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</si>
  <si>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</si>
  <si>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</si>
  <si>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</si>
  <si>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</si>
  <si>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</si>
  <si>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</si>
  <si>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</si>
  <si>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</si>
  <si>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</si>
  <si>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</si>
  <si>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</si>
  <si>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</si>
  <si>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</si>
  <si>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</si>
  <si>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</si>
  <si>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</si>
  <si>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</si>
  <si>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</si>
  <si>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</si>
  <si>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</si>
  <si>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</si>
  <si>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</si>
  <si>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</si>
  <si>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</si>
  <si>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</si>
  <si>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</si>
  <si>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</si>
  <si>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</si>
  <si>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</si>
  <si>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</si>
  <si>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</si>
  <si>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</si>
  <si>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</si>
  <si>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</si>
  <si>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</si>
  <si>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</si>
  <si>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</si>
  <si>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</si>
  <si>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</si>
  <si>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</si>
  <si>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</si>
  <si>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</si>
  <si>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</si>
  <si>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</si>
  <si>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</si>
  <si>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</si>
  <si>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</si>
  <si>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</si>
  <si>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</si>
  <si>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</si>
  <si>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</si>
  <si>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</si>
  <si>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</si>
  <si>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</si>
  <si>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</si>
  <si>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</si>
  <si>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</si>
  <si>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</si>
  <si>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</si>
  <si>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</si>
  <si>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</si>
  <si>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</si>
  <si>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</si>
  <si>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</si>
  <si>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</si>
  <si>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</si>
  <si>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</si>
  <si>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</si>
  <si>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</si>
  <si>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</si>
  <si>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</si>
  <si>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</si>
  <si>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</si>
  <si>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</si>
  <si>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</si>
  <si>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</si>
  <si>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</si>
  <si>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</si>
  <si>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</si>
  <si>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</si>
  <si>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</si>
  <si>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</si>
  <si>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</si>
  <si>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</si>
  <si>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</si>
  <si>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</si>
  <si>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</si>
  <si>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</si>
  <si>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</si>
  <si>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</si>
  <si>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</si>
  <si>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</si>
  <si>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</si>
  <si>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</si>
  <si>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</si>
  <si>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</si>
  <si>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</si>
  <si>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</si>
  <si>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</si>
  <si>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</si>
  <si>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</si>
  <si>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</si>
  <si>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</si>
  <si>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</si>
  <si>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</si>
  <si>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</si>
  <si>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</si>
  <si>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</si>
  <si>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</si>
  <si>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</si>
  <si>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</si>
  <si>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</si>
  <si>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</si>
  <si>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</si>
  <si>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</si>
  <si>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</si>
  <si>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</si>
  <si>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</si>
  <si>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</si>
  <si>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</si>
  <si>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</si>
  <si>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</si>
  <si>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</si>
  <si>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</si>
  <si>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</si>
  <si>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</si>
  <si>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</si>
  <si>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</si>
  <si>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</si>
  <si>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</si>
  <si>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</si>
  <si>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</si>
  <si>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</si>
  <si>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</si>
  <si>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</si>
  <si>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</si>
  <si>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</si>
  <si>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</si>
  <si>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</si>
  <si>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</si>
  <si>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</si>
  <si>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</si>
  <si>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</si>
  <si>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</si>
  <si>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</si>
  <si>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</si>
  <si>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</si>
  <si>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</si>
  <si>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</si>
  <si>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</si>
  <si>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</si>
  <si>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</si>
  <si>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</si>
  <si>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</si>
  <si>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</si>
  <si>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</si>
  <si>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</si>
  <si>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</si>
  <si>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</si>
  <si>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</si>
  <si>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</si>
  <si>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</si>
  <si>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</si>
  <si>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</si>
  <si>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</si>
  <si>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</si>
  <si>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</si>
  <si>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</si>
  <si>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</si>
  <si>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</si>
  <si>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</si>
  <si>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</si>
  <si>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</si>
  <si>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</si>
  <si>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</si>
  <si>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</si>
  <si>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</si>
  <si>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</si>
  <si>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</si>
  <si>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</si>
  <si>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</si>
  <si>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</si>
  <si>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</si>
  <si>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</si>
  <si>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</si>
  <si>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</si>
  <si>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</si>
  <si>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</si>
  <si>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</si>
  <si>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</si>
  <si>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</si>
  <si>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</si>
  <si>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</si>
  <si>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</si>
  <si>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</si>
  <si>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</si>
  <si>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</si>
  <si>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</si>
  <si>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</si>
  <si>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</si>
  <si>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</si>
  <si>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</si>
  <si>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</si>
  <si>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</si>
  <si>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</si>
  <si>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</si>
  <si>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</si>
  <si>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</si>
  <si>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</si>
  <si>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</si>
  <si>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</si>
  <si>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</si>
  <si>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</si>
  <si>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</si>
  <si>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</si>
  <si>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</si>
  <si>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</si>
  <si>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</si>
  <si>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</si>
  <si>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</si>
  <si>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</si>
  <si>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</si>
  <si>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</si>
  <si>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</si>
  <si>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</si>
  <si>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</si>
  <si>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</si>
  <si>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</si>
  <si>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</si>
  <si>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</si>
  <si>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</si>
  <si>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</si>
  <si>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</si>
  <si>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</si>
  <si>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</si>
  <si>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</si>
  <si>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</si>
  <si>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</si>
  <si>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</si>
  <si>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</si>
  <si>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</si>
  <si>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</si>
  <si>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</si>
  <si>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</si>
  <si>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</si>
  <si>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</si>
  <si>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</si>
  <si>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</si>
  <si>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</si>
  <si>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</si>
  <si>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</si>
  <si>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</si>
  <si>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</si>
  <si>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</si>
  <si>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</si>
  <si>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</si>
  <si>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</si>
  <si>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</si>
  <si>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</si>
  <si>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</si>
  <si>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</si>
  <si>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</si>
  <si>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</si>
  <si>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</si>
  <si>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</si>
  <si>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</si>
  <si>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</si>
  <si>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</si>
  <si>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</si>
  <si>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</si>
  <si>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</si>
  <si>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</si>
  <si>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</si>
  <si>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</si>
  <si>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</si>
  <si>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</si>
  <si>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</si>
  <si>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</si>
  <si>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</si>
  <si>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</si>
  <si>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</si>
  <si>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</si>
  <si>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</si>
  <si>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</si>
  <si>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</si>
  <si>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</si>
  <si>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</si>
  <si>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</si>
  <si>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</si>
  <si>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</si>
  <si>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</si>
  <si>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</si>
  <si>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</si>
  <si>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</si>
  <si>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</si>
  <si>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</si>
  <si>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</si>
  <si>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</si>
  <si>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</si>
  <si>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</si>
  <si>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</si>
  <si>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</si>
  <si>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</si>
  <si>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</si>
  <si>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</si>
  <si>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</si>
  <si>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</si>
  <si>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</si>
  <si>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</si>
  <si>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</si>
  <si>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</si>
  <si>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</si>
  <si>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</si>
  <si>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</si>
  <si>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</si>
  <si>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</si>
  <si>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</si>
  <si>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</si>
  <si>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</si>
  <si>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</si>
  <si>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</si>
  <si>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</si>
  <si>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</si>
  <si>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</si>
  <si>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</si>
  <si>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</si>
  <si>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</si>
  <si>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</si>
  <si>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</si>
  <si>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</si>
  <si>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</si>
  <si>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</si>
  <si>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</si>
  <si>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</si>
  <si>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</si>
  <si>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</si>
  <si>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</si>
  <si>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</si>
  <si>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</si>
  <si>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</si>
  <si>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</si>
  <si>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</si>
  <si>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</si>
  <si>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</si>
  <si>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</si>
  <si>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</si>
  <si>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</si>
  <si>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</si>
  <si>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</si>
  <si>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</si>
  <si>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</si>
  <si>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</si>
  <si>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</si>
  <si>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</si>
  <si>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</si>
  <si>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</si>
  <si>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</si>
  <si>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</si>
  <si>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</si>
  <si>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</si>
  <si>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</si>
  <si>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</si>
  <si>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</si>
  <si>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</si>
  <si>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</si>
  <si>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</si>
  <si>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</si>
  <si>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</si>
  <si>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</si>
  <si>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</si>
  <si>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</si>
  <si>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</si>
  <si>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</si>
  <si>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</si>
  <si>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</si>
  <si>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</si>
  <si>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</si>
  <si>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</si>
  <si>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</si>
  <si>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</si>
  <si>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</si>
  <si>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</si>
  <si>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</si>
  <si>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</si>
  <si>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</si>
  <si>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</si>
  <si>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</si>
  <si>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</si>
  <si>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</si>
  <si>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</si>
  <si>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</si>
  <si>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</si>
  <si>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</si>
  <si>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</si>
  <si>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</si>
  <si>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</si>
  <si>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</si>
  <si>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</si>
  <si>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</si>
  <si>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</si>
  <si>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</si>
  <si>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</si>
  <si>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</si>
  <si>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</si>
  <si>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</si>
  <si>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</si>
  <si>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</si>
  <si>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</si>
  <si>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</si>
  <si>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</si>
  <si>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</si>
  <si>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</si>
  <si>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</si>
  <si>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</si>
  <si>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</si>
  <si>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</si>
  <si>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</si>
  <si>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</si>
  <si>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</si>
  <si>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</si>
  <si>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</si>
  <si>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</si>
  <si>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</si>
  <si>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</si>
  <si>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</si>
  <si>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</si>
  <si>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</si>
  <si>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</si>
  <si>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</si>
  <si>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</si>
  <si>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</si>
  <si>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</si>
  <si>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</si>
  <si>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</si>
  <si>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</si>
  <si>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</si>
  <si>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</si>
  <si>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</si>
  <si>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</si>
  <si>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</si>
  <si>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</si>
  <si>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</si>
  <si>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</si>
  <si>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</si>
  <si>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</si>
  <si>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</si>
  <si>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</si>
  <si>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</si>
  <si>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</si>
  <si>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</si>
  <si>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</si>
  <si>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</si>
  <si>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</si>
  <si>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</si>
  <si>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</si>
  <si>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</si>
  <si>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</si>
  <si>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</si>
  <si>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</si>
  <si>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</si>
  <si>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</si>
  <si>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</si>
  <si>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</si>
  <si>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</si>
  <si>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</si>
  <si>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</si>
  <si>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</si>
  <si>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</si>
  <si>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</si>
  <si>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</si>
  <si>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</si>
  <si>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</si>
  <si>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</si>
  <si>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</si>
  <si>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</si>
  <si>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</si>
  <si>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</si>
  <si>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</si>
  <si>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</si>
  <si>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</si>
  <si>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</si>
  <si>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</si>
  <si>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</si>
  <si>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</si>
  <si>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</si>
  <si>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</si>
  <si>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</si>
  <si>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</si>
  <si>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</si>
  <si>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</si>
  <si>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</si>
  <si>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</si>
  <si>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</si>
  <si>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</si>
  <si>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</si>
  <si>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</si>
  <si>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</si>
  <si>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</si>
  <si>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</si>
  <si>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</si>
  <si>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</si>
  <si>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</si>
  <si>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</si>
  <si>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</si>
  <si>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</si>
  <si>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</si>
  <si>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</si>
  <si>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</si>
  <si>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</si>
  <si>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</si>
  <si>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</si>
  <si>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</si>
  <si>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</si>
  <si>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</si>
  <si>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</si>
  <si>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</si>
  <si>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</si>
  <si>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</si>
  <si>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</si>
  <si>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</si>
  <si>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</si>
  <si>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</si>
  <si>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</si>
  <si>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</si>
  <si>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</si>
  <si>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</si>
  <si>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</si>
  <si>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</si>
  <si>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</si>
  <si>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</si>
  <si>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</si>
  <si>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</si>
  <si>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</si>
  <si>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</si>
  <si>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</si>
  <si>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</si>
  <si>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</si>
  <si>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</si>
  <si>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</si>
  <si>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</si>
  <si>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</si>
  <si>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</si>
  <si>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</si>
  <si>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</si>
  <si>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</si>
  <si>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</si>
  <si>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</si>
  <si>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</si>
  <si>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</si>
  <si>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</si>
  <si>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</si>
  <si>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</si>
  <si>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</si>
  <si>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</si>
  <si>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</si>
  <si>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</si>
  <si>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</si>
  <si>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</si>
  <si>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</si>
  <si>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</si>
  <si>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</si>
  <si>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</si>
  <si>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</si>
  <si>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</si>
  <si>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</si>
  <si>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</si>
  <si>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</si>
  <si>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</si>
  <si>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</si>
  <si>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</si>
  <si>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</si>
  <si>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</si>
  <si>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</si>
  <si>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</si>
  <si>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</si>
  <si>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</si>
  <si>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</si>
  <si>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</si>
  <si>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</si>
  <si>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</si>
  <si>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</si>
  <si>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</si>
  <si>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</si>
  <si>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</si>
  <si>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</si>
  <si>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</si>
  <si>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</si>
  <si>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</si>
  <si>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</si>
  <si>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</si>
  <si>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</si>
  <si>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</si>
  <si>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</si>
  <si>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</si>
  <si>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</si>
  <si>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</si>
  <si>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</si>
  <si>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</si>
  <si>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</si>
  <si>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</si>
  <si>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</si>
  <si>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</si>
  <si>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</si>
  <si>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</si>
  <si>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</si>
  <si>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</si>
  <si>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</si>
  <si>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</si>
  <si>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</si>
  <si>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</si>
  <si>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</si>
  <si>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</si>
  <si>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</si>
  <si>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</si>
  <si>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</si>
  <si>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</si>
  <si>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</si>
  <si>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</si>
  <si>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</si>
  <si>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</si>
  <si>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</si>
  <si>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</si>
  <si>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</si>
  <si>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</si>
  <si>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</si>
  <si>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</si>
  <si>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</si>
  <si>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</si>
  <si>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</si>
  <si>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</si>
  <si>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</si>
  <si>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</si>
  <si>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</si>
  <si>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</si>
  <si>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</si>
  <si>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</si>
  <si>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</si>
  <si>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</si>
  <si>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</si>
  <si>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</si>
  <si>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</si>
  <si>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</si>
  <si>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</si>
  <si>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</si>
  <si>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</si>
  <si>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</si>
  <si>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</si>
  <si>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</si>
  <si>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</si>
  <si>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</si>
  <si>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</si>
  <si>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</si>
  <si>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</si>
  <si>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</si>
  <si>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</si>
  <si>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</si>
  <si>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</si>
  <si>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</si>
  <si>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</si>
  <si>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</si>
  <si>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</si>
  <si>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</si>
  <si>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</si>
  <si>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</si>
  <si>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</si>
  <si>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</si>
  <si>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</si>
  <si>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</si>
  <si>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</si>
  <si>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</si>
  <si>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</si>
  <si>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</si>
  <si>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</si>
  <si>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</si>
  <si>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</si>
  <si>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</si>
  <si>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</si>
  <si>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</si>
  <si>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</si>
  <si>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</si>
  <si>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</si>
  <si>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</si>
  <si>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</si>
  <si>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</si>
  <si>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</si>
  <si>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</si>
  <si>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</si>
  <si>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</si>
  <si>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</si>
  <si>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</si>
  <si>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</si>
  <si>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</si>
  <si>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</si>
  <si>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</si>
  <si>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</si>
  <si>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</si>
  <si>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</si>
  <si>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</si>
  <si>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</si>
  <si>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</si>
  <si>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</si>
  <si>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</si>
  <si>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</si>
  <si>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</si>
  <si>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</si>
  <si>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</si>
  <si>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</si>
  <si>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</si>
  <si>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</si>
  <si>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</si>
  <si>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</si>
  <si>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</si>
  <si>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</si>
  <si>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</si>
  <si>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</si>
  <si>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</si>
  <si>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</si>
  <si>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</si>
  <si>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</si>
  <si>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</si>
  <si>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</si>
  <si>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</si>
  <si>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</si>
  <si>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</si>
  <si>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</si>
  <si>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</si>
  <si>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</si>
  <si>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</si>
  <si>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</si>
  <si>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</si>
  <si>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</si>
  <si>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</si>
  <si>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</si>
  <si>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</si>
  <si>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</si>
  <si>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</si>
  <si>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</si>
  <si>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</si>
  <si>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</si>
  <si>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</si>
  <si>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</si>
  <si>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</si>
  <si>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</si>
  <si>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</si>
  <si>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</si>
  <si>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</si>
  <si>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</si>
  <si>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</si>
  <si>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</si>
  <si>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</si>
  <si>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</si>
  <si>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</si>
  <si>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</si>
  <si>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</si>
  <si>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</si>
  <si>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</si>
  <si>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</si>
  <si>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</si>
  <si>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</si>
  <si>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</si>
  <si>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</si>
  <si>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</si>
  <si>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</si>
  <si>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</si>
  <si>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</si>
  <si>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</si>
  <si>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</si>
  <si>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</si>
  <si>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</si>
  <si>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</si>
  <si>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</si>
  <si>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</si>
  <si>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</si>
  <si>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</si>
  <si>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</si>
  <si>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</si>
  <si>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</si>
  <si>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</si>
  <si>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</si>
  <si>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</si>
  <si>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</si>
  <si>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</si>
  <si>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</si>
  <si>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</si>
  <si>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</si>
  <si>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</si>
  <si>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</si>
  <si>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</si>
  <si>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</si>
  <si>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</si>
  <si>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</si>
  <si>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</si>
  <si>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</si>
  <si>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</si>
  <si>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</si>
  <si>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</si>
  <si>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</si>
  <si>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</si>
  <si>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</si>
  <si>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</si>
  <si>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</si>
  <si>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</si>
  <si>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</si>
  <si>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</si>
  <si>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</si>
  <si>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</si>
  <si>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</si>
  <si>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</si>
  <si>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</si>
  <si>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</si>
  <si>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</si>
  <si>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</si>
  <si>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</si>
  <si>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</si>
  <si>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</si>
  <si>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</si>
  <si>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</si>
  <si>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</si>
  <si>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</si>
  <si>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</si>
  <si>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</si>
  <si>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</si>
  <si>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</si>
  <si>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</si>
  <si>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</si>
  <si>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</si>
  <si>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</si>
  <si>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</si>
  <si>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</si>
  <si>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</si>
  <si>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</si>
  <si>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</si>
  <si>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</si>
  <si>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</si>
  <si>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</si>
  <si>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</si>
  <si>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</si>
  <si>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</si>
  <si>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</si>
  <si>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</si>
  <si>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</si>
  <si>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</si>
  <si>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</si>
  <si>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</si>
  <si>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</si>
  <si>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</si>
  <si>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</si>
  <si>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</si>
  <si>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</si>
  <si>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</si>
  <si>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</si>
  <si>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</si>
  <si>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</si>
  <si>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</si>
  <si>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</si>
  <si>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</si>
  <si>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</si>
  <si>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</si>
  <si>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</si>
  <si>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</si>
  <si>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</si>
  <si>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</si>
  <si>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</si>
  <si>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</si>
  <si>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</si>
  <si>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</si>
  <si>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</si>
  <si>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</si>
  <si>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</si>
  <si>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</si>
  <si>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</si>
  <si>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</si>
  <si>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</si>
  <si>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</si>
  <si>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</si>
  <si>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</si>
  <si>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</si>
  <si>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</si>
  <si>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</si>
  <si>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</si>
  <si>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</si>
  <si>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</si>
  <si>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</si>
  <si>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</si>
  <si>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</si>
  <si>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</si>
  <si>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</si>
  <si>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</si>
  <si>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</si>
  <si>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</si>
  <si>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</si>
  <si>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</si>
  <si>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</si>
  <si>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</si>
  <si>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</si>
  <si>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</si>
  <si>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</si>
  <si>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</si>
  <si>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</si>
  <si>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</si>
  <si>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</si>
  <si>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</si>
  <si>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</si>
  <si>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</si>
  <si>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</si>
  <si>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</si>
  <si>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</si>
  <si>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</si>
  <si>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</si>
  <si>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</si>
  <si>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</si>
  <si>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</si>
  <si>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</si>
  <si>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</si>
  <si>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</si>
  <si>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</si>
  <si>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</si>
  <si>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</si>
  <si>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</si>
  <si>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</si>
  <si>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</si>
  <si>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</si>
  <si>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</si>
  <si>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</si>
  <si>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</si>
  <si>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</si>
  <si>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</si>
  <si>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</si>
  <si>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</si>
  <si>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</si>
  <si>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</si>
  <si>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</si>
  <si>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</si>
  <si>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</si>
  <si>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</si>
  <si>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</si>
  <si>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</si>
  <si>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</si>
  <si>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</si>
  <si>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</si>
  <si>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</si>
  <si>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</si>
  <si>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</si>
  <si>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</si>
  <si>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</si>
  <si>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</si>
  <si>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</si>
  <si>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</si>
  <si>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</si>
  <si>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</si>
  <si>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</si>
  <si>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</si>
  <si>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</si>
  <si>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</si>
  <si>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</si>
  <si>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</si>
  <si>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</si>
  <si>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</si>
  <si>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</si>
  <si>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</si>
  <si>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</si>
  <si>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</si>
  <si>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</si>
  <si>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</si>
  <si>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</si>
  <si>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</si>
  <si>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</si>
  <si>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</si>
  <si>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</si>
  <si>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</si>
  <si>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</si>
  <si>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</si>
  <si>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</si>
  <si>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</si>
  <si>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</si>
  <si>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</si>
  <si>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</si>
  <si>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</si>
  <si>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</si>
  <si>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</si>
  <si>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</si>
  <si>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</si>
  <si>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</si>
  <si>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</si>
  <si>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</si>
  <si>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</si>
  <si>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</si>
  <si>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</si>
  <si>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</si>
  <si>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</si>
  <si>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</si>
  <si>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</si>
  <si>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</si>
  <si>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</si>
  <si>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</si>
  <si>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</si>
  <si>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</si>
  <si>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</si>
  <si>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</si>
  <si>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</si>
  <si>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</si>
  <si>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</si>
  <si>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</si>
  <si>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</si>
  <si>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</si>
  <si>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</si>
  <si>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</si>
  <si>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</si>
  <si>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</si>
  <si>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</si>
  <si>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</si>
  <si>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</si>
  <si>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</si>
  <si>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</si>
  <si>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</si>
  <si>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</si>
  <si>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</si>
  <si>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</si>
  <si>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</si>
  <si>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</si>
  <si>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</si>
  <si>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</si>
  <si>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</si>
  <si>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</si>
  <si>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</si>
  <si>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</si>
  <si>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</si>
  <si>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</si>
  <si>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</si>
  <si>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</si>
  <si>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</si>
  <si>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</si>
  <si>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</si>
  <si>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</si>
  <si>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</si>
  <si>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</si>
  <si>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</si>
  <si>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</si>
  <si>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</si>
  <si>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</si>
  <si>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</si>
  <si>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</si>
  <si>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</si>
  <si>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</si>
  <si>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</si>
  <si>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</si>
  <si>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</si>
  <si>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</si>
  <si>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</si>
  <si>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</si>
  <si>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</si>
  <si>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</si>
  <si>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</si>
  <si>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</si>
  <si>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</si>
  <si>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</si>
  <si>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</si>
  <si>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</si>
  <si>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</si>
  <si>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</si>
  <si>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</si>
  <si>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</si>
  <si>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</si>
  <si>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</si>
  <si>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</si>
  <si>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</si>
  <si>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</si>
  <si>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</si>
  <si>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</si>
  <si>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</si>
  <si>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</si>
  <si>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</si>
  <si>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</si>
  <si>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</si>
  <si>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</si>
  <si>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</si>
  <si>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</si>
  <si>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</si>
  <si>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</si>
  <si>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</si>
  <si>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</si>
  <si>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</si>
  <si>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</si>
  <si>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</si>
  <si>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</si>
  <si>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</si>
  <si>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</si>
  <si>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</si>
  <si>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</si>
  <si>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</si>
  <si>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</si>
  <si>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</si>
  <si>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</si>
  <si>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</si>
  <si>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</si>
  <si>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</si>
  <si>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</si>
  <si>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</si>
  <si>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</si>
  <si>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</si>
  <si>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</si>
  <si>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</si>
  <si>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</si>
  <si>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</si>
  <si>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</si>
  <si>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</si>
  <si>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</si>
  <si>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</si>
  <si>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</si>
  <si>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</si>
  <si>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</si>
  <si>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</si>
  <si>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</si>
  <si>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</si>
  <si>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</si>
  <si>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</si>
  <si>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</si>
  <si>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</si>
  <si>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</si>
  <si>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</si>
  <si>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</si>
  <si>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</si>
  <si>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</si>
  <si>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</si>
  <si>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</si>
  <si>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</si>
  <si>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</si>
  <si>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</si>
  <si>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</si>
  <si>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</si>
  <si>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</si>
  <si>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</si>
  <si>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</si>
  <si>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</si>
  <si>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</si>
  <si>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</si>
  <si>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</si>
  <si>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</si>
  <si>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</si>
  <si>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</si>
  <si>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</si>
  <si>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</si>
  <si>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</si>
  <si>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</si>
  <si>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</si>
  <si>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</si>
  <si>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</si>
  <si>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</si>
  <si>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</si>
  <si>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</si>
  <si>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</si>
  <si>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</si>
  <si>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</si>
  <si>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</si>
  <si>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</si>
  <si>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</si>
  <si>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</si>
  <si>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</si>
  <si>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</si>
  <si>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</si>
  <si>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</si>
  <si>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</si>
  <si>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</si>
  <si>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</si>
  <si>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</si>
  <si>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</si>
  <si>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</si>
  <si>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</si>
  <si>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</si>
  <si>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</si>
  <si>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</si>
  <si>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</si>
  <si>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</si>
  <si>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</si>
  <si>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</si>
  <si>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</si>
  <si>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</si>
  <si>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</si>
  <si>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</si>
  <si>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</si>
  <si>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</si>
  <si>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</si>
  <si>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</si>
  <si>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</si>
  <si>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</si>
  <si>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</si>
  <si>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</si>
  <si>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</si>
  <si>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</si>
  <si>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</si>
  <si>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</si>
  <si>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</si>
  <si>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</si>
  <si>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</si>
  <si>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</si>
  <si>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</si>
  <si>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</si>
  <si>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</si>
  <si>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</si>
  <si>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</si>
  <si>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</si>
  <si>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</si>
  <si>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</si>
  <si>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</si>
  <si>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</si>
  <si>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</si>
  <si>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</si>
  <si>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</si>
  <si>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</si>
  <si>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</si>
  <si>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</si>
  <si>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</si>
  <si>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</si>
  <si>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</si>
  <si>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</si>
  <si>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</si>
  <si>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</si>
  <si>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</si>
  <si>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</si>
  <si>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</si>
  <si>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</si>
  <si>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</si>
  <si>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</si>
  <si>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</si>
  <si>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</si>
  <si>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</si>
  <si>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</si>
  <si>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</si>
  <si>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</si>
  <si>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</si>
  <si>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</si>
  <si>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</si>
  <si>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</si>
  <si>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</si>
  <si>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</si>
  <si>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</si>
  <si>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</si>
  <si>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</si>
  <si>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</si>
  <si>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</si>
  <si>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</si>
  <si>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</si>
  <si>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</si>
  <si>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</si>
  <si>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</si>
  <si>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</si>
  <si>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</si>
  <si>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</si>
  <si>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</si>
  <si>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</si>
  <si>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</si>
  <si>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</si>
  <si>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</si>
  <si>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</si>
  <si>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</si>
  <si>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</si>
  <si>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</si>
  <si>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</si>
  <si>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</si>
  <si>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</si>
  <si>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</si>
  <si>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</si>
  <si>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</si>
  <si>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</si>
  <si>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</si>
  <si>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</si>
  <si>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</si>
  <si>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</si>
  <si>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</si>
  <si>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</si>
  <si>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</si>
  <si>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</si>
  <si>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</si>
  <si>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</si>
  <si>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</si>
  <si>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</si>
  <si>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</si>
  <si>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</si>
  <si>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</si>
  <si>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</si>
  <si>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</si>
  <si>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</si>
  <si>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</si>
  <si>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</si>
  <si>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</si>
  <si>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</si>
  <si>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</si>
  <si>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</si>
  <si>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</si>
  <si>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</si>
  <si>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</si>
  <si>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</si>
  <si>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</si>
  <si>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</si>
  <si>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</si>
  <si>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</si>
  <si>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</si>
  <si>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</si>
  <si>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</si>
  <si>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</si>
  <si>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</si>
  <si>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</si>
  <si>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</si>
  <si>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</si>
  <si>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</si>
  <si>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</si>
  <si>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</si>
  <si>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</si>
  <si>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</si>
  <si>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</si>
  <si>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</si>
  <si>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</si>
  <si>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</si>
  <si>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</si>
  <si>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</si>
  <si>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</si>
  <si>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</si>
  <si>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</si>
  <si>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</si>
  <si>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</si>
  <si>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</si>
  <si>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</si>
  <si>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</si>
  <si>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</si>
  <si>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</si>
  <si>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</si>
  <si>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</si>
  <si>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</si>
  <si>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</si>
  <si>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</si>
  <si>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</si>
  <si>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</si>
  <si>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</si>
  <si>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</si>
  <si>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</si>
  <si>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</si>
  <si>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</si>
  <si>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</si>
  <si>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</si>
  <si>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</si>
  <si>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</si>
  <si>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</si>
  <si>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</si>
  <si>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</si>
  <si>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</si>
  <si>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</si>
  <si>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</si>
  <si>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</si>
  <si>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</si>
  <si>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</si>
  <si>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</si>
  <si>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</si>
  <si>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</si>
  <si>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</si>
  <si>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</si>
  <si>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</si>
  <si>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</si>
  <si>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</si>
  <si>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</si>
  <si>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</si>
  <si>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</si>
  <si>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</si>
  <si>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</si>
  <si>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</si>
  <si>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</si>
  <si>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</si>
  <si>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</si>
  <si>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</si>
  <si>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</si>
  <si>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</si>
  <si>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</si>
  <si>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</si>
  <si>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</si>
  <si>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</si>
  <si>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</si>
  <si>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</si>
  <si>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</si>
  <si>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</si>
  <si>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</si>
  <si>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</si>
  <si>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</si>
  <si>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</si>
  <si>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</si>
  <si>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</si>
  <si>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</si>
  <si>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</si>
  <si>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</si>
  <si>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</si>
  <si>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</si>
  <si>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</si>
  <si>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</si>
  <si>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</si>
  <si>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</si>
  <si>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</si>
  <si>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</si>
  <si>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</si>
  <si>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</si>
  <si>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</si>
  <si>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</si>
  <si>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</si>
  <si>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</si>
  <si>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</si>
  <si>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</si>
  <si>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</si>
  <si>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</si>
  <si>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</si>
  <si>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</si>
  <si>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</si>
  <si>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</si>
  <si>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</si>
  <si>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</si>
  <si>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</si>
  <si>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</si>
  <si>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</si>
  <si>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</si>
  <si>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</si>
  <si>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</si>
  <si>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</si>
  <si>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</si>
  <si>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</si>
  <si>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</si>
  <si>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</si>
  <si>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</si>
  <si>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</si>
  <si>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</si>
  <si>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</si>
  <si>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</si>
  <si>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</si>
  <si>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</si>
  <si>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</si>
  <si>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</si>
  <si>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</si>
  <si>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</si>
  <si>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</si>
  <si>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</si>
  <si>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</si>
  <si>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</si>
  <si>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</si>
  <si>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</si>
  <si>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</si>
  <si>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</si>
  <si>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</si>
  <si>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</si>
  <si>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</si>
  <si>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</si>
  <si>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</si>
  <si>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</si>
  <si>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</si>
  <si>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</si>
  <si>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</si>
  <si>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</si>
  <si>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</si>
  <si>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</si>
  <si>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</si>
  <si>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</si>
  <si>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</si>
  <si>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</si>
  <si>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</si>
  <si>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</si>
  <si>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</si>
  <si>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</si>
  <si>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</si>
  <si>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</si>
  <si>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</si>
  <si>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</si>
  <si>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</si>
  <si>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</si>
  <si>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</si>
  <si>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</si>
  <si>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</si>
  <si>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</si>
  <si>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</si>
  <si>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</si>
  <si>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</si>
  <si>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</si>
  <si>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</si>
  <si>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</si>
  <si>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</si>
  <si>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</si>
  <si>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</si>
  <si>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</si>
  <si>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</si>
  <si>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</si>
  <si>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</si>
  <si>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</si>
  <si>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</si>
  <si>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</si>
  <si>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</si>
  <si>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</si>
  <si>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</si>
  <si>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</si>
  <si>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</si>
  <si>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</si>
  <si>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</si>
  <si>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</si>
  <si>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</si>
  <si>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</si>
  <si>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</si>
  <si>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</si>
  <si>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</si>
  <si>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</si>
  <si>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</si>
  <si>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</si>
  <si>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</si>
  <si>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</si>
  <si>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</si>
  <si>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</si>
  <si>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</si>
  <si>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</si>
  <si>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</si>
  <si>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</si>
  <si>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</si>
  <si>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</si>
  <si>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</si>
  <si>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</si>
  <si>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</si>
  <si>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</si>
  <si>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</si>
  <si>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</si>
  <si>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</si>
  <si>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</si>
  <si>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</si>
  <si>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</si>
  <si>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</si>
  <si>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</si>
  <si>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</si>
  <si>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</si>
  <si>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</si>
  <si>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</si>
  <si>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</si>
  <si>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</si>
  <si>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</si>
  <si>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</si>
  <si>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</si>
  <si>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</si>
  <si>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</si>
  <si>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</si>
  <si>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</si>
  <si>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</si>
  <si>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</si>
  <si>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</si>
  <si>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</si>
  <si>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</si>
  <si>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</si>
  <si>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</si>
  <si>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</si>
  <si>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</si>
  <si>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</si>
  <si>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</si>
  <si>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</si>
  <si>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</si>
  <si>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</si>
  <si>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</si>
  <si>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</si>
  <si>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</si>
  <si>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</si>
  <si>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</si>
  <si>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</si>
  <si>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</si>
  <si>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</si>
  <si>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</si>
  <si>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</si>
  <si>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</si>
  <si>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</si>
  <si>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</si>
  <si>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</si>
  <si>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</si>
  <si>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</si>
  <si>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</si>
  <si>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</si>
  <si>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</si>
  <si>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</si>
  <si>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</si>
  <si>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</si>
  <si>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</si>
  <si>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</si>
  <si>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</si>
  <si>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</si>
  <si>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</si>
  <si>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</si>
  <si>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</si>
  <si>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</si>
  <si>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</si>
  <si>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</si>
  <si>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</si>
  <si>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</si>
  <si>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</si>
  <si>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</si>
  <si>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</si>
  <si>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</si>
  <si>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</si>
  <si>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</si>
  <si>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</si>
  <si>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</si>
  <si>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</si>
  <si>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</si>
  <si>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</si>
  <si>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</si>
  <si>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</si>
  <si>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</si>
  <si>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</si>
  <si>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</si>
  <si>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</si>
  <si>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</si>
  <si>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</si>
  <si>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</si>
  <si>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</si>
  <si>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</si>
  <si>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</si>
  <si>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</si>
  <si>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</si>
  <si>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</si>
  <si>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</si>
  <si>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</si>
  <si>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</si>
  <si>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</si>
  <si>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</si>
  <si>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</si>
  <si>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</si>
  <si>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</si>
  <si>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</si>
  <si>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</si>
  <si>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</si>
  <si>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</si>
  <si>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</si>
  <si>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</si>
  <si>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</si>
  <si>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</si>
  <si>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</si>
  <si>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</si>
  <si>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</si>
  <si>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</si>
  <si>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</si>
  <si>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</si>
  <si>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</si>
  <si>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</si>
  <si>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</si>
  <si>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</si>
  <si>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</si>
  <si>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</si>
  <si>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</si>
  <si>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</si>
  <si>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</si>
  <si>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</si>
  <si>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</si>
  <si>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</si>
  <si>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</si>
  <si>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</si>
  <si>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</si>
  <si>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</si>
  <si>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</si>
  <si>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</si>
  <si>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</si>
  <si>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</si>
  <si>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</si>
  <si>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</si>
  <si>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</si>
  <si>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</si>
  <si>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</si>
  <si>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</si>
  <si>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</si>
  <si>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</si>
  <si>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</si>
  <si>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</si>
  <si>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</si>
  <si>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</si>
  <si>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</si>
  <si>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</si>
  <si>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</si>
  <si>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</si>
  <si>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</si>
  <si>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</si>
  <si>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</si>
  <si>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</si>
  <si>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</si>
  <si>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</si>
  <si>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</si>
  <si>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</si>
  <si>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</si>
  <si>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</si>
  <si>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</si>
  <si>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</si>
  <si>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</si>
  <si>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</si>
  <si>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</si>
  <si>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</si>
  <si>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</si>
  <si>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</si>
  <si>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</si>
  <si>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</si>
  <si>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</si>
  <si>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</si>
  <si>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</si>
  <si>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</si>
  <si>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</si>
  <si>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</si>
  <si>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</si>
  <si>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</si>
  <si>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</si>
  <si>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</si>
  <si>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</si>
  <si>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</si>
  <si>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</si>
  <si>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</si>
  <si>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</si>
  <si>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</si>
  <si>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</si>
  <si>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</si>
  <si>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</si>
  <si>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</si>
  <si>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</si>
  <si>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</si>
  <si>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</si>
  <si>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</si>
  <si>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</si>
  <si>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</si>
  <si>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</si>
  <si>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</si>
  <si>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</si>
  <si>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</si>
  <si>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</si>
  <si>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</si>
  <si>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</si>
  <si>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</si>
  <si>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</si>
  <si>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</si>
  <si>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</si>
  <si>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</si>
  <si>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</si>
  <si>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</si>
  <si>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</si>
  <si>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</si>
  <si>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</si>
  <si>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</si>
  <si>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</si>
  <si>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</si>
  <si>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</si>
  <si>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</si>
  <si>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</si>
  <si>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</si>
  <si>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</si>
  <si>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</si>
  <si>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</si>
  <si>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</si>
  <si>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</si>
  <si>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</si>
  <si>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</si>
  <si>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</si>
  <si>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</si>
  <si>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</si>
  <si>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</si>
  <si>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</si>
  <si>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</si>
  <si>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</si>
  <si>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</si>
  <si>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</si>
  <si>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</si>
  <si>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</si>
  <si>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</si>
  <si>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</si>
  <si>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</si>
  <si>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</si>
  <si>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</si>
  <si>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</si>
  <si>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</si>
  <si>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</si>
  <si>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</si>
  <si>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</si>
  <si>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</si>
  <si>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</si>
  <si>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</si>
  <si>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</si>
  <si>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</si>
  <si>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</si>
  <si>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</si>
  <si>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</si>
  <si>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</si>
  <si>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</si>
  <si>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</si>
  <si>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</si>
  <si>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</si>
  <si>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</si>
  <si>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</si>
  <si>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</si>
  <si>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</si>
  <si>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</si>
  <si>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</si>
  <si>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</si>
  <si>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</si>
  <si>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</si>
  <si>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</si>
  <si>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</si>
  <si>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</si>
  <si>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</si>
  <si>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</si>
  <si>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</si>
  <si>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</si>
  <si>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</si>
  <si>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</si>
  <si>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</si>
  <si>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</si>
  <si>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</si>
  <si>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</si>
  <si>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</si>
  <si>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</si>
  <si>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</si>
  <si>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</si>
  <si>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</si>
  <si>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</si>
  <si>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</si>
  <si>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</si>
  <si>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</si>
  <si>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</si>
  <si>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</si>
  <si>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</si>
  <si>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</si>
  <si>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</si>
  <si>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</si>
  <si>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</si>
  <si>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</si>
  <si>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</si>
  <si>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</si>
  <si>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</si>
  <si>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</si>
  <si>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</si>
  <si>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</si>
  <si>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</si>
  <si>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</si>
  <si>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</si>
  <si>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</si>
  <si>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</si>
  <si>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</si>
  <si>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</si>
  <si>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</si>
  <si>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</si>
  <si>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</si>
  <si>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</si>
  <si>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</si>
  <si>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</si>
  <si>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</si>
  <si>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</si>
  <si>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</si>
  <si>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</si>
  <si>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</si>
  <si>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</si>
  <si>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</si>
  <si>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</si>
  <si>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</si>
  <si>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</si>
  <si>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</si>
  <si>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</si>
  <si>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</si>
  <si>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</si>
  <si>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</si>
  <si>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</si>
  <si>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</si>
  <si>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</si>
  <si>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</si>
  <si>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</si>
  <si>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</si>
  <si>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</si>
  <si>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</si>
  <si>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</si>
  <si>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</si>
  <si>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</si>
  <si>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</si>
  <si>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</si>
  <si>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</si>
  <si>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</si>
  <si>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</si>
  <si>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</si>
  <si>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</si>
  <si>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</si>
  <si>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</si>
  <si>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</si>
  <si>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</si>
  <si>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</si>
  <si>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</si>
  <si>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</si>
  <si>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</si>
  <si>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</si>
  <si>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</si>
  <si>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</si>
  <si>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</si>
  <si>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</si>
  <si>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</si>
  <si>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</si>
  <si>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</si>
  <si>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</si>
  <si>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</si>
  <si>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</si>
  <si>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</si>
  <si>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</si>
  <si>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</si>
  <si>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</si>
  <si>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</si>
  <si>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</si>
  <si>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</si>
  <si>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</si>
  <si>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</si>
  <si>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</si>
  <si>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</si>
  <si>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</si>
  <si>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</si>
  <si>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</si>
  <si>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</si>
  <si>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</si>
  <si>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</si>
  <si>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</si>
  <si>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</si>
  <si>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</si>
  <si>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</si>
  <si>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</si>
  <si>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</si>
  <si>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</si>
  <si>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</si>
  <si>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</si>
  <si>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</si>
  <si>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</si>
  <si>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</si>
  <si>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</si>
  <si>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</si>
  <si>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</si>
  <si>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</si>
  <si>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</si>
  <si>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</si>
  <si>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</si>
  <si>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</si>
  <si>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</si>
  <si>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</si>
  <si>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</si>
  <si>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</si>
  <si>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</si>
  <si>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</si>
  <si>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</si>
  <si>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</si>
  <si>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</si>
  <si>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</si>
  <si>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</si>
  <si>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</si>
  <si>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</si>
  <si>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</si>
  <si>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</si>
  <si>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</si>
  <si>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</si>
  <si>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</si>
  <si>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</si>
  <si>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</si>
  <si>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</si>
  <si>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</si>
  <si>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</si>
  <si>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</si>
  <si>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</si>
  <si>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</si>
  <si>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</si>
  <si>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</si>
  <si>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</si>
  <si>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</si>
  <si>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</si>
  <si>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</si>
  <si>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</si>
  <si>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</si>
  <si>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</si>
  <si>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</si>
  <si>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</si>
  <si>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</si>
  <si>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</si>
  <si>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</si>
  <si>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</si>
  <si>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</si>
  <si>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</si>
  <si>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</si>
  <si>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</si>
  <si>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</si>
  <si>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</si>
  <si>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</si>
  <si>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</si>
  <si>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</si>
  <si>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</si>
  <si>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</si>
  <si>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</si>
  <si>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</si>
  <si>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</si>
  <si>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</si>
  <si>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</si>
  <si>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</si>
  <si>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</si>
  <si>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</si>
  <si>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</si>
  <si>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</si>
  <si>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</si>
  <si>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</si>
  <si>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</si>
  <si>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</si>
  <si>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</si>
  <si>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</si>
  <si>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</si>
  <si>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</si>
  <si>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</si>
  <si>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</si>
  <si>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</si>
  <si>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</si>
  <si>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</si>
  <si>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</si>
  <si>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</si>
  <si>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</si>
  <si>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</si>
  <si>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</si>
  <si>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</si>
  <si>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</si>
  <si>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</si>
  <si>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</si>
  <si>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</si>
  <si>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</si>
  <si>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</si>
  <si>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</si>
  <si>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</si>
  <si>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</si>
  <si>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</si>
  <si>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</si>
  <si>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</si>
  <si>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</si>
  <si>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</si>
  <si>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</si>
  <si>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</si>
  <si>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</si>
  <si>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</si>
  <si>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</si>
  <si>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</si>
  <si>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</si>
  <si>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</si>
  <si>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</si>
  <si>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</si>
  <si>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</si>
  <si>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</si>
  <si>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</si>
  <si>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</si>
  <si>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</si>
  <si>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</si>
  <si>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</si>
  <si>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</si>
  <si>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</si>
  <si>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</si>
  <si>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</si>
  <si>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</si>
  <si>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</si>
  <si>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</si>
  <si>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</si>
  <si>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</si>
  <si>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</si>
  <si>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</si>
  <si>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</si>
  <si>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</si>
  <si>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</si>
  <si>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</si>
  <si>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</si>
  <si>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</si>
  <si>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</si>
  <si>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</si>
  <si>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</si>
  <si>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</si>
  <si>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</si>
  <si>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</si>
  <si>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</si>
  <si>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</si>
  <si>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</si>
  <si>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</si>
  <si>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</si>
  <si>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</si>
  <si>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</si>
  <si>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</si>
  <si>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</si>
  <si>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</si>
  <si>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</si>
  <si>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</si>
  <si>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</si>
  <si>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</si>
  <si>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</si>
  <si>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</si>
  <si>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</si>
  <si>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</si>
  <si>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</si>
  <si>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</si>
  <si>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</si>
  <si>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</si>
  <si>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</si>
  <si>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</si>
  <si>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</si>
  <si>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</si>
  <si>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</si>
  <si>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</si>
  <si>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</si>
  <si>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</si>
  <si>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</si>
  <si>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</si>
  <si>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</si>
  <si>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</si>
  <si>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</si>
  <si>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</si>
  <si>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</si>
  <si>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</si>
  <si>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</si>
  <si>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</si>
  <si>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</si>
  <si>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</si>
  <si>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</si>
  <si>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</si>
  <si>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</si>
  <si>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</si>
  <si>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</si>
  <si>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</si>
  <si>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</si>
  <si>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</si>
  <si>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</si>
  <si>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</si>
  <si>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</si>
  <si>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</si>
  <si>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</si>
  <si>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</si>
  <si>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</si>
  <si>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</si>
  <si>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</si>
  <si>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</si>
  <si>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</si>
  <si>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</si>
  <si>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</si>
  <si>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</si>
  <si>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</si>
  <si>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</si>
  <si>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</si>
  <si>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</si>
  <si>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</si>
  <si>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</si>
  <si>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</si>
  <si>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</si>
  <si>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</si>
  <si>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</si>
  <si>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</si>
  <si>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</si>
  <si>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</si>
  <si>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</si>
  <si>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</si>
  <si>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</si>
  <si>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</si>
  <si>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</si>
  <si>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</si>
  <si>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</si>
  <si>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</si>
  <si>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</si>
  <si>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</si>
  <si>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</si>
  <si>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</si>
  <si>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</si>
  <si>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</si>
  <si>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</si>
  <si>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</si>
  <si>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</si>
  <si>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</si>
  <si>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</si>
  <si>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</si>
  <si>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</si>
  <si>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</si>
  <si>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</si>
  <si>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</si>
  <si>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</si>
  <si>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</si>
  <si>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</si>
  <si>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</si>
  <si>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</si>
  <si>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</si>
  <si>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</si>
  <si>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</si>
  <si>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</si>
  <si>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</si>
  <si>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</si>
  <si>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</si>
  <si>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</si>
  <si>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</si>
  <si>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</si>
  <si>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</si>
  <si>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</si>
  <si>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</si>
  <si>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</si>
  <si>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</si>
  <si>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</si>
  <si>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</si>
  <si>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</si>
  <si>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</si>
  <si>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</si>
  <si>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</si>
  <si>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</si>
  <si>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</si>
  <si>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</si>
  <si>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</si>
  <si>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</si>
  <si>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</si>
  <si>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</si>
  <si>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</si>
  <si>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</si>
  <si>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</si>
  <si>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</si>
  <si>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</si>
  <si>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</si>
  <si>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</si>
  <si>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</si>
  <si>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</si>
  <si>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</si>
  <si>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</si>
  <si>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</si>
  <si>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</si>
  <si>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</si>
  <si>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</si>
  <si>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</si>
  <si>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</si>
  <si>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</si>
  <si>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</si>
  <si>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</si>
  <si>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</si>
  <si>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</si>
  <si>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</si>
  <si>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</si>
  <si>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</si>
  <si>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</si>
  <si>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</si>
  <si>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</si>
  <si>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</si>
  <si>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</si>
  <si>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</si>
  <si>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</si>
  <si>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</si>
  <si>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</si>
  <si>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</si>
  <si>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</si>
  <si>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</si>
  <si>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</si>
  <si>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</si>
  <si>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</si>
  <si>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</si>
  <si>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</si>
  <si>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</si>
  <si>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</si>
  <si>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</si>
  <si>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</si>
  <si>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</si>
  <si>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</si>
  <si>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</si>
  <si>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</si>
  <si>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</si>
  <si>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</si>
  <si>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</si>
  <si>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</si>
  <si>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</si>
  <si>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</si>
  <si>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</si>
  <si>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</si>
  <si>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</si>
  <si>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</si>
  <si>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</si>
  <si>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</si>
  <si>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</si>
  <si>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</si>
  <si>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</si>
  <si>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</si>
  <si>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</si>
  <si>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</si>
  <si>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</si>
  <si>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</si>
  <si>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</si>
  <si>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</si>
  <si>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</si>
  <si>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</si>
  <si>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</si>
  <si>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</si>
  <si>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</si>
  <si>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</si>
  <si>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</si>
  <si>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</si>
  <si>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</si>
  <si>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</si>
  <si>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</si>
  <si>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</si>
  <si>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</si>
  <si>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</si>
  <si>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</si>
  <si>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</si>
  <si>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</si>
  <si>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</si>
  <si>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</si>
  <si>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</si>
  <si>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</si>
  <si>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</si>
  <si>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</si>
  <si>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</si>
  <si>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</si>
  <si>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</si>
  <si>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</si>
  <si>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</si>
  <si>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</si>
  <si>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</si>
  <si>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</si>
  <si>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</si>
  <si>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</si>
  <si>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</si>
  <si>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</si>
  <si>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</si>
  <si>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</si>
  <si>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</si>
  <si>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</si>
  <si>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</si>
  <si>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</si>
  <si>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</si>
  <si>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</si>
  <si>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</si>
  <si>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</si>
  <si>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</si>
  <si>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</si>
  <si>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</si>
  <si>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</si>
  <si>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</si>
  <si>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</si>
  <si>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</si>
  <si>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</si>
  <si>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</si>
  <si>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</si>
  <si>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</si>
  <si>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</si>
  <si>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</si>
  <si>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</si>
  <si>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</si>
  <si>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</si>
  <si>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</si>
  <si>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</si>
  <si>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</si>
  <si>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</si>
  <si>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</si>
  <si>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</si>
  <si>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</si>
  <si>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</si>
  <si>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</si>
  <si>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</si>
  <si>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</si>
  <si>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</si>
  <si>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</si>
  <si>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</si>
  <si>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</si>
  <si>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</si>
  <si>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</si>
  <si>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</si>
  <si>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</si>
  <si>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</si>
  <si>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</si>
  <si>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</si>
  <si>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</si>
  <si>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</si>
  <si>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</si>
  <si>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</si>
  <si>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</si>
  <si>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</si>
  <si>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</si>
  <si>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</si>
  <si>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</si>
  <si>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</si>
  <si>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</si>
  <si>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</si>
  <si>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</si>
  <si>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</si>
  <si>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</si>
  <si>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</si>
  <si>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</si>
  <si>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</si>
  <si>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</si>
  <si>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</si>
  <si>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</si>
  <si>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</si>
  <si>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</si>
  <si>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</si>
  <si>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</si>
  <si>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</si>
  <si>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</si>
  <si>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</si>
  <si>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</si>
  <si>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</si>
  <si>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</si>
  <si>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</si>
  <si>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</si>
  <si>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</si>
  <si>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</si>
  <si>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</si>
  <si>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</si>
  <si>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</si>
  <si>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</si>
  <si>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</si>
  <si>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</si>
  <si>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</si>
  <si>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</si>
  <si>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</si>
  <si>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</si>
  <si>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</si>
  <si>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</si>
  <si>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</si>
  <si>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</si>
  <si>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</si>
  <si>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</si>
  <si>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</si>
  <si>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</si>
  <si>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</si>
  <si>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</si>
  <si>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</si>
  <si>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</si>
  <si>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</si>
  <si>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</si>
  <si>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</si>
  <si>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</si>
  <si>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</si>
  <si>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</si>
  <si>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</si>
  <si>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</si>
  <si>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</si>
  <si>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</si>
  <si>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</si>
  <si>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</si>
  <si>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</si>
  <si>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</si>
  <si>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</si>
  <si>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</si>
  <si>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</si>
  <si>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</si>
  <si>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</si>
  <si>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</si>
  <si>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</si>
  <si>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</si>
  <si>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</si>
  <si>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</si>
  <si>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</si>
  <si>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</si>
  <si>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</si>
  <si>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</si>
  <si>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</si>
  <si>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</si>
  <si>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</si>
  <si>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</si>
  <si>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</si>
  <si>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</si>
  <si>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</si>
  <si>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</si>
  <si>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</si>
  <si>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</si>
  <si>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</si>
  <si>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</si>
  <si>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</si>
  <si>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</si>
  <si>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</si>
  <si>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</si>
  <si>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</si>
  <si>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</si>
  <si>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</si>
  <si>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</si>
  <si>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</si>
  <si>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</si>
  <si>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</si>
  <si>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</si>
  <si>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</si>
  <si>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</si>
  <si>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</si>
  <si>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</si>
  <si>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</si>
  <si>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</si>
  <si>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</si>
  <si>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</si>
  <si>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</si>
  <si>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</si>
  <si>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</si>
  <si>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</si>
  <si>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</si>
  <si>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</si>
  <si>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</si>
  <si>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</si>
  <si>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</si>
  <si>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</si>
  <si>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</si>
  <si>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</si>
  <si>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</si>
  <si>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</si>
  <si>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</si>
  <si>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</si>
  <si>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</si>
  <si>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</si>
  <si>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</si>
  <si>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</si>
  <si>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</si>
  <si>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</si>
  <si>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</si>
  <si>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</si>
  <si>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</si>
  <si>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</si>
  <si>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</si>
  <si>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</si>
  <si>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</si>
  <si>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</si>
  <si>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</si>
  <si>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</si>
  <si>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</si>
  <si>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</si>
  <si>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</si>
  <si>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</si>
  <si>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</si>
  <si>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</si>
  <si>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</si>
  <si>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</si>
  <si>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</si>
  <si>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</si>
  <si>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</si>
  <si>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2020-3</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</si>
  <si>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</si>
  <si>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</si>
  <si>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</si>
  <si>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</si>
  <si>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</si>
  <si>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</si>
  <si>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</si>
  <si>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</si>
  <si>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</si>
  <si>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</si>
  <si>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</si>
  <si>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</si>
  <si>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</si>
  <si>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</si>
  <si>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</si>
  <si>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</si>
  <si>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</si>
  <si>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</si>
  <si>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</si>
  <si>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</si>
  <si>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</si>
  <si>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</si>
  <si>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</si>
  <si>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</si>
  <si>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</si>
  <si>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</si>
  <si>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</si>
  <si>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</si>
  <si>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</si>
  <si>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</si>
  <si>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</si>
  <si>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</si>
  <si>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</si>
  <si>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</si>
  <si>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</si>
  <si>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</si>
  <si>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</si>
  <si>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r>
      <t>1</t>
    </r>
    <r>
      <rPr>
        <sz val="11"/>
        <color theme="1"/>
        <rFont val="宋体"/>
        <family val="3"/>
        <charset val="134"/>
        <scheme val="minor"/>
      </rPr>
      <t>1#住宅楼</t>
    </r>
    <phoneticPr fontId="228" type="noConversion"/>
  </si>
  <si>
    <r>
      <t>1</t>
    </r>
    <r>
      <rPr>
        <sz val="11"/>
        <color theme="1"/>
        <rFont val="宋体"/>
        <family val="3"/>
        <charset val="134"/>
        <scheme val="minor"/>
      </rPr>
      <t>2#住宅楼</t>
    </r>
    <phoneticPr fontId="228" type="noConversion"/>
  </si>
  <si>
    <t>13#住宅楼</t>
    <phoneticPr fontId="228" type="noConversion"/>
  </si>
  <si>
    <t>14#住宅楼</t>
    <phoneticPr fontId="228" type="noConversion"/>
  </si>
  <si>
    <t>15#住宅楼</t>
    <phoneticPr fontId="228" type="noConversion"/>
  </si>
  <si>
    <t>16#住宅楼</t>
    <phoneticPr fontId="228" type="noConversion"/>
  </si>
  <si>
    <t>G3#室内文体活动站</t>
    <phoneticPr fontId="228" type="noConversion"/>
  </si>
  <si>
    <t>地下车库2</t>
    <phoneticPr fontId="228" type="noConversion"/>
  </si>
  <si>
    <t>3#住宅楼</t>
    <phoneticPr fontId="228" type="noConversion"/>
  </si>
  <si>
    <t>4#住宅楼</t>
    <phoneticPr fontId="228" type="noConversion"/>
  </si>
  <si>
    <t>G1#托老所</t>
    <phoneticPr fontId="228" type="noConversion"/>
  </si>
  <si>
    <t>G2#配电室</t>
    <phoneticPr fontId="228" type="noConversion"/>
  </si>
  <si>
    <t>地下车库</t>
    <phoneticPr fontId="228" type="noConversion"/>
  </si>
  <si>
    <r>
      <t>5</t>
    </r>
    <r>
      <rPr>
        <sz val="11"/>
        <color theme="1"/>
        <rFont val="宋体"/>
        <family val="3"/>
        <charset val="134"/>
        <scheme val="minor"/>
      </rPr>
      <t>#住宅楼</t>
    </r>
    <phoneticPr fontId="228" type="noConversion"/>
  </si>
  <si>
    <r>
      <t>6</t>
    </r>
    <r>
      <rPr>
        <sz val="11"/>
        <color theme="1"/>
        <rFont val="宋体"/>
        <family val="3"/>
        <charset val="134"/>
        <scheme val="minor"/>
      </rPr>
      <t>#住宅楼</t>
    </r>
    <phoneticPr fontId="228" type="noConversion"/>
  </si>
  <si>
    <t>7#住宅楼</t>
    <phoneticPr fontId="228" type="noConversion"/>
  </si>
  <si>
    <t>8#住宅楼</t>
    <phoneticPr fontId="228" type="noConversion"/>
  </si>
  <si>
    <t>9#住宅楼</t>
    <phoneticPr fontId="228" type="noConversion"/>
  </si>
  <si>
    <t>10#住宅楼</t>
    <phoneticPr fontId="228" type="noConversion"/>
  </si>
  <si>
    <t>11#住宅楼</t>
    <phoneticPr fontId="228" type="noConversion"/>
  </si>
  <si>
    <t>12#住宅楼</t>
    <phoneticPr fontId="228" type="noConversion"/>
  </si>
  <si>
    <t>13#住宅楼</t>
    <phoneticPr fontId="228" type="noConversion"/>
  </si>
  <si>
    <t>14#住宅楼</t>
    <phoneticPr fontId="228" type="noConversion"/>
  </si>
  <si>
    <t>15#住宅楼</t>
    <phoneticPr fontId="228" type="noConversion"/>
  </si>
  <si>
    <t>16#住宅楼</t>
    <phoneticPr fontId="228" type="noConversion"/>
  </si>
  <si>
    <t>1#人防出入口</t>
    <phoneticPr fontId="228" type="noConversion"/>
  </si>
  <si>
    <t>5#住宅楼</t>
    <phoneticPr fontId="228" type="noConversion"/>
  </si>
  <si>
    <t>6#住宅楼</t>
    <phoneticPr fontId="228" type="noConversion"/>
  </si>
  <si>
    <t>G2#配电室</t>
    <phoneticPr fontId="228" type="noConversion"/>
  </si>
  <si>
    <t>2#人防出入口</t>
    <phoneticPr fontId="228" type="noConversion"/>
  </si>
  <si>
    <r>
      <t>0</t>
    </r>
    <r>
      <rPr>
        <sz val="11"/>
        <color theme="1"/>
        <rFont val="宋体"/>
        <family val="3"/>
        <charset val="134"/>
        <scheme val="minor"/>
      </rPr>
      <t>512地块</t>
    </r>
    <phoneticPr fontId="228" type="noConversion"/>
  </si>
  <si>
    <t>项目性质</t>
    <phoneticPr fontId="228" type="noConversion"/>
  </si>
  <si>
    <t>总建筑面积</t>
    <phoneticPr fontId="228" type="noConversion"/>
  </si>
  <si>
    <t>地上</t>
  </si>
  <si>
    <t>地上</t>
    <phoneticPr fontId="228" type="noConversion"/>
  </si>
  <si>
    <t>住宅</t>
    <phoneticPr fontId="228" type="noConversion"/>
  </si>
  <si>
    <t>地下</t>
  </si>
  <si>
    <t>地下</t>
    <phoneticPr fontId="228" type="noConversion"/>
  </si>
  <si>
    <t>设备用房</t>
    <phoneticPr fontId="228" type="noConversion"/>
  </si>
  <si>
    <t>丙类储藏间</t>
    <phoneticPr fontId="228" type="noConversion"/>
  </si>
  <si>
    <t>小计</t>
    <phoneticPr fontId="228" type="noConversion"/>
  </si>
  <si>
    <t>合计</t>
    <phoneticPr fontId="228" type="noConversion"/>
  </si>
  <si>
    <t>消防水箱间</t>
    <phoneticPr fontId="228" type="noConversion"/>
  </si>
  <si>
    <t>配电室</t>
    <phoneticPr fontId="228" type="noConversion"/>
  </si>
  <si>
    <t>人防</t>
    <phoneticPr fontId="228" type="noConversion"/>
  </si>
  <si>
    <t>汽车库</t>
    <phoneticPr fontId="228" type="noConversion"/>
  </si>
  <si>
    <t>人防</t>
    <phoneticPr fontId="228" type="noConversion"/>
  </si>
  <si>
    <t>公共配套设施</t>
    <phoneticPr fontId="228" type="noConversion"/>
  </si>
  <si>
    <r>
      <t>0</t>
    </r>
    <r>
      <rPr>
        <sz val="11"/>
        <color theme="1"/>
        <rFont val="宋体"/>
        <family val="3"/>
        <charset val="134"/>
        <scheme val="minor"/>
      </rPr>
      <t>509地块</t>
    </r>
    <phoneticPr fontId="228" type="noConversion"/>
  </si>
  <si>
    <t>人防</t>
    <phoneticPr fontId="228" type="noConversion"/>
  </si>
  <si>
    <t>崔锴</t>
  </si>
  <si>
    <t>吴薇</t>
  </si>
  <si>
    <t>北京顺鑫佳宇房地产开发有限公司</t>
    <phoneticPr fontId="6" type="noConversion"/>
  </si>
  <si>
    <t>抵押价格</t>
  </si>
  <si>
    <t>顺义区牛栏山镇下坡屯村顺鑫颐和天璟项目住宅用地</t>
    <phoneticPr fontId="6" type="noConversion"/>
  </si>
  <si>
    <t>企业</t>
  </si>
  <si>
    <t>住宅、商业</t>
    <phoneticPr fontId="6" type="noConversion"/>
  </si>
  <si>
    <t>住宅</t>
    <phoneticPr fontId="6" type="noConversion"/>
  </si>
  <si>
    <t>《国有土地使用证》</t>
  </si>
  <si>
    <t>《国有土地使用证》</t>
    <phoneticPr fontId="6" type="noConversion"/>
  </si>
  <si>
    <t>《建设工程规划许可证》[]</t>
    <phoneticPr fontId="6" type="noConversion"/>
  </si>
  <si>
    <t>一致</t>
  </si>
  <si>
    <t>车库</t>
  </si>
  <si>
    <t>仓储</t>
  </si>
  <si>
    <t>否</t>
  </si>
  <si>
    <t>居住项目</t>
  </si>
  <si>
    <t>无</t>
  </si>
  <si>
    <t>场地未平整</t>
  </si>
  <si>
    <t>未平整</t>
  </si>
  <si>
    <t>通路</t>
  </si>
  <si>
    <t>通电</t>
  </si>
  <si>
    <t>通讯</t>
  </si>
  <si>
    <t>通上水</t>
  </si>
  <si>
    <t>通下水</t>
  </si>
  <si>
    <t>燃气</t>
  </si>
  <si>
    <t>洋房</t>
  </si>
  <si>
    <t>联排</t>
  </si>
  <si>
    <t>戊类库房</t>
  </si>
  <si>
    <t>1#住宅楼</t>
    <phoneticPr fontId="228" type="noConversion"/>
  </si>
  <si>
    <t>2#住宅楼</t>
    <phoneticPr fontId="228" type="noConversion"/>
  </si>
  <si>
    <t>住宅（洋房）</t>
    <phoneticPr fontId="228" type="noConversion"/>
  </si>
  <si>
    <t>住宅（别墅）</t>
    <phoneticPr fontId="228" type="noConversion"/>
  </si>
  <si>
    <t>地块名称</t>
  </si>
  <si>
    <t>用地性质</t>
  </si>
  <si>
    <t>区县</t>
  </si>
  <si>
    <t>详细规划</t>
  </si>
  <si>
    <t>建设用地面积(㎡)</t>
  </si>
  <si>
    <t>规划建筑面积(㎡)</t>
  </si>
  <si>
    <t>配建自住房情况</t>
  </si>
  <si>
    <t>成交特殊政策</t>
  </si>
  <si>
    <t>成交日期</t>
  </si>
  <si>
    <t>交易状态</t>
  </si>
  <si>
    <t>受让单位</t>
  </si>
  <si>
    <t>拿地企业</t>
  </si>
  <si>
    <t>成交价(万元)</t>
  </si>
  <si>
    <t>成交每亩价(万元/亩)</t>
  </si>
  <si>
    <t>成交楼面价(元/㎡)</t>
  </si>
  <si>
    <t>成交楼面价(除保障房)(元/㎡)</t>
  </si>
  <si>
    <t>溢价率</t>
  </si>
  <si>
    <t>出让年限</t>
  </si>
  <si>
    <t>土地星级</t>
  </si>
  <si>
    <t>北京市顺义区仁和镇临河村棚户区改造土地开发C片区SY00-0007-6057等地块二类居住用地、商业用地、其他类多功能用地、公交场站设施用地和社区卫生服务中心用地</t>
  </si>
  <si>
    <t>综合用地(含住宅)</t>
  </si>
  <si>
    <t>顺义区</t>
  </si>
  <si>
    <t>二类居住用地、商业用地、其他类多功能用地、公交场站设施用地、社区卫生服务中心用地</t>
  </si>
  <si>
    <t>r2≤1.6,商业、多功能≤2.5,公交场站≤0.6,社区卫生≤0.8</t>
  </si>
  <si>
    <t>限地价</t>
  </si>
  <si>
    <t>2020-08-27</t>
  </si>
  <si>
    <t>已成交</t>
  </si>
  <si>
    <t>北京昌清科技发展有限公司、北京城建投资发展股份有限公司、北京首都开发股份有限公司</t>
  </si>
  <si>
    <t>北京城建投资发展股份有限公司,旭辉控股（集团）有限公司,北京首都开发股份有限公司</t>
  </si>
  <si>
    <t>居住70年、商业40年、办公50年</t>
  </si>
  <si>
    <t>3星</t>
  </si>
  <si>
    <t>北京市顺义区仁和镇临河村棚户区改造土地开发B片区SY00-0007-6080、6081、6082、6084、6086地块二类居住用地、商业用地</t>
  </si>
  <si>
    <t>二类居住用地、商业用地</t>
  </si>
  <si>
    <t>r2≤1.6,商业≤2.5</t>
  </si>
  <si>
    <t>深圳市创欣志企业管理有限公司</t>
  </si>
  <si>
    <t>中国平安保险（集团）股份有限公司,广州市乐贤投资有限公司</t>
  </si>
  <si>
    <t>2星</t>
  </si>
  <si>
    <t>北京市顺义区仁和镇临河村棚户区改造土地开发B片区SY00-0007-6072、6073、6075、6076、6078地块二类居住用地、托幼用地</t>
  </si>
  <si>
    <t>二类居住用地、托幼用地</t>
  </si>
  <si>
    <t>r2≤1.6,幼托≤0.8</t>
  </si>
  <si>
    <t>北京路劲隽御房地产开发有限公司</t>
  </si>
  <si>
    <t>路劲基建有限公司</t>
  </si>
  <si>
    <t>北京市顺义区顺义新城第13街区SY00-0013-6039等地块二类居住用地、康复护理用地和医院用地</t>
  </si>
  <si>
    <t>二类居住用地、康复护理、医院用地</t>
  </si>
  <si>
    <t>r2、医院≤1.6,康复≤0.8</t>
  </si>
  <si>
    <t>2020-05-09</t>
  </si>
  <si>
    <t>中建一局集团房地产开发有限公司</t>
  </si>
  <si>
    <t>中国建筑一局（集团）有限公司</t>
  </si>
  <si>
    <t>北京市顺义区顺义新城第13街区SY00-0013-6028等地块二类居住用地、托幼用地、文化活动用地和综合性商业金融服务业用地</t>
  </si>
  <si>
    <t>二类居住用地、托幼用地、文化活动用地、综合性商业金融服务业用地</t>
  </si>
  <si>
    <t>r2≤1.6,幼托≤0.8,文化活动≤1.2,商业金融≤1.8</t>
  </si>
  <si>
    <t>北京恒世投资有限公司</t>
  </si>
  <si>
    <t>中国恒大集团</t>
  </si>
  <si>
    <t>r2≤1.6,商业用地≤2.5,公交场站设施用地≤0.6,社区卫生服务中心用地≤0.8,其他类多功能用地≤2.5</t>
  </si>
  <si>
    <t>中止交易</t>
  </si>
  <si>
    <t>北京市顺义区北小营镇顺义新城第30街区30-01-02地块R2二类居住用地、30-01-04地块A33基础教育用地</t>
  </si>
  <si>
    <t>R2二类居住用地、A33基础教育用地</t>
  </si>
  <si>
    <t>r2≤2,a33≤0.8</t>
  </si>
  <si>
    <t>限地价,限房价,90/70</t>
  </si>
  <si>
    <t>2019-08-29</t>
  </si>
  <si>
    <t>天津北方彤茂企业管理有限公司和北京城建投资发展股份有限公司联合体</t>
  </si>
  <si>
    <t>中国金茂控股集团有限公司,北京城建投资发展股份有限公司</t>
  </si>
  <si>
    <t>北京市顺义区高丽营镇SY02-0102-6001、SY02-0102-6002地块R2二类居住用地</t>
  </si>
  <si>
    <t>住宅用地</t>
  </si>
  <si>
    <t>R2二类居住用地</t>
  </si>
  <si>
    <t>≤1.5</t>
  </si>
  <si>
    <t>限地价,限房价</t>
  </si>
  <si>
    <t>2019-06-27</t>
  </si>
  <si>
    <t>北京首都开发股份有限公司和富力瑞康有限公司联合体</t>
  </si>
  <si>
    <t>广州富力地产股份有限公司,北京首都开发股份有限公司</t>
  </si>
  <si>
    <t>1星</t>
  </si>
  <si>
    <t>北京市顺义区顺义新城牛栏山组团一级开发项目17-11-07地块(南侧)R2二类居住用地</t>
  </si>
  <si>
    <t>2018-12-11</t>
  </si>
  <si>
    <t>北京拓景商务服务有限公司</t>
  </si>
  <si>
    <t>合景泰富集团控股有限公司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</si>
  <si>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</si>
  <si>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</si>
  <si>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万科企业股份有限公司,北京首都开发股份有限公司,龙湖集团控股有限公司</t>
  </si>
  <si>
    <t>北京市顺义区顺义新城第13街区SY00-0013-6008、SY00-0013-6009地块R2二类居住用地、A33基础教育用地</t>
  </si>
  <si>
    <t>2018-12-04</t>
  </si>
  <si>
    <t>北京润置商业运营管理有限公司</t>
  </si>
  <si>
    <t>华润置地有限公司</t>
  </si>
  <si>
    <t>北京市顺义区顺义新城第13街区SY00-0013-6022等地块R2二类居住用地、A61机构养老用地、A33基础教育用地</t>
  </si>
  <si>
    <t>R2二类居住用地、A61机构养老设施用地、A33基础教育用地</t>
  </si>
  <si>
    <t>北京新城金郡房地产开发有限公司</t>
  </si>
  <si>
    <t>新城发展控股有限公司</t>
  </si>
  <si>
    <t>4星</t>
  </si>
  <si>
    <t>北京市顺义区顺义新城第13街区SY00-0013-6010地块R2二类居住用地</t>
  </si>
  <si>
    <t>出让宗地居住建筑规模全部建设“共有产权住房”,销售价格24000元/平方米(含全装修费用</t>
  </si>
  <si>
    <t>限房价,含自住房/共有产权住房</t>
  </si>
  <si>
    <t>2018-11-26</t>
  </si>
  <si>
    <t>北京恒意房地产开发有限公司</t>
  </si>
  <si>
    <t>绿城中国控股有限公司</t>
  </si>
  <si>
    <t>本次出让宗地居住建筑规模全部建设“共有产权住房”,销售价格20000元/平方米(含全装修费用)</t>
  </si>
  <si>
    <t>流拍</t>
  </si>
  <si>
    <t>北京市顺义区后沙峪镇顺义新城第19街区SY00-0019-0075地块R2二类居住用地</t>
  </si>
  <si>
    <t>深圳市威卓投资咨询有限公司和北京首都开发股份有限公司联合体</t>
  </si>
  <si>
    <t>金地(集团)股份有限公司,北京首都开发股份有限公司</t>
  </si>
  <si>
    <t>北京市顺义区后沙峪镇SY00-0019-6014地块R2二类居住用地、SY00-0019-6013地块A33基础教育用地</t>
  </si>
  <si>
    <t>本次出让宗地居住建筑规模全部建设“共有产权住房”,销售价格27000元/平方米(含全装修费用)</t>
  </si>
  <si>
    <t>中建一局集团建设发展有限公司</t>
  </si>
  <si>
    <t>北京市顺义区后沙峪镇马头庄村SY00-0019-6007地块R2二类居住用地</t>
  </si>
  <si>
    <t>2018-07-04</t>
  </si>
  <si>
    <t>北京建工地产有限责任公司</t>
  </si>
  <si>
    <t>北京建工地产</t>
  </si>
  <si>
    <t>北京市顺义区后沙峪镇21-18-001e地块R2二类居住用地、21-18-002地块A33基础教育用地</t>
  </si>
  <si>
    <t>限地价,限房价,竞自持</t>
  </si>
  <si>
    <t>2018-06-22</t>
  </si>
  <si>
    <t>中铁置业集团北京有限公司</t>
  </si>
  <si>
    <t>中铁置业集团有限公司</t>
  </si>
  <si>
    <t>北京市顺义区牛栏山镇SY00-0017-6001等地块B1商业用地、R2二类居住用地、F1住宅混合公建用地</t>
  </si>
  <si>
    <t>B1商业用地R2二类居住用地F1住宅混合公建用地</t>
  </si>
  <si>
    <t>限地价,限房价,含租赁用地</t>
  </si>
  <si>
    <t>2017-12-14</t>
  </si>
  <si>
    <t>北京亚通房地产开发有限责任公司(石榴)</t>
  </si>
  <si>
    <t>石榴置业集团股份有限公司</t>
  </si>
  <si>
    <t>北京市顺义区后沙峪镇马头庄村SY00-0019-6005地块B1商业用地、SY00-0019-6006地块R2二类居住用地</t>
  </si>
  <si>
    <t>B1商业用地、R2二类居住用地</t>
  </si>
  <si>
    <t>限地价,限房价,竞自持,90/70</t>
  </si>
  <si>
    <t>2017-10-30</t>
  </si>
  <si>
    <t>中粮地产(北京)有限公司、北京天恒正同资产管理有限公司、北京旭辉企业管理有限公司和北京盛平置业有限公司联合体</t>
  </si>
  <si>
    <t>大悦城控股集团股份有限公司,旭辉控股（集团）有限公司,北京天恒房地产股份有限公司</t>
  </si>
  <si>
    <t>顺义区后沙峪镇SY00-0019-6001、6003地块R2二类居住用地、SY00-0019-6004地块B1商业用地</t>
  </si>
  <si>
    <t>R2二类居住用地、B1商业用地</t>
  </si>
  <si>
    <t>r2:1.8;b1:2</t>
  </si>
  <si>
    <t>居住建筑规模全部建设自住型商品住房,销售价格23000元/平方米(含全装修费用)</t>
  </si>
  <si>
    <t>2017-07-13</t>
  </si>
  <si>
    <t>顺义区高丽营镇于庄03-21、03-31地块R2二类居住用地</t>
  </si>
  <si>
    <t>限地价,限房价,竞自持,含保障房用地</t>
  </si>
  <si>
    <t>2017-06-22</t>
  </si>
  <si>
    <t>北京万科企业有限公司、北京华美恒升房地产开发有限公司、北京龙湖中佰置业有限公司和北京首都开发股份有限公司联合体</t>
  </si>
  <si>
    <t>万科企业股份有限公司,北京首都开发股份有限公司,新世界发展有限公司,龙湖集团控股有限公司</t>
  </si>
  <si>
    <t>顺义区仁和镇第5街区05-03-04-3地块</t>
  </si>
  <si>
    <t>出让宗地居住建筑规模全部建设“自住型商品住房”,销售价格24000元/平方米(含全装修费用)</t>
  </si>
  <si>
    <t>2017-04-27</t>
  </si>
  <si>
    <t>河南新筑置业有限公司</t>
  </si>
  <si>
    <t>河南正商置业有限公司</t>
  </si>
  <si>
    <t>居住70年商业40年办公50年</t>
  </si>
  <si>
    <t>顺义区天竺镇第22街区SY00-0022-6015、6016地块</t>
  </si>
  <si>
    <t>R2二类居住用地A33基础教育用地</t>
  </si>
  <si>
    <t>出让宗地居住建筑规模全部建设“自住型商品住房”,销售价格22000元/平方米(含全装修费用)</t>
  </si>
  <si>
    <t>北京金隅大成开发有限公司和北京空港科技园区股份有限公司联合体</t>
  </si>
  <si>
    <t>北京金隅集团股份有限公司</t>
  </si>
  <si>
    <t>顺义区后沙峪镇SY00-0022-0614地块</t>
  </si>
  <si>
    <t>F2公建混合住宅用地</t>
  </si>
  <si>
    <t>2016-06-02</t>
  </si>
  <si>
    <t>福建宏辉房地产开发有限公司</t>
  </si>
  <si>
    <t>阳光城集团股份有限公司</t>
  </si>
  <si>
    <t>顺义区仁和镇05-02-15-1地块</t>
  </si>
  <si>
    <t>2015-12-28</t>
  </si>
  <si>
    <t>北京首开中晟置业有限责任公司</t>
  </si>
  <si>
    <t>北京首都开发股份有限公司</t>
  </si>
  <si>
    <t>顺义区仁和镇SY00-0005-6007、6005地块</t>
  </si>
  <si>
    <t>2015-11-16</t>
  </si>
  <si>
    <t>北京城建兴顺房地产开发有限公司</t>
  </si>
  <si>
    <t>北京城建投资发展股份有限公司</t>
  </si>
  <si>
    <t>居住70年、商业40年</t>
  </si>
  <si>
    <t>顺义区仁和镇SY00-0005-6001等地块</t>
  </si>
  <si>
    <t>R2二类居住用地、B11零售商业用地、A51医院用地、A6社会福利用地、A33基础教育用地、A4体育用地</t>
  </si>
  <si>
    <t>顺义区后沙峪镇后沙峪村SY-0019-076、SY-0019-079地块</t>
  </si>
  <si>
    <t>R2二类居住用地、A51医院用地</t>
  </si>
  <si>
    <t>宗地将配建建筑规模46900平方米的“自住型商品住房”,房屋销售限价为19000元/平方米。</t>
  </si>
  <si>
    <t>2015-10-23</t>
  </si>
  <si>
    <t>北京金隅大成开发有限公司</t>
  </si>
  <si>
    <t>住宅70年、商业40年、办公50年</t>
  </si>
  <si>
    <t>顺义新城第17街区17-12-09、SY-1713-L02R2二类居住用地、SY-1713-L01A61机构养老设施用地</t>
  </si>
  <si>
    <t>R2二类居住用地、A61机构养老设施用地</t>
  </si>
  <si>
    <t>2015-02-03</t>
  </si>
  <si>
    <t>北京朗园置业有限公司</t>
  </si>
  <si>
    <t>首创置业股份有限公司</t>
  </si>
  <si>
    <t>居住70年、商业40年、50年</t>
  </si>
  <si>
    <t>顺义区后沙峪镇SY00-0022-6012R2二类居住用地限价商品住房项目</t>
  </si>
  <si>
    <t>2014-11-02</t>
  </si>
  <si>
    <t>北京紫乔房地产开发有限公司</t>
  </si>
  <si>
    <t>居住70年、商业40年、综合50年</t>
  </si>
  <si>
    <t>顺义区前进新城01-02-09、01-02-10、01-02-07二类居住用地、住宅混合公建用地、托幼用地</t>
  </si>
  <si>
    <t>二类居住用地、住宅混合公建用地、托幼用地</t>
  </si>
  <si>
    <t>除限价商品住房外,剩余居住用途建筑规模全部用于建设自住型商品住房,销售限价为18000元/平方米。</t>
  </si>
  <si>
    <t>2014-10-13</t>
  </si>
  <si>
    <t>当代节能置业股份有限公司和北京北辰实业股份有限公司联合体</t>
  </si>
  <si>
    <t>北京北辰实业股份有限公司,当代置业（中国）有限公司</t>
  </si>
  <si>
    <t>顺义新城第21街区21-18-001a、21-18-001c地块R2二类居住用地、C9其他公共设施用地</t>
  </si>
  <si>
    <t>R2二类居住用地、C9其他公共设施用地</t>
  </si>
  <si>
    <t>2014-07-14</t>
  </si>
  <si>
    <t>北京顺义新城建设开发有限公司</t>
  </si>
  <si>
    <t>鲁能集团有限公司</t>
  </si>
  <si>
    <t>顺义区赵全营镇镇中心区C1-02、C1-03、C1-04等R2二类居住、C21商业用地、F1住宅混合公建用地、R53托幼用地、U2交通设施等用地(配建限价商品住房)(原板桥四期)</t>
  </si>
  <si>
    <t>R2二类居住用地、R53托幼用地、C21商业用地、U2交通设施用地、F1住宅混合公建用地</t>
  </si>
  <si>
    <t>宗地将配建建筑面积20000平方米的“自住型商品住房”,销售限价为14000元/平方米。</t>
  </si>
  <si>
    <t>2014-04-10</t>
  </si>
  <si>
    <t>北京瑞元丰祥置业有限公司和北京锦富华昌投资管理有限公司联合体</t>
  </si>
  <si>
    <t>顺义区赵全营镇镇中心区E1-03、E3-03、E3-04等地块R2二类居住用地、C21商业用地、R52小学用地(配建限价商品房)(原板桥二期)</t>
  </si>
  <si>
    <t>二类居住用地、商业用地、小学用地</t>
  </si>
  <si>
    <t>配建建面为3.95万平的“自住型商品房”,其中现场竞报1.2万平,销售限价为14000元/平方米。</t>
  </si>
  <si>
    <t>2014-02-13</t>
  </si>
  <si>
    <t>北京联创盛业房地产开发有限公司</t>
  </si>
  <si>
    <t>住宅70年、商业40年、综合50年</t>
  </si>
  <si>
    <t>顺义区新城第19街区19-83-1、19-83-2、19-91地块R2二类居住用地、C2商业金融用地(配建限价商品房)(福环东侧)项目</t>
  </si>
  <si>
    <t>现场竞报自住型商品房面积55000平方米,销售限价为19000元/平方米。</t>
  </si>
  <si>
    <t>2014-01-16</t>
  </si>
  <si>
    <t>北京金地惠远房地产开发有限公司</t>
  </si>
  <si>
    <t>金地(集团)股份有限公司</t>
  </si>
  <si>
    <t>顺义区赵全营镇镇中心区E1-02、F3-01、F3-02等地块R2二类居住用地、C21商业用地、R53托幼用地、S31机动车停车场库用地(配建限价商品房)(原板桥三期)</t>
  </si>
  <si>
    <t>二类居住用地、商业用地、托幼用地、机动车停车场库用地</t>
  </si>
  <si>
    <t>配建建筑面积不少于20000平方米的“自住型商品房”,房屋销售限价为14000元/平方米。</t>
  </si>
  <si>
    <t>2014-01-07</t>
  </si>
  <si>
    <t>北京万安汇鑫投资管理有限公司和北京锦富鸿翔投资管理有限公司联合体</t>
  </si>
  <si>
    <t>顺义区赵全营镇镇中心区E1-01、E2-01、E3-01等地块R2二类居住用地、C21商业用地、R51中学用地(配建限价商品房)(原板桥一期)</t>
  </si>
  <si>
    <t>二类居住用地、商业用地、中学用地</t>
  </si>
  <si>
    <t>配建建筑面积66000平方米的“自住型商品房”,其中现场竞报29000平方米,房屋销售限价为14000元/平方米。</t>
  </si>
  <si>
    <t>北京财懋房地产开发有限公司</t>
  </si>
  <si>
    <t>顺义新城第22街区SY00-0022-6003(西区)地块R2二类居住用地</t>
  </si>
  <si>
    <t>2013-12-05</t>
  </si>
  <si>
    <t>北京正华永恒置业有限公司和北京正华永升房地产开发有限公司联合体</t>
  </si>
  <si>
    <t>顺义新城第21街区SY-0021-016-01-a、21-15-003地块R2二类居住、R52小学用地(定向安置房)</t>
  </si>
  <si>
    <t>R2二类居住用地、R53小学用地</t>
  </si>
  <si>
    <t>2013-10-28</t>
  </si>
  <si>
    <t>2013-11-11</t>
  </si>
  <si>
    <t>北京市天竺房地产开发公司</t>
  </si>
  <si>
    <t>顺义新城第7街区0701-013地块F2公建混合住宅用地(配建限价商品住房)</t>
  </si>
  <si>
    <t>现场竞报自住型商品房面积27197平方米,销售限价为16000元/平方米。</t>
  </si>
  <si>
    <t>2013-11-04</t>
  </si>
  <si>
    <t>中国铁建房地产集团有限公司</t>
  </si>
  <si>
    <t>中国铁建股份有限公司</t>
  </si>
  <si>
    <t>顺义新城第7街区SY00-0007-6001、6006地块R2二类居住用地(两限商品住房)</t>
  </si>
  <si>
    <t>北京房地置业发展有限公司和北京建丞科技发展有限公司联合体</t>
  </si>
  <si>
    <t>顺义区高丽营镇于庄03-38等地块F1住宅混合公建、C8旅游设施、C9其他公共设施用地</t>
  </si>
  <si>
    <t>F1住宅混合公建用地、C8旅游设施用地、C9其他公共设施用地</t>
  </si>
  <si>
    <t>2013-10-11</t>
  </si>
  <si>
    <t>北京万科企业有限公司与北京华雨鸿咨询有限公司联合体</t>
  </si>
  <si>
    <t>万科企业股份有限公司</t>
  </si>
  <si>
    <t>顺义新城第30街区30-10-03地块F1住宅混合公建用地</t>
  </si>
  <si>
    <t>F1住宅混合公建用地</t>
  </si>
  <si>
    <t>2013-02-28</t>
  </si>
  <si>
    <t>北京宁昌房地产开发有限公司</t>
  </si>
  <si>
    <t>顺义新城第12街区西马坡政策性住房项目</t>
  </si>
  <si>
    <t>R2二类居住用地,C2商业金融用地,S3社会停车场用地,R53托幼用地,G51医院用地,C9其他公共设施用地,U3邮电设施用地</t>
  </si>
  <si>
    <t>2012-09-10</t>
  </si>
  <si>
    <t>北京首都开发控股(集团)有限公司</t>
  </si>
  <si>
    <t>居住70年,商业40年,综合50年</t>
  </si>
  <si>
    <t>顺义新城第20街区20-72、20-81地块住宅混合公建用地(配建公共租赁住房)</t>
  </si>
  <si>
    <t>2011-09-29</t>
  </si>
  <si>
    <t>北京海航顺投置业有限公司、北京首都航空有限公司、海航置业控股(集团)有限公司与天津市大通建设发展集团有限公司联合体</t>
  </si>
  <si>
    <t>北京市顺义区新城22街区22-02-007-2、22-02-007-4地块公建混合住宅用地</t>
  </si>
  <si>
    <t>F2公建混合住宅用地、R53托幼用地、R54中小学合校用地</t>
  </si>
  <si>
    <t>未成交</t>
  </si>
  <si>
    <t>北京市顺义区新城22街区22-02-007-1、22-02-007-3地块公建混合住宅用地</t>
  </si>
  <si>
    <t>北京市顺义区新城9号地西侧限价商品住房项目用地</t>
  </si>
  <si>
    <t>2011-08-18</t>
  </si>
  <si>
    <t>北京城建兴华地产有限公司</t>
  </si>
  <si>
    <t>多层</t>
  </si>
  <si>
    <t>小高层</t>
  </si>
  <si>
    <t>高层</t>
  </si>
  <si>
    <t>北京</t>
  </si>
  <si>
    <t>较好</t>
  </si>
  <si>
    <t>较好</t>
    <phoneticPr fontId="3" type="noConversion"/>
  </si>
  <si>
    <t>一般</t>
  </si>
  <si>
    <t>一般</t>
    <phoneticPr fontId="3" type="noConversion"/>
  </si>
  <si>
    <t>七通</t>
  </si>
  <si>
    <t>七通</t>
    <phoneticPr fontId="3" type="noConversion"/>
  </si>
  <si>
    <t>较好</t>
    <phoneticPr fontId="3" type="noConversion"/>
  </si>
  <si>
    <t>较好</t>
    <phoneticPr fontId="21" type="noConversion"/>
  </si>
  <si>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</si>
  <si>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</si>
  <si>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</si>
  <si>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</si>
  <si>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</si>
  <si>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</si>
  <si>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</si>
  <si>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</si>
  <si>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</si>
  <si>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</si>
  <si>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</si>
  <si>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</si>
  <si>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</si>
  <si>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</si>
  <si>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</si>
  <si>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</si>
  <si>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</si>
  <si>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70</t>
    <phoneticPr fontId="26" type="noConversion"/>
  </si>
  <si>
    <t>三通</t>
  </si>
  <si>
    <t>六通</t>
  </si>
  <si>
    <t>楼面地价</t>
  </si>
  <si>
    <t>Ⅸ-顺1</t>
  </si>
  <si>
    <t>住宅（洋房）</t>
  </si>
  <si>
    <t>住宅（别墅）</t>
  </si>
  <si>
    <t>丙类储藏间</t>
  </si>
  <si>
    <t>汽车库</t>
  </si>
  <si>
    <t>比较法-住宅、综合</t>
  </si>
  <si>
    <t>剩余法-待开发</t>
  </si>
  <si>
    <t>项目局部</t>
  </si>
  <si>
    <t>土地</t>
  </si>
  <si>
    <t>项目</t>
    <phoneticPr fontId="228" type="noConversion"/>
  </si>
  <si>
    <t>单价</t>
    <phoneticPr fontId="228" type="noConversion"/>
  </si>
  <si>
    <t>类型</t>
    <phoneticPr fontId="228" type="noConversion"/>
  </si>
  <si>
    <t>洋房</t>
    <phoneticPr fontId="228" type="noConversion"/>
  </si>
  <si>
    <t>恒华安纳湖</t>
    <phoneticPr fontId="228" type="noConversion"/>
  </si>
  <si>
    <t>小高层</t>
    <phoneticPr fontId="228" type="noConversion"/>
  </si>
  <si>
    <t>合景天汇</t>
    <phoneticPr fontId="228" type="noConversion"/>
  </si>
  <si>
    <t>独栋</t>
    <phoneticPr fontId="21" type="noConversion"/>
  </si>
  <si>
    <t>双拼</t>
    <phoneticPr fontId="21" type="noConversion"/>
  </si>
  <si>
    <t>联排</t>
    <phoneticPr fontId="21" type="noConversion"/>
  </si>
  <si>
    <t>叠拼</t>
  </si>
  <si>
    <t>叠拼</t>
    <phoneticPr fontId="21" type="noConversion"/>
  </si>
  <si>
    <t>洋房</t>
    <phoneticPr fontId="21" type="noConversion"/>
  </si>
  <si>
    <t>小高层</t>
    <phoneticPr fontId="21" type="noConversion"/>
  </si>
  <si>
    <t>高层</t>
    <phoneticPr fontId="21" type="noConversion"/>
  </si>
  <si>
    <t>钢混</t>
  </si>
  <si>
    <t>钢混</t>
    <phoneticPr fontId="21" type="noConversion"/>
  </si>
  <si>
    <t>高档</t>
  </si>
  <si>
    <t>高档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</si>
  <si>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</si>
  <si>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</si>
  <si>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</si>
  <si>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</si>
  <si>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</si>
  <si>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</si>
  <si>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</si>
  <si>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</si>
  <si>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</si>
  <si>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</si>
  <si>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住宅</t>
    <phoneticPr fontId="21" type="noConversion"/>
  </si>
  <si>
    <t>60-70（含）</t>
  </si>
  <si>
    <t>售价</t>
  </si>
  <si>
    <t>龙湖好望山</t>
    <phoneticPr fontId="228" type="noConversion"/>
  </si>
  <si>
    <t>首创禧瑞山</t>
    <phoneticPr fontId="228" type="noConversion"/>
  </si>
  <si>
    <t>车库</t>
    <phoneticPr fontId="27" type="noConversion"/>
  </si>
  <si>
    <t>40-50（含）</t>
  </si>
  <si>
    <t>专业</t>
    <phoneticPr fontId="27" type="noConversion"/>
  </si>
  <si>
    <t>普通</t>
    <phoneticPr fontId="27" type="noConversion"/>
  </si>
  <si>
    <t>元/车位</t>
  </si>
  <si>
    <t>不动产收益法</t>
  </si>
  <si>
    <t>土地（套用方法）</t>
  </si>
  <si>
    <t>押一</t>
  </si>
  <si>
    <t>按租金收入计税</t>
  </si>
  <si>
    <t>精装修</t>
    <phoneticPr fontId="228" type="noConversion"/>
  </si>
  <si>
    <t>上叠</t>
    <phoneticPr fontId="228" type="noConversion"/>
  </si>
  <si>
    <t>毛坯</t>
    <phoneticPr fontId="228" type="noConversion"/>
  </si>
  <si>
    <t>双拼</t>
    <phoneticPr fontId="228" type="noConversion"/>
  </si>
  <si>
    <t>首创禧瑞山</t>
    <phoneticPr fontId="228" type="noConversion"/>
  </si>
  <si>
    <t>0-20%</t>
    <phoneticPr fontId="228" type="noConversion"/>
  </si>
  <si>
    <t>20-40%</t>
    <phoneticPr fontId="228" type="noConversion"/>
  </si>
  <si>
    <t>40-60%</t>
    <phoneticPr fontId="228" type="noConversion"/>
  </si>
  <si>
    <t>60-80%</t>
    <phoneticPr fontId="228" type="noConversion"/>
  </si>
  <si>
    <t>80-100%</t>
    <phoneticPr fontId="228" type="noConversion"/>
  </si>
  <si>
    <t>龙湖好望山</t>
    <phoneticPr fontId="228" type="noConversion"/>
  </si>
  <si>
    <t>地上面积</t>
    <phoneticPr fontId="228" type="noConversion"/>
  </si>
  <si>
    <t>地下面积</t>
    <phoneticPr fontId="228" type="noConversion"/>
  </si>
  <si>
    <t>地下层高</t>
    <phoneticPr fontId="228" type="noConversion"/>
  </si>
  <si>
    <t>是否含地下</t>
    <phoneticPr fontId="228" type="noConversion"/>
  </si>
  <si>
    <t>地下比例</t>
    <phoneticPr fontId="228" type="noConversion"/>
  </si>
  <si>
    <t>含</t>
    <phoneticPr fontId="228" type="noConversion"/>
  </si>
  <si>
    <t>部分含</t>
    <phoneticPr fontId="228" type="noConversion"/>
  </si>
  <si>
    <t>不含</t>
    <phoneticPr fontId="228" type="noConversion"/>
  </si>
  <si>
    <t>含</t>
    <phoneticPr fontId="228" type="noConversion"/>
  </si>
  <si>
    <t>顺鑫颐和天璟</t>
    <phoneticPr fontId="228" type="noConversion"/>
  </si>
  <si>
    <t>1#住宅楼</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</si>
</sst>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sz val="11"/>
      <color theme="9" tint="-0.499984740745262"/>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8"/>
        <bgColor indexed="64"/>
      </patternFill>
    </fill>
    <fill>
      <patternFill patternType="solid">
        <fgColor theme="5"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4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4"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4"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7"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4" fontId="157" fillId="12" borderId="120" xfId="13" applyNumberFormat="1" applyFont="1" applyFill="1" applyBorder="1" applyAlignment="1" applyProtection="1">
      <alignment horizontal="left" vertical="center" wrapText="1"/>
    </xf>
    <xf numFmtId="184" fontId="157" fillId="12" borderId="127" xfId="13" applyNumberFormat="1" applyFont="1" applyFill="1" applyBorder="1" applyAlignment="1" applyProtection="1">
      <alignment horizontal="left" vertical="center" wrapText="1"/>
    </xf>
    <xf numFmtId="181" fontId="152" fillId="0" borderId="122" xfId="10" applyNumberFormat="1" applyFont="1" applyBorder="1" applyAlignment="1">
      <alignment horizontal="left" vertical="center"/>
    </xf>
    <xf numFmtId="181"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4" fontId="157" fillId="12" borderId="120" xfId="13" applyNumberFormat="1" applyFont="1" applyFill="1" applyBorder="1" applyAlignment="1">
      <alignment horizontal="left" vertical="center" wrapText="1"/>
    </xf>
    <xf numFmtId="184"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4" fontId="157" fillId="12" borderId="120" xfId="10" applyNumberFormat="1" applyFont="1" applyFill="1" applyBorder="1" applyAlignment="1">
      <alignment horizontal="left" vertical="center" wrapText="1"/>
    </xf>
    <xf numFmtId="184"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4" fontId="157" fillId="12" borderId="124" xfId="10" applyNumberFormat="1" applyFont="1" applyFill="1" applyBorder="1" applyAlignment="1">
      <alignment horizontal="left" vertical="center" wrapText="1"/>
    </xf>
    <xf numFmtId="184"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4"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7"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4" fontId="157" fillId="12" borderId="130" xfId="10" applyNumberFormat="1" applyFont="1" applyFill="1" applyBorder="1" applyAlignment="1">
      <alignment horizontal="left" vertical="center" wrapText="1"/>
    </xf>
    <xf numFmtId="184" fontId="157" fillId="12" borderId="134" xfId="10" applyNumberFormat="1" applyFont="1" applyFill="1" applyBorder="1" applyAlignment="1">
      <alignment horizontal="left" vertical="center" wrapText="1"/>
    </xf>
    <xf numFmtId="184" fontId="152" fillId="14" borderId="0" xfId="10" applyNumberFormat="1" applyFont="1" applyFill="1" applyAlignment="1">
      <alignment horizontal="left" vertical="center"/>
    </xf>
    <xf numFmtId="184"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7"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8"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8"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0" fontId="152" fillId="0" borderId="0" xfId="10" applyNumberFormat="1" applyFont="1" applyAlignment="1">
      <alignment horizontal="left" vertical="center"/>
    </xf>
    <xf numFmtId="180" fontId="152" fillId="0" borderId="122" xfId="10" applyNumberFormat="1" applyFont="1" applyBorder="1" applyAlignment="1">
      <alignment horizontal="left" vertical="center"/>
    </xf>
    <xf numFmtId="177"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0"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8"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0" fontId="158" fillId="0" borderId="0" xfId="10" applyNumberFormat="1" applyFont="1" applyAlignment="1">
      <alignment horizontal="left" vertical="center"/>
    </xf>
    <xf numFmtId="180"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1" fontId="83" fillId="17" borderId="48" xfId="0" applyNumberFormat="1" applyFont="1" applyFill="1" applyBorder="1" applyAlignment="1" applyProtection="1">
      <alignment horizontal="left" vertical="center" wrapText="1"/>
      <protection locked="0"/>
    </xf>
    <xf numFmtId="176"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1"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6"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3" fontId="275" fillId="0" borderId="2" xfId="7" applyNumberFormat="1" applyFont="1" applyFill="1" applyBorder="1" applyAlignment="1">
      <alignment horizontal="left" vertical="center"/>
    </xf>
    <xf numFmtId="190"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3"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0"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3"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79"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79"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79"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79"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79" fontId="153" fillId="13" borderId="0" xfId="0" applyNumberFormat="1" applyFont="1" applyFill="1" applyAlignment="1" applyProtection="1">
      <alignment vertical="center"/>
    </xf>
    <xf numFmtId="181"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4"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1"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7" fontId="84" fillId="13" borderId="0" xfId="0" applyNumberFormat="1" applyFont="1" applyFill="1" applyAlignment="1" applyProtection="1">
      <alignment horizontal="center" vertical="center"/>
      <protection locked="0"/>
    </xf>
    <xf numFmtId="187"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7"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7" fontId="101" fillId="5" borderId="19" xfId="0" applyNumberFormat="1" applyFont="1" applyFill="1" applyBorder="1" applyAlignment="1" applyProtection="1">
      <protection locked="0"/>
    </xf>
    <xf numFmtId="177"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7"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7"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45" fillId="6" borderId="0" xfId="0" applyFont="1" applyFill="1">
      <alignment vertical="center"/>
    </xf>
    <xf numFmtId="0" fontId="145" fillId="20" borderId="0" xfId="0" applyFont="1" applyFill="1">
      <alignment vertical="center"/>
    </xf>
    <xf numFmtId="0" fontId="145" fillId="6" borderId="0" xfId="0" applyFont="1" applyFill="1" applyAlignment="1">
      <alignment horizontal="center" vertical="center"/>
    </xf>
    <xf numFmtId="0" fontId="145" fillId="20" borderId="0" xfId="0" applyFont="1" applyFill="1" applyAlignment="1">
      <alignment horizontal="center" vertical="center"/>
    </xf>
    <xf numFmtId="0" fontId="0" fillId="20" borderId="0" xfId="0" applyFill="1">
      <alignment vertical="center"/>
    </xf>
    <xf numFmtId="0" fontId="0" fillId="21" borderId="0" xfId="0" applyFill="1">
      <alignment vertical="center"/>
    </xf>
    <xf numFmtId="0" fontId="0" fillId="0" borderId="0" xfId="0" applyFill="1">
      <alignment vertical="center"/>
    </xf>
    <xf numFmtId="0" fontId="145" fillId="22" borderId="0" xfId="0" applyFont="1" applyFill="1">
      <alignment vertical="center"/>
    </xf>
    <xf numFmtId="0" fontId="282" fillId="0" borderId="66" xfId="0" applyFont="1" applyBorder="1" applyAlignment="1">
      <alignment horizontal="justify" vertical="center"/>
    </xf>
    <xf numFmtId="0" fontId="280" fillId="0" borderId="66" xfId="0" applyFont="1" applyBorder="1" applyAlignment="1">
      <alignment horizontal="justify" vertical="center"/>
    </xf>
    <xf numFmtId="0" fontId="281" fillId="0" borderId="66" xfId="0" applyFont="1" applyBorder="1" applyAlignment="1">
      <alignment horizontal="justify" vertical="center"/>
    </xf>
    <xf numFmtId="0" fontId="283" fillId="0" borderId="66" xfId="0" applyFont="1" applyBorder="1" applyAlignment="1">
      <alignment horizontal="justify" vertical="center"/>
    </xf>
    <xf numFmtId="0" fontId="0" fillId="22" borderId="0" xfId="0" applyFill="1">
      <alignment vertical="center"/>
    </xf>
    <xf numFmtId="0" fontId="76" fillId="22" borderId="2" xfId="0" applyFont="1" applyFill="1" applyBorder="1" applyAlignment="1" applyProtection="1">
      <alignment horizontal="center" vertical="center" wrapText="1"/>
      <protection locked="0"/>
    </xf>
    <xf numFmtId="0" fontId="284" fillId="0" borderId="0" xfId="0" applyFont="1">
      <alignment vertical="center"/>
    </xf>
    <xf numFmtId="0" fontId="86" fillId="0" borderId="0" xfId="16"/>
    <xf numFmtId="0" fontId="86" fillId="11" borderId="0" xfId="16" applyFill="1"/>
    <xf numFmtId="0" fontId="158" fillId="11" borderId="0" xfId="16" applyFont="1" applyFill="1"/>
    <xf numFmtId="0" fontId="158" fillId="0" borderId="0" xfId="16" applyFont="1" applyFill="1"/>
    <xf numFmtId="49" fontId="261" fillId="0" borderId="7"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9" fontId="86" fillId="9" borderId="2" xfId="2" applyNumberFormat="1" applyFont="1" applyFill="1" applyBorder="1" applyAlignment="1" applyProtection="1">
      <alignment horizontal="center"/>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0" fillId="0" borderId="0" xfId="0" applyNumberFormat="1">
      <alignment vertical="center"/>
    </xf>
    <xf numFmtId="9" fontId="81" fillId="0" borderId="74" xfId="0" applyNumberFormat="1" applyFont="1" applyFill="1" applyBorder="1" applyAlignment="1" applyProtection="1">
      <alignment horizontal="center" vertical="center" wrapText="1"/>
      <protection locked="0"/>
    </xf>
    <xf numFmtId="9" fontId="81" fillId="0" borderId="64" xfId="0" applyNumberFormat="1" applyFont="1" applyFill="1" applyBorder="1" applyAlignment="1" applyProtection="1">
      <alignment horizontal="center" vertical="center" wrapText="1"/>
      <protection locked="0"/>
    </xf>
    <xf numFmtId="0" fontId="147" fillId="0" borderId="0" xfId="0" applyFont="1">
      <alignment vertical="center"/>
    </xf>
    <xf numFmtId="184" fontId="80" fillId="0" borderId="0" xfId="0" applyNumberFormat="1" applyFont="1" applyFill="1" applyProtection="1">
      <alignment vertical="center"/>
      <protection locked="0"/>
    </xf>
    <xf numFmtId="9" fontId="158" fillId="6" borderId="5" xfId="0" applyNumberFormat="1" applyFont="1" applyFill="1" applyBorder="1" applyAlignment="1" applyProtection="1">
      <alignment horizontal="center" vertical="center"/>
      <protection locked="0"/>
    </xf>
    <xf numFmtId="0" fontId="153" fillId="0" borderId="11" xfId="0" applyFont="1" applyBorder="1" applyAlignment="1" applyProtection="1">
      <alignment vertical="center"/>
      <protection locked="0"/>
    </xf>
    <xf numFmtId="0" fontId="158" fillId="6" borderId="25" xfId="2" applyNumberFormat="1" applyFont="1" applyFill="1" applyBorder="1" applyAlignment="1" applyProtection="1">
      <alignment horizontal="center" vertical="center"/>
      <protection locked="0"/>
    </xf>
    <xf numFmtId="9" fontId="153" fillId="6" borderId="64" xfId="0" applyNumberFormat="1" applyFont="1" applyFill="1" applyBorder="1" applyAlignment="1" applyProtection="1">
      <alignment horizontal="center" vertical="center" wrapText="1"/>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0" fillId="0" borderId="36" xfId="0" applyFont="1" applyBorder="1" applyAlignment="1">
      <alignment horizontal="justify" vertical="center"/>
    </xf>
    <xf numFmtId="0" fontId="280" fillId="0" borderId="38" xfId="0" applyFont="1" applyBorder="1" applyAlignment="1">
      <alignment horizontal="justify" vertical="center"/>
    </xf>
    <xf numFmtId="0" fontId="280" fillId="0" borderId="26" xfId="0" applyFont="1" applyBorder="1" applyAlignment="1">
      <alignment horizontal="justify" vertical="center"/>
    </xf>
    <xf numFmtId="0" fontId="280" fillId="0" borderId="39" xfId="0" applyFont="1" applyBorder="1" applyAlignment="1">
      <alignment horizontal="justify" vertical="center"/>
    </xf>
    <xf numFmtId="0" fontId="280" fillId="0" borderId="54" xfId="0" applyFont="1" applyBorder="1" applyAlignment="1">
      <alignment horizontal="justify" vertical="center"/>
    </xf>
    <xf numFmtId="0" fontId="280" fillId="0" borderId="66" xfId="0" applyFont="1" applyBorder="1" applyAlignment="1">
      <alignment horizontal="justify" vertical="center"/>
    </xf>
    <xf numFmtId="0" fontId="282" fillId="0" borderId="36" xfId="0" applyFont="1" applyBorder="1" applyAlignment="1">
      <alignment horizontal="justify" vertical="center"/>
    </xf>
    <xf numFmtId="0" fontId="282" fillId="0" borderId="37" xfId="0" applyFont="1" applyBorder="1" applyAlignment="1">
      <alignment horizontal="justify" vertical="center"/>
    </xf>
    <xf numFmtId="0" fontId="282" fillId="0" borderId="38" xfId="0" applyFont="1" applyBorder="1" applyAlignment="1">
      <alignment horizontal="justify" vertical="center"/>
    </xf>
    <xf numFmtId="0" fontId="280" fillId="0" borderId="35" xfId="0" applyFont="1" applyBorder="1" applyAlignment="1">
      <alignment horizontal="justify" vertical="center"/>
    </xf>
    <xf numFmtId="0" fontId="280" fillId="0" borderId="79" xfId="0" applyFont="1" applyBorder="1" applyAlignment="1">
      <alignment horizontal="justify" vertical="center"/>
    </xf>
    <xf numFmtId="0" fontId="280" fillId="0" borderId="80" xfId="0" applyFont="1" applyBorder="1" applyAlignment="1">
      <alignment horizontal="justify"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17"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6" borderId="0" xfId="0" applyFont="1" applyFill="1" applyAlignment="1">
      <alignment horizontal="center" vertical="center"/>
    </xf>
    <xf numFmtId="0" fontId="145" fillId="20" borderId="0" xfId="0" applyFont="1" applyFill="1" applyAlignment="1">
      <alignment horizontal="center"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5</xdr:row>
      <xdr:rowOff>0</xdr:rowOff>
    </xdr:from>
    <xdr:to>
      <xdr:col>24</xdr:col>
      <xdr:colOff>428229</xdr:colOff>
      <xdr:row>19</xdr:row>
      <xdr:rowOff>161622</xdr:rowOff>
    </xdr:to>
    <xdr:pic>
      <xdr:nvPicPr>
        <xdr:cNvPr id="2" name="图片 1"/>
        <xdr:cNvPicPr>
          <a:picLocks noChangeAspect="1"/>
        </xdr:cNvPicPr>
      </xdr:nvPicPr>
      <xdr:blipFill>
        <a:blip xmlns:r="http://schemas.openxmlformats.org/officeDocument/2006/relationships" r:embed="rId1"/>
        <a:stretch>
          <a:fillRect/>
        </a:stretch>
      </xdr:blipFill>
      <xdr:spPr>
        <a:xfrm>
          <a:off x="17202150" y="809625"/>
          <a:ext cx="3171429" cy="2428572"/>
        </a:xfrm>
        <a:prstGeom prst="rect">
          <a:avLst/>
        </a:prstGeom>
      </xdr:spPr>
    </xdr:pic>
    <xdr:clientData/>
  </xdr:twoCellAnchor>
  <xdr:twoCellAnchor editAs="oneCell">
    <xdr:from>
      <xdr:col>20</xdr:col>
      <xdr:colOff>0</xdr:colOff>
      <xdr:row>35</xdr:row>
      <xdr:rowOff>0</xdr:rowOff>
    </xdr:from>
    <xdr:to>
      <xdr:col>24</xdr:col>
      <xdr:colOff>494895</xdr:colOff>
      <xdr:row>46</xdr:row>
      <xdr:rowOff>123587</xdr:rowOff>
    </xdr:to>
    <xdr:pic>
      <xdr:nvPicPr>
        <xdr:cNvPr id="3" name="图片 2"/>
        <xdr:cNvPicPr>
          <a:picLocks noChangeAspect="1"/>
        </xdr:cNvPicPr>
      </xdr:nvPicPr>
      <xdr:blipFill>
        <a:blip xmlns:r="http://schemas.openxmlformats.org/officeDocument/2006/relationships" r:embed="rId2"/>
        <a:stretch>
          <a:fillRect/>
        </a:stretch>
      </xdr:blipFill>
      <xdr:spPr>
        <a:xfrm>
          <a:off x="17202150" y="5667375"/>
          <a:ext cx="3238095" cy="1904762"/>
        </a:xfrm>
        <a:prstGeom prst="rect">
          <a:avLst/>
        </a:prstGeom>
      </xdr:spPr>
    </xdr:pic>
    <xdr:clientData/>
  </xdr:twoCellAnchor>
  <xdr:twoCellAnchor editAs="oneCell">
    <xdr:from>
      <xdr:col>20</xdr:col>
      <xdr:colOff>19050</xdr:colOff>
      <xdr:row>21</xdr:row>
      <xdr:rowOff>0</xdr:rowOff>
    </xdr:from>
    <xdr:to>
      <xdr:col>24</xdr:col>
      <xdr:colOff>390136</xdr:colOff>
      <xdr:row>31</xdr:row>
      <xdr:rowOff>56941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8859500" y="3400425"/>
          <a:ext cx="3114286" cy="16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46591</xdr:colOff>
      <xdr:row>11</xdr:row>
      <xdr:rowOff>47383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76191" cy="1933333"/>
        </a:xfrm>
        <a:prstGeom prst="rect">
          <a:avLst/>
        </a:prstGeom>
      </xdr:spPr>
    </xdr:pic>
    <xdr:clientData/>
  </xdr:twoCellAnchor>
  <xdr:twoCellAnchor editAs="oneCell">
    <xdr:from>
      <xdr:col>0</xdr:col>
      <xdr:colOff>0</xdr:colOff>
      <xdr:row>13</xdr:row>
      <xdr:rowOff>0</xdr:rowOff>
    </xdr:from>
    <xdr:to>
      <xdr:col>23</xdr:col>
      <xdr:colOff>102792</xdr:colOff>
      <xdr:row>23</xdr:row>
      <xdr:rowOff>56929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15876192" cy="1771429"/>
        </a:xfrm>
        <a:prstGeom prst="rect">
          <a:avLst/>
        </a:prstGeom>
      </xdr:spPr>
    </xdr:pic>
    <xdr:clientData/>
  </xdr:twoCellAnchor>
  <xdr:twoCellAnchor editAs="oneCell">
    <xdr:from>
      <xdr:col>0</xdr:col>
      <xdr:colOff>0</xdr:colOff>
      <xdr:row>24</xdr:row>
      <xdr:rowOff>0</xdr:rowOff>
    </xdr:from>
    <xdr:to>
      <xdr:col>12</xdr:col>
      <xdr:colOff>141829</xdr:colOff>
      <xdr:row>35</xdr:row>
      <xdr:rowOff>152145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943350"/>
          <a:ext cx="8371429" cy="2038095"/>
        </a:xfrm>
        <a:prstGeom prst="rect">
          <a:avLst/>
        </a:prstGeom>
      </xdr:spPr>
    </xdr:pic>
    <xdr:clientData/>
  </xdr:twoCellAnchor>
  <xdr:twoCellAnchor editAs="oneCell">
    <xdr:from>
      <xdr:col>0</xdr:col>
      <xdr:colOff>0</xdr:colOff>
      <xdr:row>36</xdr:row>
      <xdr:rowOff>0</xdr:rowOff>
    </xdr:from>
    <xdr:to>
      <xdr:col>15</xdr:col>
      <xdr:colOff>484429</xdr:colOff>
      <xdr:row>42</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000750"/>
          <a:ext cx="10771429" cy="1085714"/>
        </a:xfrm>
        <a:prstGeom prst="rect">
          <a:avLst/>
        </a:prstGeom>
      </xdr:spPr>
    </xdr:pic>
    <xdr:clientData/>
  </xdr:twoCellAnchor>
  <xdr:twoCellAnchor editAs="oneCell">
    <xdr:from>
      <xdr:col>0</xdr:col>
      <xdr:colOff>0</xdr:colOff>
      <xdr:row>43</xdr:row>
      <xdr:rowOff>0</xdr:rowOff>
    </xdr:from>
    <xdr:to>
      <xdr:col>12</xdr:col>
      <xdr:colOff>75162</xdr:colOff>
      <xdr:row>55</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200900"/>
          <a:ext cx="8304762" cy="2085714"/>
        </a:xfrm>
        <a:prstGeom prst="rect">
          <a:avLst/>
        </a:prstGeom>
      </xdr:spPr>
    </xdr:pic>
    <xdr:clientData/>
  </xdr:twoCellAnchor>
  <xdr:twoCellAnchor editAs="oneCell">
    <xdr:from>
      <xdr:col>0</xdr:col>
      <xdr:colOff>0</xdr:colOff>
      <xdr:row>55</xdr:row>
      <xdr:rowOff>0</xdr:rowOff>
    </xdr:from>
    <xdr:to>
      <xdr:col>22</xdr:col>
      <xdr:colOff>626687</xdr:colOff>
      <xdr:row>62</xdr:row>
      <xdr:rowOff>171279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714287" cy="1371429"/>
        </a:xfrm>
        <a:prstGeom prst="rect">
          <a:avLst/>
        </a:prstGeom>
      </xdr:spPr>
    </xdr:pic>
    <xdr:clientData/>
  </xdr:twoCellAnchor>
  <xdr:twoCellAnchor editAs="oneCell">
    <xdr:from>
      <xdr:col>0</xdr:col>
      <xdr:colOff>0</xdr:colOff>
      <xdr:row>64</xdr:row>
      <xdr:rowOff>0</xdr:rowOff>
    </xdr:from>
    <xdr:to>
      <xdr:col>12</xdr:col>
      <xdr:colOff>427543</xdr:colOff>
      <xdr:row>75</xdr:row>
      <xdr:rowOff>75955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0801350"/>
          <a:ext cx="8657143" cy="1961905"/>
        </a:xfrm>
        <a:prstGeom prst="rect">
          <a:avLst/>
        </a:prstGeom>
      </xdr:spPr>
    </xdr:pic>
    <xdr:clientData/>
  </xdr:twoCellAnchor>
  <xdr:twoCellAnchor editAs="oneCell">
    <xdr:from>
      <xdr:col>0</xdr:col>
      <xdr:colOff>0</xdr:colOff>
      <xdr:row>76</xdr:row>
      <xdr:rowOff>0</xdr:rowOff>
    </xdr:from>
    <xdr:to>
      <xdr:col>15</xdr:col>
      <xdr:colOff>236810</xdr:colOff>
      <xdr:row>83</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2858750"/>
          <a:ext cx="10523810" cy="1371429"/>
        </a:xfrm>
        <a:prstGeom prst="rect">
          <a:avLst/>
        </a:prstGeom>
      </xdr:spPr>
    </xdr:pic>
    <xdr:clientData/>
  </xdr:twoCellAnchor>
  <xdr:twoCellAnchor editAs="oneCell">
    <xdr:from>
      <xdr:col>21</xdr:col>
      <xdr:colOff>400050</xdr:colOff>
      <xdr:row>0</xdr:row>
      <xdr:rowOff>0</xdr:rowOff>
    </xdr:from>
    <xdr:to>
      <xdr:col>30</xdr:col>
      <xdr:colOff>418327</xdr:colOff>
      <xdr:row>28</xdr:row>
      <xdr:rowOff>75591</xdr:rowOff>
    </xdr:to>
    <xdr:pic>
      <xdr:nvPicPr>
        <xdr:cNvPr id="10" name="图片 9"/>
        <xdr:cNvPicPr>
          <a:picLocks noChangeAspect="1"/>
        </xdr:cNvPicPr>
      </xdr:nvPicPr>
      <xdr:blipFill>
        <a:blip xmlns:r="http://schemas.openxmlformats.org/officeDocument/2006/relationships" r:embed="rId9"/>
        <a:stretch>
          <a:fillRect/>
        </a:stretch>
      </xdr:blipFill>
      <xdr:spPr>
        <a:xfrm>
          <a:off x="14801850" y="0"/>
          <a:ext cx="6190477" cy="4876191"/>
        </a:xfrm>
        <a:prstGeom prst="rect">
          <a:avLst/>
        </a:prstGeom>
      </xdr:spPr>
    </xdr:pic>
    <xdr:clientData/>
  </xdr:twoCellAnchor>
  <xdr:twoCellAnchor editAs="oneCell">
    <xdr:from>
      <xdr:col>13</xdr:col>
      <xdr:colOff>0</xdr:colOff>
      <xdr:row>23</xdr:row>
      <xdr:rowOff>0</xdr:rowOff>
    </xdr:from>
    <xdr:to>
      <xdr:col>36</xdr:col>
      <xdr:colOff>26601</xdr:colOff>
      <xdr:row>32</xdr:row>
      <xdr:rowOff>171236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3771900"/>
          <a:ext cx="15800001" cy="1714286"/>
        </a:xfrm>
        <a:prstGeom prst="rect">
          <a:avLst/>
        </a:prstGeom>
      </xdr:spPr>
    </xdr:pic>
    <xdr:clientData/>
  </xdr:twoCellAnchor>
  <xdr:twoCellAnchor editAs="oneCell">
    <xdr:from>
      <xdr:col>16</xdr:col>
      <xdr:colOff>0</xdr:colOff>
      <xdr:row>33</xdr:row>
      <xdr:rowOff>0</xdr:rowOff>
    </xdr:from>
    <xdr:to>
      <xdr:col>39</xdr:col>
      <xdr:colOff>159934</xdr:colOff>
      <xdr:row>43</xdr:row>
      <xdr:rowOff>9310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5486400"/>
          <a:ext cx="15933334" cy="1723810"/>
        </a:xfrm>
        <a:prstGeom prst="rect">
          <a:avLst/>
        </a:prstGeom>
      </xdr:spPr>
    </xdr:pic>
    <xdr:clientData/>
  </xdr:twoCellAnchor>
  <xdr:twoCellAnchor editAs="oneCell">
    <xdr:from>
      <xdr:col>16</xdr:col>
      <xdr:colOff>0</xdr:colOff>
      <xdr:row>44</xdr:row>
      <xdr:rowOff>0</xdr:rowOff>
    </xdr:from>
    <xdr:to>
      <xdr:col>39</xdr:col>
      <xdr:colOff>140887</xdr:colOff>
      <xdr:row>54</xdr:row>
      <xdr:rowOff>56929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972800" y="7372350"/>
          <a:ext cx="15914287" cy="1771429"/>
        </a:xfrm>
        <a:prstGeom prst="rect">
          <a:avLst/>
        </a:prstGeom>
      </xdr:spPr>
    </xdr:pic>
    <xdr:clientData/>
  </xdr:twoCellAnchor>
  <xdr:twoCellAnchor editAs="oneCell">
    <xdr:from>
      <xdr:col>0</xdr:col>
      <xdr:colOff>0</xdr:colOff>
      <xdr:row>85</xdr:row>
      <xdr:rowOff>0</xdr:rowOff>
    </xdr:from>
    <xdr:to>
      <xdr:col>17</xdr:col>
      <xdr:colOff>369972</xdr:colOff>
      <xdr:row>119</xdr:row>
      <xdr:rowOff>123081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14401800"/>
          <a:ext cx="12028572" cy="5952381"/>
        </a:xfrm>
        <a:prstGeom prst="rect">
          <a:avLst/>
        </a:prstGeom>
      </xdr:spPr>
    </xdr:pic>
    <xdr:clientData/>
  </xdr:twoCellAnchor>
  <xdr:twoCellAnchor editAs="oneCell">
    <xdr:from>
      <xdr:col>1</xdr:col>
      <xdr:colOff>0</xdr:colOff>
      <xdr:row>121</xdr:row>
      <xdr:rowOff>0</xdr:rowOff>
    </xdr:from>
    <xdr:to>
      <xdr:col>7</xdr:col>
      <xdr:colOff>351867</xdr:colOff>
      <xdr:row>128</xdr:row>
      <xdr:rowOff>37945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 y="20574000"/>
          <a:ext cx="4466667" cy="1238095"/>
        </a:xfrm>
        <a:prstGeom prst="rect">
          <a:avLst/>
        </a:prstGeom>
      </xdr:spPr>
    </xdr:pic>
    <xdr:clientData/>
  </xdr:twoCellAnchor>
  <xdr:twoCellAnchor editAs="oneCell">
    <xdr:from>
      <xdr:col>10</xdr:col>
      <xdr:colOff>0</xdr:colOff>
      <xdr:row>120</xdr:row>
      <xdr:rowOff>0</xdr:rowOff>
    </xdr:from>
    <xdr:to>
      <xdr:col>27</xdr:col>
      <xdr:colOff>227115</xdr:colOff>
      <xdr:row>151</xdr:row>
      <xdr:rowOff>161241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6858000" y="20402550"/>
          <a:ext cx="11885715" cy="5476191"/>
        </a:xfrm>
        <a:prstGeom prst="rect">
          <a:avLst/>
        </a:prstGeom>
      </xdr:spPr>
    </xdr:pic>
    <xdr:clientData/>
  </xdr:twoCellAnchor>
  <xdr:twoCellAnchor editAs="oneCell">
    <xdr:from>
      <xdr:col>0</xdr:col>
      <xdr:colOff>0</xdr:colOff>
      <xdr:row>134</xdr:row>
      <xdr:rowOff>0</xdr:rowOff>
    </xdr:from>
    <xdr:to>
      <xdr:col>5</xdr:col>
      <xdr:colOff>494810</xdr:colOff>
      <xdr:row>183</xdr:row>
      <xdr:rowOff>27522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22974300"/>
          <a:ext cx="3923810" cy="8428572"/>
        </a:xfrm>
        <a:prstGeom prst="rect">
          <a:avLst/>
        </a:prstGeom>
      </xdr:spPr>
    </xdr:pic>
    <xdr:clientData/>
  </xdr:twoCellAnchor>
  <xdr:twoCellAnchor editAs="oneCell">
    <xdr:from>
      <xdr:col>11</xdr:col>
      <xdr:colOff>95250</xdr:colOff>
      <xdr:row>151</xdr:row>
      <xdr:rowOff>95250</xdr:rowOff>
    </xdr:from>
    <xdr:to>
      <xdr:col>16</xdr:col>
      <xdr:colOff>618631</xdr:colOff>
      <xdr:row>196</xdr:row>
      <xdr:rowOff>170477</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639050" y="25984200"/>
          <a:ext cx="3952381" cy="7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0512&#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5012&#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7">
          <cell r="G27">
            <v>20680.949999999997</v>
          </cell>
        </row>
      </sheetData>
      <sheetData sheetId="14"/>
      <sheetData sheetId="15"/>
      <sheetData sheetId="16">
        <row r="14">
          <cell r="B14">
            <v>54500.969999999994</v>
          </cell>
          <cell r="C14">
            <v>23545.35</v>
          </cell>
          <cell r="D14">
            <v>76921</v>
          </cell>
          <cell r="G14">
            <v>75312</v>
          </cell>
        </row>
      </sheetData>
      <sheetData sheetId="17">
        <row r="35">
          <cell r="G35">
            <v>1609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0">
          <cell r="G20">
            <v>5891.78</v>
          </cell>
        </row>
      </sheetData>
      <sheetData sheetId="14"/>
      <sheetData sheetId="15"/>
      <sheetData sheetId="16">
        <row r="14">
          <cell r="B14">
            <v>54500.969999999994</v>
          </cell>
          <cell r="H14" t="str">
            <v>——</v>
          </cell>
          <cell r="I14" t="str">
            <v>——</v>
          </cell>
        </row>
      </sheetData>
      <sheetData sheetId="17"/>
      <sheetData sheetId="18"/>
      <sheetData sheetId="19">
        <row r="6">
          <cell r="C6">
            <v>142069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2634</v>
      </c>
      <c r="B1" s="2606" t="s">
        <v>2731</v>
      </c>
    </row>
    <row r="2" spans="1:55" s="2610" customFormat="1" ht="15" thickTop="1">
      <c r="A2" s="2608" t="s">
        <v>2638</v>
      </c>
      <c r="B2" s="2609" t="str">
        <f>'预评函-封皮'!B37</f>
        <v>北京市顺义区牛栏山镇下坡屯村顺鑫颐和天璟项目住宅用地出让国有建设用地使用权抵押价格预评估</v>
      </c>
      <c r="AX2" s="2611"/>
      <c r="AZ2" s="2611"/>
      <c r="BA2" s="2612"/>
      <c r="BC2" s="2612"/>
    </row>
    <row r="3" spans="1:55" s="2613" customFormat="1">
      <c r="A3" s="2592" t="s">
        <v>2639</v>
      </c>
      <c r="B3" s="2595" t="str">
        <f>'预评函-封皮'!B40</f>
        <v>北京顺鑫佳宇房地产开发有限公司</v>
      </c>
    </row>
    <row r="4" spans="1:55" s="2594" customFormat="1">
      <c r="A4" s="2592" t="s">
        <v>2640</v>
      </c>
      <c r="B4" s="2593" t="str">
        <f>'预评函-封皮'!B46</f>
        <v>吴薇、崔锴</v>
      </c>
      <c r="N4" s="2594" t="str">
        <f>'预评函-1'!A28</f>
        <v/>
      </c>
    </row>
    <row r="5" spans="1:55" s="2607" customFormat="1" ht="15" thickBot="1">
      <c r="A5" s="2614" t="s">
        <v>2641</v>
      </c>
      <c r="B5" s="2615" t="str">
        <f>'预评函-封皮'!B49</f>
        <v>康正预评字号</v>
      </c>
    </row>
    <row r="6" spans="1:55" s="2616" customFormat="1" ht="15" thickTop="1">
      <c r="A6" s="2608" t="s">
        <v>2683</v>
      </c>
      <c r="B6" s="2609" t="str">
        <f>'预评函-1'!A4</f>
        <v>受贵公司委托，我公司对北京市顺义区牛栏山镇下坡屯村顺鑫颐和天璟项目住宅用地出让国有建设用地使用权抵押价格进行了预评估。</v>
      </c>
      <c r="AM6" s="2617"/>
    </row>
    <row r="7" spans="1:55" s="2591" customFormat="1">
      <c r="A7" s="2592" t="s">
        <v>2635</v>
      </c>
      <c r="B7" s="2593" t="str">
        <f>'预评函-1'!A6</f>
        <v>估价对象为北京顺鑫佳宇房地产开发有限公司使用的、位于北京市顺义区牛栏山镇下坡屯村顺鑫颐和天璟项目住宅用地出让国有建设用地使用权。根据《国有土地使用证》[]，估价对象（分摊）出让国有建设用地使用权面积为23787.53平方米。根据《建设工程规划许可证》[]、《出让合同》[]，估价对象规划建筑面积为55213.18平方米。</v>
      </c>
    </row>
    <row r="8" spans="1:55" s="2591" customFormat="1">
      <c r="A8" s="2592" t="s">
        <v>2636</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2686</v>
      </c>
      <c r="B9" s="2593"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1" customFormat="1">
      <c r="A10" s="2592" t="s">
        <v>2637</v>
      </c>
      <c r="B10" s="2593" t="str">
        <f>'预评函-1'!A11</f>
        <v>2020年9月18日（评估专业人员勘察现场之日）</v>
      </c>
    </row>
    <row r="11" spans="1:55" s="2591" customFormat="1">
      <c r="A11" s="2592" t="s">
        <v>2643</v>
      </c>
      <c r="B11" s="2593" t="str">
        <f>'预评函-1'!A14</f>
        <v>根据《国有土地使用证》，本次评估估价对象证载（地类）用途为住宅、商业。</v>
      </c>
    </row>
    <row r="12" spans="1:55" s="2591" customFormat="1">
      <c r="A12" s="2592" t="s">
        <v>2644</v>
      </c>
      <c r="B12" s="2593" t="str">
        <f>'预评函-1'!A15</f>
        <v>本次评估设定用途即为证载用途住宅。</v>
      </c>
    </row>
    <row r="13" spans="1:55" s="2591" customFormat="1">
      <c r="A13" s="2592" t="s">
        <v>2645</v>
      </c>
      <c r="B13" s="2593" t="str">
        <f>'预评函-1'!A17</f>
        <v>根据委托估价方介绍及评估专业人员现场勘查，本次评估估价对象实际土地开发程度为红线外市政基础设施达“七通”（即通路、通电、通讯、通上水、通下水、燃气、）、宗地红线内场地未平整，。</v>
      </c>
    </row>
    <row r="14" spans="1:55" s="2591" customFormat="1">
      <c r="A14" s="2592" t="s">
        <v>2646</v>
      </c>
      <c r="B14" s="2593" t="str">
        <f>'预评函-1'!A18</f>
        <v>本次评估设定土地开发程度为红线外市政基础设施达“七通”、宗地红线内场地未平整。</v>
      </c>
    </row>
    <row r="15" spans="1:55" s="2591" customFormat="1">
      <c r="A15" s="2592" t="s">
        <v>2642</v>
      </c>
      <c r="B15" s="2593" t="str">
        <f>'预评函-1'!A20</f>
        <v>根据《国有土地使用证》[]，估价对象（分摊）出让国有建设用地使用权面积为23787.53平方米。根据《建设工程规划许可证》[]、《出让合同》[]，估价对象规划建筑面积为55213.18平方米。</v>
      </c>
    </row>
    <row r="16" spans="1:55" s="2591" customFormat="1">
      <c r="A16" s="2592" t="s">
        <v>2647</v>
      </c>
      <c r="B16" s="2593" t="str">
        <f>'预评函-1'!A22</f>
        <v>本次估价对象为出让国有建设用地使用权，《国有土地使用证》证载土地终止日期为住宅2080年12月16日车库2060年12月16日、仓储2060年12月16日。截至估价期日，出让国有建设用地使用权剩余土地使用年限为。</v>
      </c>
    </row>
    <row r="17" spans="1:48" s="2591" customFormat="1">
      <c r="A17" s="2592" t="s">
        <v>2648</v>
      </c>
      <c r="B17" s="2593" t="str">
        <f>'预评函-1'!A23</f>
        <v>本次评估设定估价对象剩余土地使用年限为。</v>
      </c>
    </row>
    <row r="18" spans="1:48" s="2591" customFormat="1">
      <c r="A18" s="2592" t="s">
        <v>2649</v>
      </c>
      <c r="B18" s="2593" t="str">
        <f>'预评函-1'!A25</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19" spans="1:48" s="2591" customFormat="1">
      <c r="A19" s="2592" t="s">
        <v>2650</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2651</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2652</v>
      </c>
      <c r="B21" s="2615" t="str">
        <f>'预评函-1'!A28</f>
        <v/>
      </c>
    </row>
    <row r="22" spans="1:48" ht="15" thickTop="1">
      <c r="A22" s="2603" t="s">
        <v>2653</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2654</v>
      </c>
      <c r="B23" s="2593" t="str">
        <f>'预评函-2'!K2</f>
        <v>估价期日：2020年9月18日</v>
      </c>
    </row>
    <row r="24" spans="1:48">
      <c r="A24" s="2592" t="s">
        <v>2655</v>
      </c>
      <c r="B24" s="2593" t="str">
        <f>'预评函-2'!R2</f>
        <v>估价期日的国有建设用地使用权性质：出让</v>
      </c>
    </row>
    <row r="25" spans="1:48">
      <c r="A25" s="2592" t="s">
        <v>2711</v>
      </c>
      <c r="B25" s="2593" t="str">
        <f>'预评函-2'!A3</f>
        <v>估价期日土地使用者</v>
      </c>
    </row>
    <row r="26" spans="1:48">
      <c r="A26" s="2592" t="s">
        <v>2687</v>
      </c>
      <c r="B26" s="2593" t="str">
        <f>'预评函-2'!A5</f>
        <v>中信开发</v>
      </c>
    </row>
    <row r="27" spans="1:48">
      <c r="A27" s="2592" t="s">
        <v>2712</v>
      </c>
      <c r="B27" s="2593" t="str">
        <f>'预评函-2'!B3</f>
        <v>宗地编号/不动产单元号</v>
      </c>
    </row>
    <row r="28" spans="1:48">
      <c r="A28" s="2592" t="s">
        <v>2688</v>
      </c>
      <c r="B28" s="2593" t="str">
        <f>'预评函-2'!B5</f>
        <v>11111111111</v>
      </c>
    </row>
    <row r="29" spans="1:48">
      <c r="A29" s="2592" t="s">
        <v>2714</v>
      </c>
      <c r="B29" s="2593">
        <f>'预评函-2'!C5</f>
        <v>22</v>
      </c>
    </row>
    <row r="30" spans="1:48">
      <c r="A30" s="2592" t="s">
        <v>2715</v>
      </c>
      <c r="B30" s="2593" t="str">
        <f>'预评函-2'!D3</f>
        <v>土地使用证编号/不动产权证书编号</v>
      </c>
    </row>
    <row r="31" spans="1:48">
      <c r="A31" s="2592" t="s">
        <v>2689</v>
      </c>
      <c r="B31" s="2593" t="str">
        <f>'预评函-2'!D5</f>
        <v>京国土字第111号</v>
      </c>
    </row>
    <row r="32" spans="1:48">
      <c r="A32" s="2592" t="s">
        <v>2690</v>
      </c>
      <c r="B32" s="2593" t="str">
        <f>'预评函-2'!E5</f>
        <v>住宅、商业</v>
      </c>
      <c r="AV32" s="2597"/>
    </row>
    <row r="33" spans="1:2">
      <c r="A33" s="2592" t="s">
        <v>2691</v>
      </c>
      <c r="B33" s="2593">
        <f>'预评函-2'!F5</f>
        <v>258</v>
      </c>
    </row>
    <row r="34" spans="1:2">
      <c r="A34" s="2592" t="s">
        <v>2692</v>
      </c>
      <c r="B34" s="2593" t="str">
        <f>'预评函-2'!G5</f>
        <v>住宅</v>
      </c>
    </row>
    <row r="35" spans="1:2">
      <c r="A35" s="2592" t="s">
        <v>2693</v>
      </c>
      <c r="B35" s="2593">
        <f>'预评函-2'!H5</f>
        <v>1.5</v>
      </c>
    </row>
    <row r="36" spans="1:2">
      <c r="A36" s="2592" t="s">
        <v>2694</v>
      </c>
      <c r="B36" s="2593">
        <f>'预评函-2'!I5</f>
        <v>1.5</v>
      </c>
    </row>
    <row r="37" spans="1:2">
      <c r="A37" s="2592" t="s">
        <v>2695</v>
      </c>
      <c r="B37" s="2593">
        <f>'预评函-2'!J5</f>
        <v>1.5</v>
      </c>
    </row>
    <row r="38" spans="1:2">
      <c r="A38" s="2592" t="s">
        <v>2696</v>
      </c>
      <c r="B38" s="2593" t="str">
        <f>'预评函-2'!K5</f>
        <v>红线外七通、宗地红线内场地未平整</v>
      </c>
    </row>
    <row r="39" spans="1:2">
      <c r="A39" s="2592" t="s">
        <v>2697</v>
      </c>
      <c r="B39" s="2593" t="str">
        <f>'预评函-2'!L5</f>
        <v>红线外七通、宗地红线内场地未平整</v>
      </c>
    </row>
    <row r="40" spans="1:2">
      <c r="A40" s="2592" t="s">
        <v>2716</v>
      </c>
      <c r="B40" s="2593" t="str">
        <f>'预评函-2'!M3</f>
        <v>（剩余）土地使用年限/年</v>
      </c>
    </row>
    <row r="41" spans="1:2">
      <c r="A41" s="2592" t="s">
        <v>2698</v>
      </c>
      <c r="B41" s="2593">
        <f>'预评函-2'!M5</f>
        <v>0</v>
      </c>
    </row>
    <row r="42" spans="1:2">
      <c r="A42" s="2592" t="s">
        <v>2717</v>
      </c>
      <c r="B42" s="2593" t="str">
        <f>'预评函-2'!N3</f>
        <v>（分摊）出让国有建设用地使用权面积/㎡</v>
      </c>
    </row>
    <row r="43" spans="1:2">
      <c r="A43" s="2592" t="s">
        <v>2699</v>
      </c>
      <c r="B43" s="2593">
        <f>'预评函-2'!N5</f>
        <v>23787.53</v>
      </c>
    </row>
    <row r="44" spans="1:2">
      <c r="A44" s="2592" t="s">
        <v>2718</v>
      </c>
      <c r="B44" s="2593" t="str">
        <f>'预评函-2'!O3</f>
        <v>规划建筑面积/㎡</v>
      </c>
    </row>
    <row r="45" spans="1:2">
      <c r="A45" s="2592" t="s">
        <v>2700</v>
      </c>
      <c r="B45" s="2593">
        <f>'预评函-2'!O5</f>
        <v>55213.179999999993</v>
      </c>
    </row>
    <row r="46" spans="1:2">
      <c r="A46" s="2592" t="s">
        <v>2701</v>
      </c>
      <c r="B46" s="2593">
        <f ca="1">'预评函-2'!P5</f>
        <v>32797</v>
      </c>
    </row>
    <row r="47" spans="1:2">
      <c r="A47" s="2592" t="s">
        <v>2702</v>
      </c>
      <c r="B47" s="2593">
        <f ca="1">'预评函-2'!Q5</f>
        <v>14130</v>
      </c>
    </row>
    <row r="48" spans="1:2">
      <c r="A48" s="2592" t="s">
        <v>2703</v>
      </c>
      <c r="B48" s="2593">
        <f ca="1">'预评函-2'!R5</f>
        <v>78015</v>
      </c>
    </row>
    <row r="49" spans="1:2">
      <c r="A49" s="2592" t="s">
        <v>2719</v>
      </c>
      <c r="B49" s="2593" t="str">
        <f>'预评函-2'!A6</f>
        <v>抵押价格</v>
      </c>
    </row>
    <row r="50" spans="1:2">
      <c r="A50" s="2592" t="s">
        <v>2704</v>
      </c>
      <c r="B50" s="2593">
        <f ca="1">'预评函-2'!R6</f>
        <v>76384</v>
      </c>
    </row>
    <row r="51" spans="1:2">
      <c r="A51" s="2592" t="s">
        <v>2720</v>
      </c>
      <c r="B51" s="2593" t="str">
        <f>'预评函-2'!A7</f>
        <v>——</v>
      </c>
    </row>
    <row r="52" spans="1:2">
      <c r="A52" s="2592" t="s">
        <v>2705</v>
      </c>
      <c r="B52" s="2593" t="str">
        <f>'预评函-2'!R7</f>
        <v>——</v>
      </c>
    </row>
    <row r="53" spans="1:2">
      <c r="A53" s="2592" t="s">
        <v>2721</v>
      </c>
      <c r="B53" s="2593" t="str">
        <f>'预评函-2'!A8</f>
        <v>——</v>
      </c>
    </row>
    <row r="54" spans="1:2" s="2607" customFormat="1" ht="15" thickBot="1">
      <c r="A54" s="2614" t="s">
        <v>2706</v>
      </c>
      <c r="B54" s="2615" t="str">
        <f>'预评函-2'!R8</f>
        <v>——</v>
      </c>
    </row>
    <row r="55" spans="1:2" ht="15" thickTop="1">
      <c r="A55" s="2603" t="s">
        <v>2656</v>
      </c>
      <c r="B55" s="2604" t="str">
        <f>'预评函-3'!A2</f>
        <v>1.权利限制：根据估价对象《国有土地使用证》原件、，截至估价期日，估价对象抵押权未见登记。未设定租赁等其他他项权利。</v>
      </c>
    </row>
    <row r="56" spans="1:2">
      <c r="A56" s="2592" t="s">
        <v>2657</v>
      </c>
      <c r="B56" s="2593" t="str">
        <f>'预评函-3'!A3</f>
        <v>2.基础设施条件：估价对象实际开发程度为红线外七通、宗地红线内场地未平整；本次评估设定开发程度为红线外七通、宗地红线内场地未平整。</v>
      </c>
    </row>
    <row r="57" spans="1:2">
      <c r="A57" s="2592" t="s">
        <v>2658</v>
      </c>
      <c r="B57" s="2593" t="str">
        <f>'预评函-3'!A4</f>
        <v>3.估价规划限制条件：详见《建设工程规划许可证》[]、《出让合同》[]。</v>
      </c>
    </row>
    <row r="58" spans="1:2" s="2607" customFormat="1" ht="15" thickBot="1">
      <c r="A58" s="2614" t="s">
        <v>2707</v>
      </c>
      <c r="B58" s="2615" t="str">
        <f>'预评函-3'!A5</f>
        <v>4.影响价格的其他限定条件：无。</v>
      </c>
    </row>
    <row r="59" spans="1:2" ht="15" thickTop="1">
      <c r="A59" s="2603" t="s">
        <v>2659</v>
      </c>
      <c r="B59" s="2604" t="str">
        <f>'预评函-3'!A8</f>
        <v>2.本《评估意见函》仅供金融机构进行内部审核使用，不做其他目的之用。</v>
      </c>
    </row>
    <row r="60" spans="1:2">
      <c r="A60" s="2592" t="s">
        <v>2660</v>
      </c>
      <c r="B60" s="2593" t="str">
        <f>'预评函-3'!A9</f>
        <v>3.抵押双方在办理抵押登记手续时，应使用本公司出具的正式《土地估价报告》，特提请报告使用者注意。</v>
      </c>
    </row>
    <row r="61" spans="1:2">
      <c r="A61" s="2592" t="s">
        <v>2662</v>
      </c>
      <c r="B61" s="2593" t="str">
        <f>'预评函-3'!A10</f>
        <v>4.估价师所知悉的法定优先受偿款情况为：</v>
      </c>
    </row>
    <row r="62" spans="1:2">
      <c r="A62" s="2592" t="s">
        <v>2661</v>
      </c>
      <c r="B62" s="2593" t="str">
        <f>'预评函-3'!A11</f>
        <v>（1）根据估价对象《国有土地使用证》原件、，截至估价期日，估价对象抵押权未见登记。</v>
      </c>
    </row>
    <row r="63" spans="1:2">
      <c r="A63" s="2592" t="s">
        <v>2663</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2664</v>
      </c>
      <c r="B64" s="2598" t="str">
        <f>'预评函-3'!A13</f>
        <v>（3）。</v>
      </c>
    </row>
    <row r="65" spans="1:2">
      <c r="A65" s="2592" t="s">
        <v>2665</v>
      </c>
      <c r="B65" s="2599" t="str">
        <f>'预评函-3'!A14</f>
        <v>综上，本次评估估价师知悉的法定优先受偿款为人民币1631万元整。</v>
      </c>
    </row>
    <row r="66" spans="1:2">
      <c r="A66" s="2592" t="s">
        <v>2666</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2667</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2670</v>
      </c>
      <c r="B68" s="2618">
        <f>'预评函-3'!D30</f>
        <v>42558</v>
      </c>
    </row>
    <row r="69" spans="1:2" ht="15" thickTop="1">
      <c r="A69" s="2603" t="s">
        <v>2668</v>
      </c>
      <c r="B69" s="2604" t="str">
        <f>'预评函-3'!A20</f>
        <v>吴薇</v>
      </c>
    </row>
    <row r="70" spans="1:2">
      <c r="A70" s="2592" t="s">
        <v>2668</v>
      </c>
      <c r="B70" s="2599">
        <f ca="1">'预评函-3'!B20</f>
        <v>2002110125</v>
      </c>
    </row>
    <row r="71" spans="1:2">
      <c r="A71" s="2592" t="s">
        <v>2669</v>
      </c>
      <c r="B71" s="2593" t="str">
        <f>'预评函-3'!A21</f>
        <v>崔锴</v>
      </c>
    </row>
    <row r="72" spans="1:2" s="2607" customFormat="1" ht="15" thickBot="1">
      <c r="A72" s="2614" t="s">
        <v>2669</v>
      </c>
      <c r="B72" s="2620">
        <f ca="1">'预评函-3'!B21</f>
        <v>2010110070</v>
      </c>
    </row>
    <row r="73" spans="1:2" ht="15" thickTop="1">
      <c r="A73" s="2603" t="s">
        <v>2728</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2729</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2730</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2764</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1892</v>
      </c>
      <c r="B36" s="1580" t="s">
        <v>1893</v>
      </c>
    </row>
    <row r="37" spans="1:9" ht="28.5" customHeight="1">
      <c r="A37" s="1580"/>
      <c r="B37" s="3321" t="str">
        <f>项目基本情况!B1</f>
        <v>北京市顺义区牛栏山镇下坡屯村顺鑫颐和天璟项目住宅用地出让国有建设用地使用权抵押价格预评估</v>
      </c>
      <c r="C37" s="3321"/>
      <c r="D37" s="3321"/>
      <c r="E37" s="3321"/>
      <c r="F37" s="3321"/>
      <c r="G37" s="3321"/>
      <c r="H37" s="3321"/>
      <c r="I37" s="3321"/>
    </row>
    <row r="38" spans="1:9">
      <c r="A38" s="1582"/>
      <c r="B38" s="1582"/>
    </row>
    <row r="39" spans="1:9">
      <c r="A39" s="1580" t="s">
        <v>1892</v>
      </c>
      <c r="B39" s="1580" t="s">
        <v>2034</v>
      </c>
    </row>
    <row r="40" spans="1:9">
      <c r="A40" s="1580"/>
      <c r="B40" s="1580" t="str">
        <f>项目基本情况!B5</f>
        <v>北京顺鑫佳宇房地产开发有限公司</v>
      </c>
    </row>
    <row r="41" spans="1:9">
      <c r="A41" s="1580"/>
      <c r="B41" s="1580"/>
    </row>
    <row r="42" spans="1:9">
      <c r="A42" s="1580" t="s">
        <v>1892</v>
      </c>
      <c r="B42" s="1580" t="s">
        <v>2035</v>
      </c>
    </row>
    <row r="43" spans="1:9">
      <c r="A43" s="1580"/>
      <c r="B43" s="1580" t="s">
        <v>1894</v>
      </c>
    </row>
    <row r="44" spans="1:9">
      <c r="A44" s="1580"/>
      <c r="B44" s="1580"/>
    </row>
    <row r="45" spans="1:9">
      <c r="A45" s="1580" t="s">
        <v>1892</v>
      </c>
      <c r="B45" s="1580" t="s">
        <v>2033</v>
      </c>
    </row>
    <row r="46" spans="1:9" s="1580" customFormat="1" ht="12.75">
      <c r="B46" s="1580" t="str">
        <f>项目基本情况!K4</f>
        <v>吴薇、崔锴</v>
      </c>
    </row>
    <row r="47" spans="1:9">
      <c r="A47" s="1580"/>
      <c r="B47" s="1580"/>
    </row>
    <row r="48" spans="1:9">
      <c r="A48" s="1580" t="s">
        <v>1892</v>
      </c>
      <c r="B48" s="1580" t="s">
        <v>2036</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1895</v>
      </c>
    </row>
    <row r="2" spans="1:4">
      <c r="A2" s="1692"/>
    </row>
    <row r="3" spans="1:4" ht="18.75">
      <c r="A3" s="1710" t="str">
        <f>项目基本情况!B5&amp;"："</f>
        <v>北京顺鑫佳宇房地产开发有限公司：</v>
      </c>
    </row>
    <row r="4" spans="1:4" ht="37.5">
      <c r="A4" s="1704"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7" t="s">
        <v>1896</v>
      </c>
    </row>
    <row r="6" spans="1:4" ht="93.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23787.53平方米。根据《建设工程规划许可证》[]、《出让合同》[]，估价对象规划建筑面积为55213.18平方米。</v>
      </c>
    </row>
    <row r="7" spans="1:4" ht="56.25">
      <c r="A7" s="1708" t="s">
        <v>2725</v>
      </c>
    </row>
    <row r="8" spans="1:4" ht="18.75">
      <c r="A8" s="1707" t="s">
        <v>1897</v>
      </c>
    </row>
    <row r="9" spans="1:4" ht="56.25">
      <c r="A9" s="1709"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2020年9月18日（评估专业人员勘察现场之日）</v>
      </c>
    </row>
    <row r="12" spans="1:4" ht="18.75">
      <c r="A12" s="1710" t="s">
        <v>2013</v>
      </c>
    </row>
    <row r="13" spans="1:4" ht="18.75">
      <c r="A13" s="1704" t="s">
        <v>2900</v>
      </c>
    </row>
    <row r="14" spans="1:4" ht="37.5">
      <c r="A14" s="1704" t="str">
        <f>"根据"&amp;项目基本情况!F12&amp;"，本次评估估价对象证载（地类）用途为"&amp;项目基本情况!B12&amp;"。"</f>
        <v>根据《国有土地使用证》，本次评估估价对象证载（地类）用途为住宅、商业。</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根据《国有土地使用证》[]，估价对象（分摊）出让国有建设用地使用权面积为23787.53平方米。根据《建设工程规划许可证》[]、《出让合同》[]，估价对象规划建筑面积为55213.18平方米。</v>
      </c>
    </row>
    <row r="21" spans="1:1" ht="18.75">
      <c r="A21" s="1704" t="s">
        <v>2062</v>
      </c>
    </row>
    <row r="22" spans="1:1" ht="56.2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本次估价对象为出让国有建设用地使用权，《国有土地使用证》证载土地终止日期为住宅2080年12月16日车库2060年12月16日、仓储2060年12月16日。截至估价期日，出让国有建设用地使用权剩余土地使用年限为。</v>
      </c>
    </row>
    <row r="23" spans="1:1" ht="18.75">
      <c r="A23" s="1704" t="str">
        <f>IF(项目基本情况!B16="出让","本次评估设定估价对象剩余土地使用年限为"&amp;项目基本情况!D20&amp;"。","")</f>
        <v>本次评估设定估价对象剩余土地使用年限为。</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4" t="str">
        <f>IF(项目基本情况!B9="市场价格","——",IF(项目基本情况!E9="——","",定义!C57))</f>
        <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1895</v>
      </c>
    </row>
    <row r="2" spans="1:4">
      <c r="A2" s="1692"/>
    </row>
    <row r="3" spans="1:4" ht="18.75">
      <c r="A3" s="1710" t="str">
        <f>项目基本情况!B5&amp;"："</f>
        <v>北京顺鑫佳宇房地产开发有限公司：</v>
      </c>
    </row>
    <row r="4" spans="1:4" ht="37.5">
      <c r="A4" s="1704"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7" t="s">
        <v>1896</v>
      </c>
    </row>
    <row r="6" spans="1:4" ht="93.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23787.53平方米。根据《建设工程规划许可证》[]、《出让合同》[]，估价对象规划建筑面积为55213.18平方米。</v>
      </c>
    </row>
    <row r="7" spans="1:4" ht="93.75">
      <c r="A7" s="2588" t="s">
        <v>2726</v>
      </c>
    </row>
    <row r="8" spans="1:4" ht="18.75">
      <c r="A8" s="1707" t="s">
        <v>1897</v>
      </c>
    </row>
    <row r="9" spans="1:4" ht="56.25">
      <c r="A9" s="1709"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2020年9月18日（评估专业人员勘察现场之日）</v>
      </c>
    </row>
    <row r="12" spans="1:4" ht="18.75">
      <c r="A12" s="1710" t="s">
        <v>2013</v>
      </c>
    </row>
    <row r="13" spans="1:4" ht="18.75">
      <c r="A13" s="1704" t="s">
        <v>2059</v>
      </c>
    </row>
    <row r="14" spans="1:4" ht="37.5">
      <c r="A14" s="1704" t="str">
        <f>"根据"&amp;项目基本情况!F12&amp;"，本次评估估价对象证载（地类）用途为"&amp;项目基本情况!B12&amp;"。"</f>
        <v>根据《国有土地使用证》，本次评估估价对象证载（地类）用途为住宅、商业。</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根据《国有土地使用证》[]，估价对象（分摊）出让国有建设用地使用权面积为23787.53平方米。根据《建设工程规划许可证》[]、《出让合同》[]，估价对象规划建筑面积为55213.18平方米。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2062</v>
      </c>
    </row>
    <row r="23" spans="1:1" ht="18.75">
      <c r="A23" s="2590" t="s">
        <v>2727</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4" t="str">
        <f>IF(项目基本情况!E9="——","",定义!C57)</f>
        <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6" t="s">
        <v>2026</v>
      </c>
      <c r="B1" s="3326"/>
      <c r="C1" s="3326"/>
      <c r="D1" s="3326"/>
      <c r="E1" s="3326"/>
      <c r="F1" s="3326"/>
      <c r="G1" s="3326"/>
      <c r="H1" s="3326"/>
      <c r="I1" s="3326"/>
      <c r="J1" s="3326"/>
      <c r="K1" s="3326"/>
      <c r="L1" s="3326"/>
      <c r="M1" s="3326"/>
      <c r="N1" s="3326"/>
      <c r="O1" s="3326"/>
      <c r="P1" s="3326"/>
      <c r="Q1" s="3326"/>
      <c r="R1" s="3326"/>
    </row>
    <row r="2" spans="1:18">
      <c r="A2" s="1720" t="s">
        <v>2028</v>
      </c>
      <c r="B2" s="1720"/>
      <c r="C2" s="1720"/>
      <c r="D2" s="1720"/>
      <c r="E2" s="1720"/>
      <c r="F2" s="1720"/>
      <c r="G2" s="1720"/>
      <c r="H2" s="1720"/>
      <c r="I2" s="1721"/>
      <c r="J2" s="1721"/>
      <c r="K2" s="1722" t="str">
        <f>"估价期日："&amp;TEXT(项目基本情况!D3,"yyyy年m月d日;;")</f>
        <v>估价期日：2020年9月18日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27" t="s">
        <v>2017</v>
      </c>
      <c r="B3" s="3327" t="s">
        <v>2709</v>
      </c>
      <c r="C3" s="3328" t="s">
        <v>2018</v>
      </c>
      <c r="D3" s="3327" t="s">
        <v>2713</v>
      </c>
      <c r="E3" s="3322" t="s">
        <v>2019</v>
      </c>
      <c r="F3" s="3322"/>
      <c r="G3" s="3322"/>
      <c r="H3" s="3322" t="s">
        <v>2020</v>
      </c>
      <c r="I3" s="3322"/>
      <c r="J3" s="3322"/>
      <c r="K3" s="3328" t="s">
        <v>2021</v>
      </c>
      <c r="L3" s="3328" t="s">
        <v>2022</v>
      </c>
      <c r="M3" s="3327" t="s">
        <v>2710</v>
      </c>
      <c r="N3" s="3329" t="str">
        <f>"（分摊）"&amp;项目基本情况!B16&amp;"国有建设用地使用权面积/㎡"</f>
        <v>（分摊）出让国有建设用地使用权面积/㎡</v>
      </c>
      <c r="O3" s="3327" t="s">
        <v>2051</v>
      </c>
      <c r="P3" s="3328" t="s">
        <v>2031</v>
      </c>
      <c r="Q3" s="3328" t="s">
        <v>2052</v>
      </c>
      <c r="R3" s="3328" t="s">
        <v>2023</v>
      </c>
    </row>
    <row r="4" spans="1:18" ht="36.75" customHeight="1">
      <c r="A4" s="3327"/>
      <c r="B4" s="3327"/>
      <c r="C4" s="3328"/>
      <c r="D4" s="3327"/>
      <c r="E4" s="2489" t="s">
        <v>2030</v>
      </c>
      <c r="F4" s="2489" t="s">
        <v>2722</v>
      </c>
      <c r="G4" s="2489" t="s">
        <v>2024</v>
      </c>
      <c r="H4" s="2489" t="s">
        <v>2025</v>
      </c>
      <c r="I4" s="2489" t="s">
        <v>2723</v>
      </c>
      <c r="J4" s="2489" t="s">
        <v>2024</v>
      </c>
      <c r="K4" s="3328"/>
      <c r="L4" s="3328"/>
      <c r="M4" s="3327"/>
      <c r="N4" s="3329"/>
      <c r="O4" s="3327"/>
      <c r="P4" s="3328"/>
      <c r="Q4" s="3328"/>
      <c r="R4" s="3328"/>
    </row>
    <row r="5" spans="1:18" ht="135" customHeight="1">
      <c r="A5" s="1855" t="s">
        <v>2633</v>
      </c>
      <c r="B5" s="2582" t="s">
        <v>2631</v>
      </c>
      <c r="C5" s="2488">
        <v>22</v>
      </c>
      <c r="D5" s="2487" t="s">
        <v>2632</v>
      </c>
      <c r="E5" s="1723" t="str">
        <f>项目基本情况!B12</f>
        <v>住宅、商业</v>
      </c>
      <c r="F5" s="2487">
        <v>258</v>
      </c>
      <c r="G5" s="1723" t="str">
        <f>项目基本情况!B13</f>
        <v>住宅</v>
      </c>
      <c r="H5" s="2487">
        <v>1.5</v>
      </c>
      <c r="I5" s="2487">
        <v>1.5</v>
      </c>
      <c r="J5" s="2487">
        <v>1.5</v>
      </c>
      <c r="K5" s="1723" t="str">
        <f>"红线外"&amp;项目基本情况!T40&amp;"、宗地红线内"&amp;项目基本情况!B35</f>
        <v>红线外七通、宗地红线内场地未平整</v>
      </c>
      <c r="L5" s="1723" t="str">
        <f>"红线外"&amp;项目基本情况!T40&amp;"、宗地红线内场地"&amp;项目基本情况!D36</f>
        <v>红线外七通、宗地红线内场地未平整</v>
      </c>
      <c r="M5" s="1723">
        <f>IF(项目基本情况!B16="出让",项目基本情况!D20,"——")</f>
        <v>0</v>
      </c>
      <c r="N5" s="1723">
        <f>项目基本情况!C22</f>
        <v>23787.53</v>
      </c>
      <c r="O5" s="1723">
        <f>项目基本情况!C21</f>
        <v>55213.179999999993</v>
      </c>
      <c r="P5" s="1723">
        <f ca="1">结果表!E42</f>
        <v>32797</v>
      </c>
      <c r="Q5" s="1723">
        <f ca="1">结果表!D42</f>
        <v>14130</v>
      </c>
      <c r="R5" s="1724">
        <f ca="1">结果表!C42</f>
        <v>78015</v>
      </c>
    </row>
    <row r="6" spans="1:18">
      <c r="A6" s="3323" t="str">
        <f>IF(项目基本情况!B9="市场价格","——","抵押价格")</f>
        <v>抵押价格</v>
      </c>
      <c r="B6" s="3324"/>
      <c r="C6" s="3324"/>
      <c r="D6" s="3324"/>
      <c r="E6" s="3324"/>
      <c r="F6" s="3324"/>
      <c r="G6" s="3324"/>
      <c r="H6" s="3324"/>
      <c r="I6" s="3324"/>
      <c r="J6" s="3324"/>
      <c r="K6" s="3324"/>
      <c r="L6" s="3324"/>
      <c r="M6" s="3324"/>
      <c r="N6" s="3324"/>
      <c r="O6" s="3324"/>
      <c r="P6" s="3324"/>
      <c r="Q6" s="3325"/>
      <c r="R6" s="1725">
        <f ca="1">结果表!O39</f>
        <v>76384</v>
      </c>
    </row>
    <row r="7" spans="1:18">
      <c r="A7" s="3323" t="str">
        <f>IF(项目基本情况!B9="市场价格","——",IF(项目基本情况!E8="已注销及未注销","抵押担保权已注销时的抵押价格","——"))</f>
        <v>——</v>
      </c>
      <c r="B7" s="3324"/>
      <c r="C7" s="3324"/>
      <c r="D7" s="3324"/>
      <c r="E7" s="3324"/>
      <c r="F7" s="3324"/>
      <c r="G7" s="3324"/>
      <c r="H7" s="3324"/>
      <c r="I7" s="3324"/>
      <c r="J7" s="3324"/>
      <c r="K7" s="3324"/>
      <c r="L7" s="3324"/>
      <c r="M7" s="3324"/>
      <c r="N7" s="3324"/>
      <c r="O7" s="3324"/>
      <c r="P7" s="3324"/>
      <c r="Q7" s="3325"/>
      <c r="R7" s="1725" t="str">
        <f>结果表!O40</f>
        <v>——</v>
      </c>
    </row>
    <row r="8" spans="1:18">
      <c r="A8" s="3323" t="str">
        <f>IF(项目基本情况!B9="市场价格","——",项目基本情况!E9)</f>
        <v>——</v>
      </c>
      <c r="B8" s="3324"/>
      <c r="C8" s="3324"/>
      <c r="D8" s="3324"/>
      <c r="E8" s="3324"/>
      <c r="F8" s="3324"/>
      <c r="G8" s="3324"/>
      <c r="H8" s="3324"/>
      <c r="I8" s="3324"/>
      <c r="J8" s="3324"/>
      <c r="K8" s="3324"/>
      <c r="L8" s="3324"/>
      <c r="M8" s="3324"/>
      <c r="N8" s="3324"/>
      <c r="O8" s="3324"/>
      <c r="P8" s="3324"/>
      <c r="Q8" s="3325"/>
      <c r="R8" s="1725" t="str">
        <f>结果表!O41</f>
        <v>——</v>
      </c>
    </row>
    <row r="9" spans="1:18">
      <c r="A9" s="1726" t="s">
        <v>2029</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2016</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30" t="s">
        <v>2053</v>
      </c>
      <c r="B1" s="3330"/>
      <c r="C1" s="3330"/>
      <c r="D1" s="3330"/>
    </row>
    <row r="2" spans="1:4" ht="47.25" customHeight="1">
      <c r="A2" s="3334" t="str">
        <f>"1.权利限制："&amp;项目基本情况!L24&amp;"未设定租赁等其他他项权利。"</f>
        <v>1.权利限制：根据估价对象《国有土地使用证》原件、，截至估价期日，估价对象抵押权未见登记。未设定租赁等其他他项权利。</v>
      </c>
      <c r="B2" s="3334"/>
      <c r="C2" s="3334"/>
      <c r="D2" s="3334"/>
    </row>
    <row r="3" spans="1:4" ht="48" customHeight="1">
      <c r="A3" s="3330"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330"/>
      <c r="C3" s="3330"/>
      <c r="D3" s="3330"/>
    </row>
    <row r="4" spans="1:4" ht="36.75" customHeight="1">
      <c r="A4" s="3330" t="str">
        <f>"3.估价规划限制条件：详见"&amp;项目基本情况!E21&amp;"。"</f>
        <v>3.估价规划限制条件：详见《建设工程规划许可证》[]、《出让合同》[]。</v>
      </c>
      <c r="B4" s="3330"/>
      <c r="C4" s="3330"/>
      <c r="D4" s="3330"/>
    </row>
    <row r="5" spans="1:4">
      <c r="A5" s="3333" t="s">
        <v>2054</v>
      </c>
      <c r="B5" s="3333"/>
      <c r="C5" s="3333"/>
      <c r="D5" s="3333"/>
    </row>
    <row r="6" spans="1:4">
      <c r="A6" s="3330" t="s">
        <v>2032</v>
      </c>
      <c r="B6" s="3330"/>
      <c r="C6" s="3330"/>
      <c r="D6" s="3330"/>
    </row>
    <row r="7" spans="1:4" ht="33" customHeight="1">
      <c r="A7" s="3330" t="s">
        <v>2553</v>
      </c>
      <c r="B7" s="3330"/>
      <c r="C7" s="3330"/>
      <c r="D7" s="3330"/>
    </row>
    <row r="8" spans="1:4" ht="32.25" customHeight="1">
      <c r="A8" s="33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0"/>
      <c r="C8" s="3330"/>
      <c r="D8" s="3330"/>
    </row>
    <row r="9" spans="1:4" ht="33.75" customHeight="1">
      <c r="A9" s="33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0"/>
      <c r="C9" s="3330"/>
      <c r="D9" s="3330"/>
    </row>
    <row r="10" spans="1:4">
      <c r="A10" s="3330" t="str">
        <f>IF(项目基本情况!B8="抵押","4.估价师所知悉的法定优先受偿款情况为：","——")</f>
        <v>4.估价师所知悉的法定优先受偿款情况为：</v>
      </c>
      <c r="B10" s="3330"/>
      <c r="C10" s="3330"/>
      <c r="D10" s="3330"/>
    </row>
    <row r="11" spans="1:4" ht="37.5" customHeight="1">
      <c r="A11" s="3332" t="str">
        <f>IF(项目基本情况!B8="抵押","（1）"&amp;CONCATENATE(项目基本情况!L24,项目基本情况!L25,项目基本情况!L26),"——")</f>
        <v>（1）根据估价对象《国有土地使用证》原件、，截至估价期日，估价对象抵押权未见登记。</v>
      </c>
      <c r="B11" s="3332"/>
      <c r="C11" s="3332"/>
      <c r="D11" s="3332"/>
    </row>
    <row r="12" spans="1:4" ht="168" customHeight="1">
      <c r="A12" s="3333" t="s">
        <v>2056</v>
      </c>
      <c r="B12" s="3333"/>
      <c r="C12" s="3333"/>
      <c r="D12" s="3333"/>
    </row>
    <row r="13" spans="1:4">
      <c r="A13" s="3331" t="s">
        <v>2724</v>
      </c>
      <c r="B13" s="3331"/>
      <c r="C13" s="3331"/>
      <c r="D13" s="3331"/>
    </row>
    <row r="14" spans="1:4">
      <c r="A14" s="3332" t="str">
        <f>IF(项目基本情况!B8="抵押","综上，"&amp;结果表!K47,"——")</f>
        <v>综上，本次评估估价师知悉的法定优先受偿款为人民币1631万元整。</v>
      </c>
      <c r="B14" s="3332"/>
      <c r="C14" s="3332"/>
      <c r="D14" s="3332"/>
    </row>
    <row r="15" spans="1:4" ht="58.5" customHeight="1">
      <c r="A15" s="33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0"/>
      <c r="C15" s="3330"/>
      <c r="D15" s="3330"/>
    </row>
    <row r="16" spans="1:4" ht="70.5" customHeight="1">
      <c r="A16" s="33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0"/>
      <c r="C16" s="3330"/>
      <c r="D16" s="3330"/>
    </row>
    <row r="17" spans="1:4">
      <c r="A17" s="3330" t="s">
        <v>2680</v>
      </c>
      <c r="B17" s="3330"/>
      <c r="C17" s="3330"/>
      <c r="D17" s="3330"/>
    </row>
    <row r="18" spans="1:4">
      <c r="A18" s="3330" t="s">
        <v>2672</v>
      </c>
      <c r="B18" s="3330"/>
      <c r="C18" s="3330"/>
      <c r="D18" s="3330"/>
    </row>
    <row r="19" spans="1:4">
      <c r="A19" s="2583" t="s">
        <v>2673</v>
      </c>
      <c r="B19" s="2583" t="s">
        <v>2674</v>
      </c>
      <c r="C19" s="2583" t="s">
        <v>2675</v>
      </c>
      <c r="D19" s="2583" t="s">
        <v>2676</v>
      </c>
    </row>
    <row r="20" spans="1:4">
      <c r="A20" s="2583" t="str">
        <f>项目基本情况!B4</f>
        <v>吴薇</v>
      </c>
      <c r="B20" s="2583">
        <f ca="1">项目基本情况!C4</f>
        <v>2002110125</v>
      </c>
      <c r="C20" s="2585"/>
      <c r="D20" s="1713" t="s">
        <v>2681</v>
      </c>
    </row>
    <row r="21" spans="1:4">
      <c r="A21" s="2583" t="str">
        <f>项目基本情况!D4</f>
        <v>崔锴</v>
      </c>
      <c r="B21" s="2583">
        <f ca="1">项目基本情况!E4</f>
        <v>2010110070</v>
      </c>
      <c r="C21" s="2585"/>
      <c r="D21" s="1713" t="s">
        <v>2682</v>
      </c>
    </row>
    <row r="23" spans="1:4">
      <c r="A23" s="3330" t="s">
        <v>2677</v>
      </c>
      <c r="B23" s="3330"/>
      <c r="C23" s="3330"/>
      <c r="D23" s="3330"/>
    </row>
    <row r="24" spans="1:4">
      <c r="A24" s="2583" t="s">
        <v>2673</v>
      </c>
      <c r="B24" s="2583" t="s">
        <v>2678</v>
      </c>
      <c r="C24" s="2583" t="s">
        <v>2675</v>
      </c>
      <c r="D24" s="2583" t="s">
        <v>2676</v>
      </c>
    </row>
    <row r="25" spans="1:4">
      <c r="A25" s="2586" t="s">
        <v>2679</v>
      </c>
      <c r="B25" s="2583" t="s">
        <v>943</v>
      </c>
      <c r="C25" s="2585"/>
      <c r="D25" s="1713" t="s">
        <v>2682</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42" t="s">
        <v>53</v>
      </c>
      <c r="B15" s="3343" t="s">
        <v>838</v>
      </c>
      <c r="C15" s="3339"/>
    </row>
    <row r="16" spans="1:7" ht="14.25">
      <c r="A16" s="3342"/>
      <c r="B16" s="3340" t="s">
        <v>54</v>
      </c>
      <c r="C16" s="1153" t="s">
        <v>53</v>
      </c>
    </row>
    <row r="17" spans="1:3" ht="14.25">
      <c r="A17" s="3342"/>
      <c r="B17" s="3340"/>
      <c r="C17" s="1153" t="s">
        <v>55</v>
      </c>
    </row>
    <row r="18" spans="1:3" ht="14.25">
      <c r="A18" s="3342"/>
      <c r="B18" s="3340"/>
      <c r="C18" s="1153" t="s">
        <v>56</v>
      </c>
    </row>
    <row r="19" spans="1:3" ht="14.25">
      <c r="A19" s="3342"/>
      <c r="B19" s="3338" t="s">
        <v>57</v>
      </c>
      <c r="C19" s="3339"/>
    </row>
    <row r="20" spans="1:3" ht="14.25">
      <c r="A20" s="1154" t="s">
        <v>58</v>
      </c>
      <c r="B20" s="1155"/>
      <c r="C20" s="1156"/>
    </row>
    <row r="21" spans="1:3" ht="14.25">
      <c r="A21" s="3341" t="s">
        <v>59</v>
      </c>
      <c r="B21" s="3338" t="s">
        <v>60</v>
      </c>
      <c r="C21" s="3339"/>
    </row>
    <row r="22" spans="1:3" ht="14.25">
      <c r="A22" s="3341"/>
      <c r="B22" s="3338" t="s">
        <v>61</v>
      </c>
      <c r="C22" s="3339"/>
    </row>
    <row r="23" spans="1:3" ht="14.25">
      <c r="A23" s="3341"/>
      <c r="B23" s="3338" t="s">
        <v>62</v>
      </c>
      <c r="C23" s="3339"/>
    </row>
    <row r="24" spans="1:3" ht="14.25">
      <c r="A24" s="3341"/>
      <c r="B24" s="3344" t="s">
        <v>63</v>
      </c>
      <c r="C24" s="1157" t="s">
        <v>829</v>
      </c>
    </row>
    <row r="25" spans="1:3" ht="14.25">
      <c r="A25" s="3341"/>
      <c r="B25" s="3345"/>
      <c r="C25" s="1157" t="s">
        <v>830</v>
      </c>
    </row>
    <row r="26" spans="1:3" ht="14.25">
      <c r="A26" s="3341"/>
      <c r="B26" s="3345"/>
      <c r="C26" s="1157" t="s">
        <v>831</v>
      </c>
    </row>
    <row r="27" spans="1:3" ht="14.25">
      <c r="A27" s="3341"/>
      <c r="B27" s="3345"/>
      <c r="C27" s="1157" t="s">
        <v>832</v>
      </c>
    </row>
    <row r="28" spans="1:3" ht="14.25">
      <c r="A28" s="3341"/>
      <c r="B28" s="3345"/>
      <c r="C28" s="1157" t="s">
        <v>833</v>
      </c>
    </row>
    <row r="29" spans="1:3" ht="14.25">
      <c r="A29" s="3341"/>
      <c r="B29" s="3345"/>
      <c r="C29" s="1157" t="s">
        <v>834</v>
      </c>
    </row>
    <row r="30" spans="1:3" ht="14.25">
      <c r="A30" s="3341"/>
      <c r="B30" s="3345"/>
      <c r="C30" s="1157" t="s">
        <v>835</v>
      </c>
    </row>
    <row r="31" spans="1:3" ht="14.25">
      <c r="A31" s="3341"/>
      <c r="B31" s="3345"/>
      <c r="C31" s="1157" t="s">
        <v>836</v>
      </c>
    </row>
    <row r="32" spans="1:3" ht="14.25">
      <c r="A32" s="3341"/>
      <c r="B32" s="3345"/>
      <c r="C32" s="1157" t="s">
        <v>1637</v>
      </c>
    </row>
    <row r="33" spans="1:3" ht="14.25">
      <c r="A33" s="3341"/>
      <c r="B33" s="3335" t="s">
        <v>1643</v>
      </c>
      <c r="C33" s="1157" t="s">
        <v>1638</v>
      </c>
    </row>
    <row r="34" spans="1:3" ht="14.25">
      <c r="A34" s="3341"/>
      <c r="B34" s="3336"/>
      <c r="C34" s="1162" t="s">
        <v>1639</v>
      </c>
    </row>
    <row r="35" spans="1:3" ht="14.25">
      <c r="A35" s="3341"/>
      <c r="B35" s="3336"/>
      <c r="C35" s="1163" t="s">
        <v>1640</v>
      </c>
    </row>
    <row r="36" spans="1:3" ht="14.25">
      <c r="A36" s="3341"/>
      <c r="B36" s="3336"/>
      <c r="C36" s="1163" t="s">
        <v>1641</v>
      </c>
    </row>
    <row r="37" spans="1:3" ht="14.25">
      <c r="A37" s="3341"/>
      <c r="B37" s="3337"/>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44103</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2936</v>
      </c>
      <c r="B12" s="3028">
        <f ca="1">IF(C12&lt;B2,"已过期",1120040230)</f>
        <v>1120040230</v>
      </c>
      <c r="C12" s="3031">
        <v>44864</v>
      </c>
      <c r="D12" s="3039" t="s">
        <v>2937</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2951</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49" t="s">
        <v>1915</v>
      </c>
      <c r="B17" s="3350"/>
      <c r="C17" s="3350"/>
      <c r="D17" s="3350"/>
      <c r="E17" s="3350"/>
      <c r="F17" s="3350"/>
      <c r="G17" s="3032"/>
    </row>
    <row r="18" spans="1:7" ht="20.25" customHeight="1">
      <c r="A18" s="3346" t="s">
        <v>1916</v>
      </c>
      <c r="B18" s="3346"/>
      <c r="C18" s="3347"/>
      <c r="D18" s="3348" t="s">
        <v>1917</v>
      </c>
      <c r="E18" s="3346"/>
      <c r="F18" s="3346"/>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2950</v>
      </c>
      <c r="F21" s="3036">
        <v>44012</v>
      </c>
      <c r="G21" s="3024"/>
    </row>
    <row r="22" spans="1:7" ht="20.25" customHeight="1">
      <c r="A22" s="3023"/>
      <c r="B22" s="3023"/>
      <c r="C22" s="3037"/>
      <c r="D22" s="3045"/>
      <c r="E22" s="3046"/>
      <c r="F22" s="3038" t="s">
        <v>2965</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8" zoomScale="90" zoomScaleNormal="90" workbookViewId="0">
      <selection activeCell="N35" sqref="N35"/>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6"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2524</v>
      </c>
      <c r="R1" s="2430" t="s">
        <v>2518</v>
      </c>
      <c r="S1" s="6" t="s">
        <v>146</v>
      </c>
      <c r="T1" s="7" t="s">
        <v>147</v>
      </c>
      <c r="U1" s="6" t="s">
        <v>148</v>
      </c>
      <c r="V1" s="6" t="s">
        <v>149</v>
      </c>
      <c r="W1" s="990" t="s">
        <v>865</v>
      </c>
    </row>
    <row r="2" spans="1:23">
      <c r="A2" s="8" t="s">
        <v>73</v>
      </c>
      <c r="B2" s="8" t="s">
        <v>150</v>
      </c>
      <c r="C2" s="1487"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2519</v>
      </c>
      <c r="S2" s="9" t="s">
        <v>75</v>
      </c>
      <c r="T2" s="9" t="s">
        <v>76</v>
      </c>
      <c r="U2" s="9" t="s">
        <v>75</v>
      </c>
      <c r="V2" s="9" t="s">
        <v>77</v>
      </c>
      <c r="W2" s="9" t="s">
        <v>866</v>
      </c>
    </row>
    <row r="3" spans="1:23">
      <c r="A3" s="8" t="s">
        <v>78</v>
      </c>
      <c r="B3" s="10" t="s">
        <v>151</v>
      </c>
      <c r="C3" s="1488"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2520</v>
      </c>
      <c r="S3" s="9" t="s">
        <v>84</v>
      </c>
      <c r="T3" s="9" t="s">
        <v>85</v>
      </c>
      <c r="U3" s="9" t="s">
        <v>84</v>
      </c>
      <c r="V3" s="9" t="s">
        <v>86</v>
      </c>
      <c r="W3" s="9" t="s">
        <v>867</v>
      </c>
    </row>
    <row r="4" spans="1:23">
      <c r="A4" s="8" t="s">
        <v>87</v>
      </c>
      <c r="B4" s="8" t="s">
        <v>152</v>
      </c>
      <c r="C4" s="1487" t="s">
        <v>1702</v>
      </c>
      <c r="D4" s="9" t="s">
        <v>1982</v>
      </c>
      <c r="E4" s="9" t="s">
        <v>88</v>
      </c>
      <c r="F4" s="9" t="s">
        <v>89</v>
      </c>
      <c r="G4" s="9">
        <v>70</v>
      </c>
      <c r="H4" s="9" t="s">
        <v>90</v>
      </c>
      <c r="I4" s="9" t="s">
        <v>91</v>
      </c>
      <c r="K4" s="9" t="s">
        <v>92</v>
      </c>
      <c r="L4" s="9" t="s">
        <v>92</v>
      </c>
      <c r="M4" s="9" t="s">
        <v>92</v>
      </c>
      <c r="N4" s="9" t="s">
        <v>92</v>
      </c>
      <c r="O4" s="9" t="s">
        <v>92</v>
      </c>
      <c r="P4" s="991" t="s">
        <v>754</v>
      </c>
      <c r="Q4" s="9" t="s">
        <v>92</v>
      </c>
      <c r="R4" s="991" t="s">
        <v>2521</v>
      </c>
      <c r="S4" s="9" t="s">
        <v>92</v>
      </c>
      <c r="T4" s="9" t="s">
        <v>93</v>
      </c>
      <c r="U4" s="9" t="s">
        <v>92</v>
      </c>
      <c r="W4" s="9" t="s">
        <v>868</v>
      </c>
    </row>
    <row r="5" spans="1:23">
      <c r="A5" s="8" t="s">
        <v>94</v>
      </c>
      <c r="B5" s="8" t="s">
        <v>153</v>
      </c>
      <c r="C5" s="1487" t="s">
        <v>1703</v>
      </c>
      <c r="F5" s="9" t="s">
        <v>95</v>
      </c>
      <c r="H5" s="9" t="s">
        <v>70</v>
      </c>
      <c r="I5" s="9" t="s">
        <v>96</v>
      </c>
      <c r="K5" s="9" t="s">
        <v>97</v>
      </c>
      <c r="L5" s="9" t="s">
        <v>97</v>
      </c>
      <c r="M5" s="9" t="s">
        <v>97</v>
      </c>
      <c r="N5" s="9" t="s">
        <v>97</v>
      </c>
      <c r="O5" s="9" t="s">
        <v>97</v>
      </c>
      <c r="P5" s="991" t="s">
        <v>540</v>
      </c>
      <c r="Q5" s="9" t="s">
        <v>97</v>
      </c>
      <c r="R5" s="991" t="s">
        <v>2522</v>
      </c>
      <c r="S5" s="9" t="s">
        <v>97</v>
      </c>
      <c r="T5" s="9" t="s">
        <v>98</v>
      </c>
      <c r="U5" s="9" t="s">
        <v>97</v>
      </c>
      <c r="W5" s="9" t="s">
        <v>869</v>
      </c>
    </row>
    <row r="6" spans="1:23">
      <c r="A6" s="8" t="s">
        <v>99</v>
      </c>
      <c r="B6" s="1130" t="s">
        <v>1631</v>
      </c>
      <c r="C6" s="1489" t="s">
        <v>1704</v>
      </c>
      <c r="F6" s="9" t="s">
        <v>71</v>
      </c>
      <c r="H6" s="9" t="s">
        <v>72</v>
      </c>
      <c r="I6" s="9" t="s">
        <v>100</v>
      </c>
      <c r="K6" s="9" t="s">
        <v>101</v>
      </c>
      <c r="L6" s="9" t="s">
        <v>101</v>
      </c>
      <c r="M6" s="9" t="s">
        <v>101</v>
      </c>
      <c r="N6" s="9" t="s">
        <v>101</v>
      </c>
      <c r="O6" s="9" t="s">
        <v>101</v>
      </c>
      <c r="P6" s="991" t="s">
        <v>872</v>
      </c>
      <c r="Q6" s="9" t="s">
        <v>101</v>
      </c>
      <c r="R6" s="991" t="s">
        <v>2523</v>
      </c>
      <c r="S6" s="9" t="s">
        <v>101</v>
      </c>
      <c r="T6" s="9"/>
      <c r="U6" s="9" t="s">
        <v>101</v>
      </c>
      <c r="W6" s="9" t="s">
        <v>870</v>
      </c>
    </row>
    <row r="7" spans="1:23">
      <c r="A7" s="8" t="s">
        <v>102</v>
      </c>
      <c r="B7" s="8" t="s">
        <v>103</v>
      </c>
      <c r="C7" s="1487" t="s">
        <v>1705</v>
      </c>
      <c r="F7" s="9" t="s">
        <v>154</v>
      </c>
      <c r="H7" s="9" t="s">
        <v>104</v>
      </c>
      <c r="I7" s="9" t="s">
        <v>105</v>
      </c>
    </row>
    <row r="8" spans="1:23">
      <c r="A8" s="8" t="s">
        <v>106</v>
      </c>
      <c r="B8" s="8" t="s">
        <v>107</v>
      </c>
      <c r="C8" s="1487" t="s">
        <v>1706</v>
      </c>
      <c r="F8" s="9" t="s">
        <v>155</v>
      </c>
      <c r="H8" s="9"/>
      <c r="I8" s="9" t="s">
        <v>108</v>
      </c>
    </row>
    <row r="9" spans="1:23">
      <c r="A9" s="8" t="s">
        <v>109</v>
      </c>
      <c r="B9" s="8" t="s">
        <v>156</v>
      </c>
      <c r="C9" s="1487" t="s">
        <v>1707</v>
      </c>
      <c r="F9" s="9" t="s">
        <v>110</v>
      </c>
      <c r="H9" s="9"/>
    </row>
    <row r="10" spans="1:23">
      <c r="A10" s="8" t="s">
        <v>111</v>
      </c>
      <c r="B10" s="8" t="s">
        <v>157</v>
      </c>
      <c r="C10" s="1487" t="s">
        <v>1708</v>
      </c>
      <c r="F10" s="9" t="s">
        <v>6</v>
      </c>
    </row>
    <row r="11" spans="1:23">
      <c r="A11" s="8" t="s">
        <v>112</v>
      </c>
      <c r="B11" s="8" t="s">
        <v>158</v>
      </c>
      <c r="C11" s="1487" t="s">
        <v>1709</v>
      </c>
    </row>
    <row r="12" spans="1:23">
      <c r="A12" s="8" t="s">
        <v>113</v>
      </c>
      <c r="B12" s="8" t="s">
        <v>159</v>
      </c>
      <c r="C12" s="1487" t="s">
        <v>1710</v>
      </c>
    </row>
    <row r="13" spans="1:23">
      <c r="A13" s="8" t="s">
        <v>114</v>
      </c>
      <c r="B13" s="8" t="s">
        <v>160</v>
      </c>
      <c r="C13" s="1487" t="s">
        <v>1711</v>
      </c>
    </row>
    <row r="14" spans="1:23">
      <c r="A14" s="8" t="s">
        <v>115</v>
      </c>
      <c r="B14" s="8" t="s">
        <v>161</v>
      </c>
      <c r="C14" s="1490" t="s">
        <v>1887</v>
      </c>
    </row>
    <row r="15" spans="1:23">
      <c r="A15" s="8" t="s">
        <v>116</v>
      </c>
      <c r="B15" s="8" t="s">
        <v>1672</v>
      </c>
      <c r="C15" s="1490"/>
    </row>
    <row r="16" spans="1:23">
      <c r="A16" s="8" t="s">
        <v>117</v>
      </c>
      <c r="B16" s="8" t="s">
        <v>1673</v>
      </c>
      <c r="C16" s="1490"/>
    </row>
    <row r="17" spans="1:3">
      <c r="A17" s="8" t="s">
        <v>118</v>
      </c>
      <c r="B17" s="8" t="s">
        <v>1674</v>
      </c>
      <c r="C17" s="1490"/>
    </row>
    <row r="18" spans="1:3">
      <c r="A18" s="8" t="s">
        <v>119</v>
      </c>
      <c r="B18" s="2790" t="s">
        <v>2912</v>
      </c>
      <c r="C18" s="1490"/>
    </row>
    <row r="19" spans="1:3">
      <c r="A19" s="8" t="s">
        <v>120</v>
      </c>
      <c r="B19" s="2790" t="s">
        <v>2919</v>
      </c>
      <c r="C19" s="1490"/>
    </row>
    <row r="20" spans="1:3">
      <c r="A20" s="8" t="s">
        <v>121</v>
      </c>
      <c r="B20" s="2790" t="s">
        <v>2966</v>
      </c>
      <c r="C20" s="1490"/>
    </row>
    <row r="21" spans="1:3">
      <c r="A21" s="8" t="s">
        <v>122</v>
      </c>
      <c r="B21" s="8" t="s">
        <v>1632</v>
      </c>
      <c r="C21" s="1490"/>
    </row>
    <row r="22" spans="1:3">
      <c r="A22" s="8" t="s">
        <v>123</v>
      </c>
      <c r="B22" s="8" t="s">
        <v>1632</v>
      </c>
      <c r="C22" s="1490"/>
    </row>
    <row r="23" spans="1:3">
      <c r="A23" s="8" t="s">
        <v>124</v>
      </c>
      <c r="B23" s="8" t="s">
        <v>1632</v>
      </c>
      <c r="C23" s="1490"/>
    </row>
    <row r="24" spans="1:3">
      <c r="A24" s="8" t="s">
        <v>12</v>
      </c>
      <c r="B24" s="8" t="s">
        <v>1632</v>
      </c>
      <c r="C24" s="1490"/>
    </row>
    <row r="25" spans="1:3">
      <c r="A25" s="8" t="s">
        <v>125</v>
      </c>
      <c r="B25" s="8" t="s">
        <v>1632</v>
      </c>
      <c r="C25" s="1490"/>
    </row>
    <row r="26" spans="1:3">
      <c r="A26" s="8" t="s">
        <v>126</v>
      </c>
      <c r="B26" s="8" t="s">
        <v>1632</v>
      </c>
      <c r="C26" s="1490"/>
    </row>
    <row r="27" spans="1:3">
      <c r="A27" s="8" t="s">
        <v>1632</v>
      </c>
      <c r="B27" s="8" t="s">
        <v>1632</v>
      </c>
      <c r="C27" s="1490"/>
    </row>
    <row r="28" spans="1:3">
      <c r="A28" s="8" t="s">
        <v>1632</v>
      </c>
      <c r="B28" s="8" t="s">
        <v>1632</v>
      </c>
      <c r="C28" s="1490"/>
    </row>
    <row r="29" spans="1:3">
      <c r="A29" s="8" t="s">
        <v>1632</v>
      </c>
      <c r="B29" s="8" t="s">
        <v>1632</v>
      </c>
      <c r="C29" s="1490"/>
    </row>
    <row r="30" spans="1:3">
      <c r="A30" s="8" t="s">
        <v>1632</v>
      </c>
      <c r="B30" s="8" t="s">
        <v>1632</v>
      </c>
      <c r="C30" s="1490"/>
    </row>
    <row r="31" spans="1:3">
      <c r="A31" s="8" t="s">
        <v>1632</v>
      </c>
      <c r="B31" s="8" t="s">
        <v>1632</v>
      </c>
      <c r="C31" s="1490"/>
    </row>
    <row r="32" spans="1:3">
      <c r="A32" s="8" t="s">
        <v>1632</v>
      </c>
      <c r="B32" s="8" t="s">
        <v>1632</v>
      </c>
      <c r="C32" s="1490"/>
    </row>
    <row r="33" spans="1:3">
      <c r="A33" s="8" t="s">
        <v>1632</v>
      </c>
      <c r="B33" s="8" t="s">
        <v>1632</v>
      </c>
      <c r="C33" s="1490"/>
    </row>
    <row r="34" spans="1:3">
      <c r="A34" s="8" t="s">
        <v>1632</v>
      </c>
      <c r="B34" s="8" t="s">
        <v>1632</v>
      </c>
      <c r="C34" s="1490"/>
    </row>
    <row r="35" spans="1:3">
      <c r="A35" s="8" t="s">
        <v>1632</v>
      </c>
      <c r="B35" s="8" t="s">
        <v>1632</v>
      </c>
      <c r="C35" s="1490"/>
    </row>
    <row r="36" spans="1:3">
      <c r="A36" s="8" t="s">
        <v>1632</v>
      </c>
      <c r="B36" s="8" t="s">
        <v>1632</v>
      </c>
      <c r="C36" s="1490"/>
    </row>
    <row r="37" spans="1:3">
      <c r="A37" s="8" t="s">
        <v>1632</v>
      </c>
      <c r="B37" s="8" t="s">
        <v>1632</v>
      </c>
      <c r="C37" s="1490"/>
    </row>
    <row r="38" spans="1:3">
      <c r="A38" s="8" t="s">
        <v>1632</v>
      </c>
      <c r="B38" s="8" t="s">
        <v>1632</v>
      </c>
      <c r="C38" s="1490"/>
    </row>
    <row r="39" spans="1:3">
      <c r="A39" s="8" t="s">
        <v>1632</v>
      </c>
      <c r="B39" s="8" t="s">
        <v>1632</v>
      </c>
      <c r="C39" s="1490"/>
    </row>
    <row r="40" spans="1:3">
      <c r="A40" s="8" t="s">
        <v>1632</v>
      </c>
      <c r="B40" s="8" t="s">
        <v>1632</v>
      </c>
      <c r="C40" s="1490"/>
    </row>
    <row r="41" spans="1:3">
      <c r="A41" s="8" t="s">
        <v>1632</v>
      </c>
      <c r="B41" s="8" t="s">
        <v>1632</v>
      </c>
      <c r="C41" s="1490"/>
    </row>
    <row r="42" spans="1:3">
      <c r="A42" s="8" t="s">
        <v>1632</v>
      </c>
      <c r="B42" s="8" t="s">
        <v>1632</v>
      </c>
      <c r="C42" s="1490"/>
    </row>
    <row r="43" spans="1:3">
      <c r="A43" s="8" t="s">
        <v>1632</v>
      </c>
      <c r="B43" s="8" t="s">
        <v>1632</v>
      </c>
      <c r="C43" s="1490"/>
    </row>
    <row r="44" spans="1:3">
      <c r="A44" s="8" t="s">
        <v>1632</v>
      </c>
      <c r="B44" s="8" t="s">
        <v>1632</v>
      </c>
      <c r="C44" s="1490"/>
    </row>
    <row r="45" spans="1:3">
      <c r="A45" s="8" t="s">
        <v>1632</v>
      </c>
      <c r="B45" s="8" t="s">
        <v>1632</v>
      </c>
      <c r="C45" s="1490"/>
    </row>
    <row r="46" spans="1:3">
      <c r="A46" s="8" t="s">
        <v>1632</v>
      </c>
      <c r="B46" s="8" t="s">
        <v>1632</v>
      </c>
      <c r="C46" s="1490"/>
    </row>
    <row r="47" spans="1:3">
      <c r="A47" s="8" t="s">
        <v>1632</v>
      </c>
      <c r="B47" s="8" t="s">
        <v>1632</v>
      </c>
      <c r="C47" s="1490"/>
    </row>
    <row r="48" spans="1:3">
      <c r="A48" s="8" t="s">
        <v>1632</v>
      </c>
      <c r="B48" s="8" t="s">
        <v>1632</v>
      </c>
      <c r="C48" s="1490"/>
    </row>
    <row r="49" spans="1:5">
      <c r="A49" s="8" t="s">
        <v>1632</v>
      </c>
      <c r="B49" s="8" t="s">
        <v>1632</v>
      </c>
      <c r="C49" s="1490"/>
    </row>
    <row r="50" spans="1:5">
      <c r="A50" s="8" t="s">
        <v>1632</v>
      </c>
      <c r="B50" s="8" t="s">
        <v>1632</v>
      </c>
      <c r="C50" s="1490"/>
    </row>
    <row r="51" spans="1:5">
      <c r="A51" s="1681" t="s">
        <v>1931</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顺鑫佳宇房地产开发有限公司拟使用北京市顺义区牛栏山镇下坡屯村顺鑫颐和天璟项目住宅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51"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c r="D53" s="1683"/>
      <c r="E53" s="1683"/>
    </row>
    <row r="54" spans="1:5">
      <c r="A54" s="3351"/>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51"/>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51"/>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51"/>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2037</v>
      </c>
      <c r="B58" s="1682"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19" sqref="D19"/>
    </sheetView>
  </sheetViews>
  <sheetFormatPr defaultColWidth="10" defaultRowHeight="14.25"/>
  <cols>
    <col min="1" max="1" width="15.375" style="1610" customWidth="1"/>
    <col min="2" max="2" width="11.375" style="1610" customWidth="1"/>
    <col min="3" max="3" width="12.625" style="1610" customWidth="1"/>
    <col min="4" max="4" width="10"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0"/>
  </cols>
  <sheetData>
    <row r="1" spans="1:21" ht="15" thickBot="1">
      <c r="A1" s="1583" t="s">
        <v>1926</v>
      </c>
      <c r="B1" s="3354" t="str">
        <f>IF(B10="北京市","北京市",C10)&amp;F10&amp;B16&amp;"国有建设用地使用权"&amp;B9&amp;"预评估"</f>
        <v>北京市顺义区牛栏山镇下坡屯村顺鑫颐和天璟项目住宅用地出让国有建设用地使用权抵押价格预评估</v>
      </c>
      <c r="C1" s="3355"/>
      <c r="D1" s="3355"/>
      <c r="E1" s="3355"/>
      <c r="F1" s="3355"/>
      <c r="G1" s="3355"/>
      <c r="H1" s="3355"/>
      <c r="I1" s="3356"/>
      <c r="J1" s="3071"/>
      <c r="K1" s="2307" t="str">
        <f>IF(B10="北京市","北京市",C10)&amp;F10&amp;B16&amp;"国有建设用地使用权"&amp;B9</f>
        <v>北京市顺义区牛栏山镇下坡屯村顺鑫颐和天璟项目住宅用地出让国有建设用地使用权抵押价格</v>
      </c>
      <c r="L1" s="3050"/>
      <c r="M1" s="3050"/>
      <c r="N1" s="3051"/>
      <c r="O1" s="3052"/>
      <c r="P1" s="3051"/>
      <c r="Q1" s="3051"/>
      <c r="R1" s="3051"/>
      <c r="S1" s="3051"/>
      <c r="T1" s="3051"/>
      <c r="U1" s="3051"/>
    </row>
    <row r="2" spans="1:21">
      <c r="A2" s="1584" t="s">
        <v>1927</v>
      </c>
      <c r="B2" s="1752"/>
      <c r="D2" s="3071"/>
      <c r="E2" s="3071"/>
      <c r="F2" s="3071"/>
      <c r="G2" s="3071"/>
      <c r="H2" s="3072"/>
      <c r="I2" s="3073"/>
      <c r="J2" s="3071"/>
      <c r="K2" s="2307" t="str">
        <f>IF(B10="北京市","北京市",C10)&amp;F10&amp;B16&amp;"国有建设用地使用权"</f>
        <v>北京市顺义区牛栏山镇下坡屯村顺鑫颐和天璟项目住宅用地出让国有建设用地使用权</v>
      </c>
      <c r="L2" s="3050"/>
      <c r="M2" s="3050"/>
      <c r="N2" s="3051"/>
      <c r="O2" s="3052"/>
      <c r="P2" s="3051"/>
      <c r="Q2" s="3051"/>
      <c r="R2" s="3051"/>
      <c r="S2" s="3051"/>
      <c r="T2" s="3051"/>
      <c r="U2" s="3051"/>
    </row>
    <row r="3" spans="1:21">
      <c r="A3" s="1585" t="s">
        <v>1928</v>
      </c>
      <c r="B3" s="1586">
        <v>44092</v>
      </c>
      <c r="C3" s="2994" t="s">
        <v>1983</v>
      </c>
      <c r="D3" s="1586">
        <f>B3</f>
        <v>44092</v>
      </c>
      <c r="E3" s="3071"/>
      <c r="F3" s="3071"/>
      <c r="G3" s="3071"/>
      <c r="H3" s="3072"/>
      <c r="I3" s="3073"/>
      <c r="J3" s="3071"/>
      <c r="K3" s="3054"/>
      <c r="L3" s="3050"/>
      <c r="M3" s="3050"/>
      <c r="N3" s="3051"/>
      <c r="O3" s="3052"/>
      <c r="P3" s="3051"/>
      <c r="Q3" s="3051"/>
      <c r="R3" s="3051"/>
      <c r="S3" s="3051"/>
      <c r="T3" s="3051"/>
      <c r="U3" s="3051"/>
    </row>
    <row r="4" spans="1:21" ht="15" thickBot="1">
      <c r="A4" s="1588" t="s">
        <v>1929</v>
      </c>
      <c r="B4" s="1753" t="s">
        <v>3044</v>
      </c>
      <c r="C4" s="1756">
        <f ca="1">SUMIF(土地估价师,B4,估价师及机构信息!E3:E16)</f>
        <v>2002110125</v>
      </c>
      <c r="D4" s="1753" t="s">
        <v>3043</v>
      </c>
      <c r="E4" s="1756">
        <f ca="1">SUMIF(土地估价师,D4,估价师及机构信息!E3:E16)</f>
        <v>2010110070</v>
      </c>
      <c r="F4" s="1753" t="s">
        <v>943</v>
      </c>
      <c r="G4" s="1756">
        <f>SUMIF(土地估价师,F4,估价师及机构信息!E3:E16)</f>
        <v>0</v>
      </c>
      <c r="H4" s="1753" t="s">
        <v>943</v>
      </c>
      <c r="I4" s="1756">
        <f>SUMIF(土地估价师,H4,估价师及机构信息!E3:E16)</f>
        <v>0</v>
      </c>
      <c r="J4" s="3071"/>
      <c r="K4" s="2307" t="str">
        <f>IF(AND(F4="——",H4="——"),B4&amp;"、"&amp;D4,IF(AND(F4&lt;&gt;"——",H4="——"),B4&amp;"、"&amp;D4&amp;"、"&amp;F4,B4&amp;"、"&amp;D4&amp;"、"&amp;F4&amp;"、"&amp;H4))</f>
        <v>吴薇、崔锴</v>
      </c>
      <c r="L4" s="3050"/>
      <c r="M4" s="3050"/>
      <c r="N4" s="3051"/>
      <c r="O4" s="3052"/>
      <c r="P4" s="3051"/>
      <c r="Q4" s="3051"/>
      <c r="R4" s="3051"/>
      <c r="S4" s="3051"/>
      <c r="T4" s="3051"/>
      <c r="U4" s="3051"/>
    </row>
    <row r="5" spans="1:21" ht="15" thickTop="1">
      <c r="A5" s="1589" t="s">
        <v>1930</v>
      </c>
      <c r="B5" s="1700" t="s">
        <v>3045</v>
      </c>
      <c r="C5" s="1590"/>
      <c r="D5" s="1591"/>
      <c r="E5" s="3071"/>
      <c r="F5" s="3071"/>
      <c r="G5" s="3071"/>
      <c r="H5" s="3072"/>
      <c r="I5" s="3073"/>
      <c r="J5" s="3071"/>
      <c r="K5" s="3054"/>
      <c r="L5" s="3050"/>
      <c r="M5" s="3050"/>
      <c r="N5" s="3051"/>
      <c r="O5" s="3052"/>
      <c r="P5" s="3051"/>
      <c r="Q5" s="3051"/>
      <c r="R5" s="3051"/>
      <c r="S5" s="3051"/>
      <c r="T5" s="3051"/>
      <c r="U5" s="3051"/>
    </row>
    <row r="6" spans="1:21" ht="26.25">
      <c r="A6" s="1587" t="s">
        <v>2684</v>
      </c>
      <c r="B6" s="1700"/>
      <c r="C6" s="1675"/>
      <c r="D6" s="1592"/>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3" t="s">
        <v>2685</v>
      </c>
      <c r="B7" s="1700" t="str">
        <f>B5</f>
        <v>北京顺鑫佳宇房地产开发有限公司</v>
      </c>
      <c r="C7" s="1675"/>
      <c r="D7" s="1592"/>
      <c r="E7" s="3071"/>
      <c r="F7" s="3071"/>
      <c r="G7" s="3071"/>
      <c r="H7" s="3072"/>
      <c r="I7" s="3073"/>
      <c r="J7" s="3071"/>
      <c r="K7" s="3054"/>
      <c r="L7" s="3050"/>
      <c r="M7" s="3050"/>
      <c r="N7" s="3051"/>
      <c r="O7" s="3052"/>
      <c r="P7" s="3051"/>
      <c r="Q7" s="3051"/>
      <c r="R7" s="3051"/>
      <c r="S7" s="3051"/>
      <c r="T7" s="3051"/>
      <c r="U7" s="3051"/>
    </row>
    <row r="8" spans="1:21">
      <c r="A8" s="2995" t="s">
        <v>1931</v>
      </c>
      <c r="B8" s="1594" t="s">
        <v>2947</v>
      </c>
      <c r="C8" s="1595"/>
      <c r="D8" s="3360" t="s">
        <v>1933</v>
      </c>
      <c r="E8" s="1754" t="s">
        <v>3046</v>
      </c>
      <c r="F8" s="1596"/>
      <c r="G8" s="3072"/>
      <c r="H8" s="3072"/>
      <c r="I8" s="3075"/>
      <c r="J8" s="3071"/>
      <c r="K8" s="3054"/>
      <c r="L8" s="3050"/>
      <c r="M8" s="3050"/>
      <c r="N8" s="3051"/>
      <c r="O8" s="3052"/>
      <c r="P8" s="3051"/>
      <c r="Q8" s="3051"/>
      <c r="R8" s="3051"/>
      <c r="S8" s="3051"/>
      <c r="T8" s="3051"/>
      <c r="U8" s="3051"/>
    </row>
    <row r="9" spans="1:21" ht="15" thickBot="1">
      <c r="A9" s="2996" t="s">
        <v>1932</v>
      </c>
      <c r="B9" s="1597" t="s">
        <v>3046</v>
      </c>
      <c r="C9" s="1598"/>
      <c r="D9" s="3361"/>
      <c r="E9" s="1597" t="s">
        <v>943</v>
      </c>
      <c r="F9" s="1661"/>
      <c r="G9" s="3076"/>
      <c r="H9" s="3076"/>
      <c r="I9" s="3077"/>
      <c r="J9" s="3071"/>
      <c r="K9" s="3054"/>
      <c r="L9" s="3050"/>
      <c r="M9" s="3050"/>
      <c r="N9" s="3051"/>
      <c r="O9" s="3052"/>
      <c r="P9" s="3051"/>
      <c r="Q9" s="3051"/>
      <c r="R9" s="3051"/>
      <c r="S9" s="3051"/>
      <c r="T9" s="3051"/>
      <c r="U9" s="3051"/>
    </row>
    <row r="10" spans="1:21" ht="15" thickTop="1">
      <c r="A10" s="2997" t="s">
        <v>1987</v>
      </c>
      <c r="B10" s="1637" t="s">
        <v>1934</v>
      </c>
      <c r="C10" s="1599"/>
      <c r="D10" s="1591"/>
      <c r="E10" s="1600" t="s">
        <v>1935</v>
      </c>
      <c r="F10" s="1601" t="s">
        <v>3047</v>
      </c>
      <c r="G10" s="1659"/>
      <c r="H10" s="1660"/>
      <c r="I10" s="1591"/>
      <c r="J10" s="3071"/>
      <c r="K10" s="3054"/>
      <c r="L10" s="3050"/>
      <c r="M10" s="3050"/>
      <c r="N10" s="3051"/>
      <c r="O10" s="3052"/>
      <c r="P10" s="3051"/>
      <c r="Q10" s="3051"/>
      <c r="R10" s="3051"/>
      <c r="S10" s="3051"/>
      <c r="T10" s="3051"/>
      <c r="U10" s="3051"/>
    </row>
    <row r="11" spans="1:21" ht="42.75">
      <c r="A11" s="2998" t="s">
        <v>1988</v>
      </c>
      <c r="B11" s="1616" t="s">
        <v>3048</v>
      </c>
      <c r="C11" s="1602" t="str">
        <f>B5</f>
        <v>北京顺鑫佳宇房地产开发有限公司</v>
      </c>
      <c r="D11" s="1676"/>
      <c r="E11" s="3070"/>
      <c r="F11" s="3070"/>
      <c r="G11" s="3070"/>
      <c r="H11" s="3070"/>
      <c r="I11" s="3070"/>
      <c r="J11" s="3071"/>
      <c r="K11" s="3054"/>
      <c r="L11" s="3050"/>
      <c r="M11" s="3050"/>
      <c r="N11" s="3051"/>
      <c r="O11" s="3052"/>
      <c r="P11" s="3051"/>
      <c r="Q11" s="3051"/>
      <c r="R11" s="3051"/>
      <c r="S11" s="3051"/>
      <c r="T11" s="3051"/>
      <c r="U11" s="3051"/>
    </row>
    <row r="12" spans="1:21">
      <c r="A12" s="1696" t="s">
        <v>2046</v>
      </c>
      <c r="B12" s="3357" t="s">
        <v>3049</v>
      </c>
      <c r="C12" s="3358"/>
      <c r="D12" s="3359"/>
      <c r="E12" s="1617" t="s">
        <v>2049</v>
      </c>
      <c r="F12" s="3375" t="s">
        <v>3052</v>
      </c>
      <c r="G12" s="3376"/>
      <c r="H12" s="3376"/>
      <c r="I12" s="3377"/>
      <c r="J12" s="3071"/>
      <c r="K12" s="3054"/>
      <c r="L12" s="3050"/>
      <c r="M12" s="3050"/>
      <c r="N12" s="3051"/>
      <c r="O12" s="3052"/>
      <c r="P12" s="3051"/>
      <c r="Q12" s="3051"/>
      <c r="R12" s="3051"/>
      <c r="S12" s="3051"/>
      <c r="T12" s="3051"/>
      <c r="U12" s="3051"/>
    </row>
    <row r="13" spans="1:21">
      <c r="A13" s="1608" t="s">
        <v>2047</v>
      </c>
      <c r="B13" s="3357" t="s">
        <v>3050</v>
      </c>
      <c r="C13" s="3358"/>
      <c r="D13" s="3359"/>
      <c r="E13" s="1617" t="s">
        <v>2049</v>
      </c>
      <c r="F13" s="3375" t="s">
        <v>3053</v>
      </c>
      <c r="G13" s="3376"/>
      <c r="H13" s="3376"/>
      <c r="I13" s="3377"/>
      <c r="J13" s="3071"/>
      <c r="K13" s="3054"/>
      <c r="L13" s="3050"/>
      <c r="M13" s="3050"/>
      <c r="N13" s="3051"/>
      <c r="O13" s="3052"/>
      <c r="P13" s="3051"/>
      <c r="Q13" s="3051"/>
      <c r="R13" s="3051"/>
      <c r="S13" s="3051"/>
      <c r="T13" s="3051"/>
      <c r="U13" s="3051"/>
    </row>
    <row r="14" spans="1:21">
      <c r="A14" s="1585" t="s">
        <v>2050</v>
      </c>
      <c r="B14" s="1617"/>
      <c r="C14" s="1755" t="s">
        <v>3054</v>
      </c>
      <c r="D14" s="1651" t="str">
        <f>IF(C14="不一致","是否符合证载地类范围","")</f>
        <v/>
      </c>
      <c r="E14" s="1617"/>
      <c r="F14" s="1701"/>
      <c r="G14" s="1646"/>
      <c r="H14" s="1646"/>
      <c r="I14" s="1748"/>
      <c r="J14" s="3071"/>
      <c r="K14" s="3054"/>
      <c r="L14" s="3050"/>
      <c r="M14" s="3050"/>
      <c r="N14" s="3051"/>
      <c r="O14" s="3052"/>
      <c r="P14" s="3051"/>
      <c r="Q14" s="3051"/>
      <c r="R14" s="3051"/>
      <c r="S14" s="3051"/>
      <c r="T14" s="3051"/>
      <c r="U14" s="3051"/>
    </row>
    <row r="15" spans="1:21" hidden="1">
      <c r="A15" s="2484"/>
      <c r="B15" s="1587"/>
      <c r="C15" s="1587"/>
      <c r="D15" s="1680" t="s">
        <v>1938</v>
      </c>
      <c r="E15" s="1680" t="s">
        <v>1939</v>
      </c>
      <c r="F15" s="1680" t="s">
        <v>1940</v>
      </c>
      <c r="G15" s="1607" t="s">
        <v>1941</v>
      </c>
      <c r="H15" s="1607" t="s">
        <v>1942</v>
      </c>
      <c r="I15" s="1607" t="s">
        <v>1943</v>
      </c>
      <c r="J15" s="3071"/>
      <c r="K15" s="3054"/>
      <c r="L15" s="3050"/>
      <c r="M15" s="3050"/>
      <c r="N15" s="3051"/>
      <c r="O15" s="3052"/>
      <c r="P15" s="3051"/>
      <c r="Q15" s="3051"/>
      <c r="R15" s="3051"/>
      <c r="S15" s="3051"/>
      <c r="T15" s="3051"/>
      <c r="U15" s="3051"/>
    </row>
    <row r="16" spans="1:21" ht="42.75">
      <c r="A16" s="2999" t="s">
        <v>1936</v>
      </c>
      <c r="B16" s="1603" t="s">
        <v>2942</v>
      </c>
      <c r="C16" s="1617" t="s">
        <v>1937</v>
      </c>
      <c r="D16" s="2485" t="s">
        <v>1938</v>
      </c>
      <c r="E16" s="1640"/>
      <c r="F16" s="1640"/>
      <c r="G16" s="1640" t="s">
        <v>3055</v>
      </c>
      <c r="H16" s="1640" t="s">
        <v>3056</v>
      </c>
      <c r="I16" s="1607" t="s">
        <v>1943</v>
      </c>
      <c r="J16" s="3071"/>
      <c r="K16" s="2308" t="str">
        <f>IF(D17="","",D16&amp;TEXT(D17,"yyyy年m月d日;;"))</f>
        <v>住宅2080年12月16日</v>
      </c>
      <c r="L16" s="1617" t="str">
        <f>IF(OR(K16="",M16=""),"","、")</f>
        <v/>
      </c>
      <c r="M16" s="2308" t="str">
        <f>IF(E17="","",E16&amp;TEXT(E17,"yyyy年m月d日;;"))</f>
        <v/>
      </c>
      <c r="N16" s="1617" t="str">
        <f>IF(OR(M16="",O16=""),"","、")</f>
        <v/>
      </c>
      <c r="O16" s="2308" t="str">
        <f>IF(F17="","",F16&amp;TEXT(F17,"yyyy年m月d日;;"))</f>
        <v/>
      </c>
      <c r="P16" s="1617" t="str">
        <f>IF(OR(O16="",Q16=""),"","、")</f>
        <v/>
      </c>
      <c r="Q16" s="2308" t="str">
        <f>IF(G17="","",G16&amp;TEXT(G17,"yyyy年m月d日;;"))</f>
        <v>车库2060年12月16日</v>
      </c>
      <c r="R16" s="1617" t="str">
        <f>IF(OR(Q16="",S16=""),"","、")</f>
        <v>、</v>
      </c>
      <c r="S16" s="2308" t="str">
        <f>IF(H17="","",H16&amp;TEXT(H17,"yyyy年m月d日;;"))</f>
        <v>仓储2060年12月16日</v>
      </c>
      <c r="T16" s="1617" t="str">
        <f>IF(OR(S16="",U16=""),"","、")</f>
        <v/>
      </c>
      <c r="U16" s="2308" t="str">
        <f>IF(I17="","",I16&amp;TEXT(I17,"yyyy年m月d日;;"))</f>
        <v/>
      </c>
    </row>
    <row r="17" spans="1:21">
      <c r="A17" s="1677"/>
      <c r="B17" s="1604"/>
      <c r="C17" s="3000" t="s">
        <v>1944</v>
      </c>
      <c r="D17" s="1618">
        <v>66096</v>
      </c>
      <c r="E17" s="1618"/>
      <c r="F17" s="1618"/>
      <c r="G17" s="1618">
        <v>58791</v>
      </c>
      <c r="H17" s="1618">
        <f>G17</f>
        <v>58791</v>
      </c>
      <c r="I17" s="1618"/>
      <c r="J17" s="3071"/>
      <c r="K17" s="3049" t="str">
        <f>CONCATENATE(K16,L16,M16,N16,O16,P16,Q16,R16,S16,T16,,U16)</f>
        <v>住宅2080年12月16日车库2060年12月16日、仓储2060年12月16日</v>
      </c>
      <c r="L17" s="3050"/>
      <c r="M17" s="3050"/>
      <c r="N17" s="3051"/>
      <c r="O17" s="3052"/>
      <c r="P17" s="3051"/>
      <c r="Q17" s="3051"/>
      <c r="R17" s="3051"/>
      <c r="S17" s="3051"/>
      <c r="T17" s="3051"/>
      <c r="U17" s="3051"/>
    </row>
    <row r="18" spans="1:21">
      <c r="A18" s="1677"/>
      <c r="B18" s="1604"/>
      <c r="C18" s="3000" t="s">
        <v>1945</v>
      </c>
      <c r="D18" s="1605">
        <v>70</v>
      </c>
      <c r="E18" s="1605"/>
      <c r="F18" s="1605"/>
      <c r="G18" s="1605">
        <v>50</v>
      </c>
      <c r="H18" s="1605">
        <v>50</v>
      </c>
      <c r="I18" s="1605"/>
      <c r="J18" s="3071"/>
      <c r="K18" s="3054"/>
      <c r="L18" s="3050"/>
      <c r="M18" s="3050"/>
      <c r="N18" s="3051"/>
      <c r="O18" s="3052"/>
      <c r="P18" s="3051"/>
      <c r="Q18" s="3051"/>
      <c r="R18" s="3051"/>
      <c r="S18" s="3051"/>
      <c r="T18" s="3051"/>
      <c r="U18" s="3051"/>
    </row>
    <row r="19" spans="1:21">
      <c r="A19" s="1677"/>
      <c r="B19" s="1604"/>
      <c r="C19" s="1584" t="s">
        <v>1946</v>
      </c>
      <c r="D19" s="1672">
        <f>IF(B16="出让",IF(D17="","",ROUNDDOWN(MIN((D17-$D$3)/365,D18),2)),D18)</f>
        <v>60.28</v>
      </c>
      <c r="E19" s="1606" t="str">
        <f>IF(B16="出让",IF(E17="","",ROUNDDOWN(MIN((E17-$D$3)/365,E18),2)),E18)</f>
        <v/>
      </c>
      <c r="F19" s="1606" t="str">
        <f>IF(B16="出让",IF(F17="","",ROUNDDOWN(MIN((F17-$D$3)/365,F18),2)),F18)</f>
        <v/>
      </c>
      <c r="G19" s="1606">
        <f>IF(B16="出让",IF(G17="","",ROUNDDOWN(MIN((G17-$D$3)/365,G18),2)),G18)</f>
        <v>40.270000000000003</v>
      </c>
      <c r="H19" s="1606">
        <f>IF(B16="出让",IF(H17="","",ROUNDDOWN(MIN((H17-$D$3)/365,H18),2)),H18)</f>
        <v>40.270000000000003</v>
      </c>
      <c r="I19" s="1606" t="str">
        <f>IF(B16="出让",IF(I17="","",ROUNDDOWN(MIN((I17-$D$3)/365,I18),2)),I18)</f>
        <v/>
      </c>
      <c r="J19" s="3071"/>
      <c r="K19" s="3054"/>
      <c r="L19" s="3050"/>
      <c r="M19" s="3050"/>
      <c r="N19" s="3051"/>
      <c r="O19" s="3052"/>
      <c r="P19" s="3051"/>
      <c r="Q19" s="3051"/>
      <c r="R19" s="3051"/>
      <c r="S19" s="3051"/>
      <c r="T19" s="3051"/>
      <c r="U19" s="3051"/>
    </row>
    <row r="20" spans="1:21">
      <c r="A20" s="1697"/>
      <c r="B20" s="1698"/>
      <c r="C20" s="1699" t="s">
        <v>2048</v>
      </c>
      <c r="D20" s="3372"/>
      <c r="E20" s="3373"/>
      <c r="F20" s="3373"/>
      <c r="G20" s="3373"/>
      <c r="H20" s="3373"/>
      <c r="I20" s="3374"/>
      <c r="J20" s="3071"/>
      <c r="K20" s="3054"/>
      <c r="L20" s="3050"/>
      <c r="M20" s="3050"/>
      <c r="N20" s="3051"/>
      <c r="O20" s="3052"/>
      <c r="P20" s="3051"/>
      <c r="Q20" s="3051"/>
      <c r="R20" s="3051"/>
      <c r="S20" s="3051"/>
      <c r="T20" s="3051"/>
      <c r="U20" s="3051"/>
    </row>
    <row r="21" spans="1:21">
      <c r="A21" s="1677" t="s">
        <v>1947</v>
      </c>
      <c r="B21" s="1678" t="s">
        <v>1948</v>
      </c>
      <c r="C21" s="1673">
        <f>'数据-汇总表'!E3</f>
        <v>55213.179999999993</v>
      </c>
      <c r="D21" s="1674" t="s">
        <v>1949</v>
      </c>
      <c r="E21" s="3362" t="s">
        <v>1986</v>
      </c>
      <c r="F21" s="3363"/>
      <c r="G21" s="3363"/>
      <c r="H21" s="3363"/>
      <c r="I21" s="3364"/>
      <c r="J21" s="3071"/>
      <c r="K21" s="3054"/>
      <c r="L21" s="3050"/>
      <c r="M21" s="3050"/>
      <c r="N21" s="3051"/>
      <c r="O21" s="3052"/>
      <c r="P21" s="3051"/>
      <c r="Q21" s="3051"/>
      <c r="R21" s="3051"/>
      <c r="S21" s="3051"/>
      <c r="T21" s="3051"/>
      <c r="U21" s="3051"/>
    </row>
    <row r="22" spans="1:21">
      <c r="A22" s="2799" t="s">
        <v>943</v>
      </c>
      <c r="B22" s="1585" t="s">
        <v>1950</v>
      </c>
      <c r="C22" s="1607">
        <f>'数据-汇总表'!D3</f>
        <v>23787.53</v>
      </c>
      <c r="D22" s="1608" t="s">
        <v>1949</v>
      </c>
      <c r="E22" s="3362" t="s">
        <v>2865</v>
      </c>
      <c r="F22" s="3363"/>
      <c r="G22" s="3363"/>
      <c r="H22" s="3363"/>
      <c r="I22" s="3364"/>
      <c r="J22" s="3071"/>
      <c r="K22" s="3054"/>
      <c r="L22" s="3050"/>
      <c r="M22" s="3050"/>
      <c r="N22" s="3051"/>
      <c r="O22" s="3052"/>
      <c r="P22" s="3051"/>
      <c r="Q22" s="3051"/>
      <c r="R22" s="3051"/>
      <c r="S22" s="3051"/>
      <c r="T22" s="3051"/>
      <c r="U22" s="3051"/>
    </row>
    <row r="23" spans="1:21" ht="43.5" thickBot="1">
      <c r="A23" s="1679" t="s">
        <v>1951</v>
      </c>
      <c r="B23" s="1619" t="s">
        <v>1952</v>
      </c>
      <c r="C23" s="1620" t="s">
        <v>3057</v>
      </c>
      <c r="D23" s="1621" t="s">
        <v>1953</v>
      </c>
      <c r="E23" s="1622" t="s">
        <v>3057</v>
      </c>
      <c r="F23" s="1623" t="str">
        <f>IF(AND(C23="是",E23="否"),"是否提供他项权证或相关说明","")</f>
        <v/>
      </c>
      <c r="G23" s="1624" t="s">
        <v>943</v>
      </c>
      <c r="H23" s="3071"/>
      <c r="I23" s="3075"/>
      <c r="J23" s="3071"/>
      <c r="K23" s="3054"/>
      <c r="L23" s="3050"/>
      <c r="M23" s="3050"/>
      <c r="N23" s="3051"/>
      <c r="O23" s="3052"/>
      <c r="P23" s="3051"/>
      <c r="Q23" s="3051"/>
      <c r="R23" s="3051"/>
      <c r="S23" s="3051"/>
      <c r="T23" s="3051"/>
      <c r="U23" s="3051"/>
    </row>
    <row r="24" spans="1:21">
      <c r="A24" s="1664" t="s">
        <v>1954</v>
      </c>
      <c r="B24" s="3365" t="s">
        <v>1955</v>
      </c>
      <c r="C24" s="3366"/>
      <c r="D24" s="3367" t="s">
        <v>1956</v>
      </c>
      <c r="E24" s="3368"/>
      <c r="F24" s="1626" t="s">
        <v>1957</v>
      </c>
      <c r="G24" s="3071"/>
      <c r="H24" s="3071"/>
      <c r="I24" s="3075"/>
      <c r="J24" s="3071"/>
      <c r="K24" s="3353" t="s">
        <v>1958</v>
      </c>
      <c r="L24" s="2309"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641"/>
      <c r="N24" s="3051"/>
      <c r="O24" s="3052"/>
      <c r="P24" s="3051"/>
      <c r="Q24" s="3051"/>
      <c r="R24" s="3051"/>
      <c r="S24" s="3051"/>
      <c r="T24" s="3051"/>
      <c r="U24" s="3051"/>
    </row>
    <row r="25" spans="1:21" ht="28.5">
      <c r="A25" s="1665"/>
      <c r="B25" s="1662" t="s">
        <v>3051</v>
      </c>
      <c r="C25" s="1627" t="s">
        <v>1959</v>
      </c>
      <c r="D25" s="1628"/>
      <c r="E25" s="1629" t="s">
        <v>943</v>
      </c>
      <c r="F25" s="1630"/>
      <c r="G25" s="3071"/>
      <c r="H25" s="3071"/>
      <c r="I25" s="3075"/>
      <c r="J25" s="3071"/>
      <c r="K25" s="3353"/>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1"/>
      <c r="N25" s="3051"/>
      <c r="O25" s="3052"/>
      <c r="P25" s="3051"/>
      <c r="Q25" s="3051"/>
      <c r="R25" s="3051"/>
      <c r="S25" s="3051"/>
      <c r="T25" s="3051"/>
      <c r="U25" s="3051"/>
    </row>
    <row r="26" spans="1:21" ht="15" thickBot="1">
      <c r="A26" s="1666"/>
      <c r="B26" s="1663"/>
      <c r="C26" s="1627"/>
      <c r="D26" s="3072"/>
      <c r="E26" s="3072"/>
      <c r="F26" s="3078"/>
      <c r="G26" s="3071"/>
      <c r="H26" s="3071"/>
      <c r="I26" s="3075"/>
      <c r="J26" s="3071"/>
      <c r="K26" s="3353"/>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51"/>
      <c r="O26" s="3052"/>
      <c r="P26" s="3051"/>
      <c r="Q26" s="3051"/>
      <c r="R26" s="3051"/>
      <c r="S26" s="3051"/>
      <c r="T26" s="3051"/>
      <c r="U26" s="3051"/>
    </row>
    <row r="27" spans="1:21">
      <c r="A27" s="1669" t="s">
        <v>1960</v>
      </c>
      <c r="B27" s="1667" t="s">
        <v>1961</v>
      </c>
      <c r="C27" s="1631"/>
      <c r="D27" s="2490" t="s">
        <v>1961</v>
      </c>
      <c r="E27" s="1632"/>
      <c r="F27" s="3078"/>
      <c r="G27" s="3071"/>
      <c r="H27" s="3071"/>
      <c r="I27" s="3075"/>
      <c r="J27" s="3071"/>
      <c r="K27" s="3054"/>
      <c r="L27" s="3050"/>
      <c r="M27" s="3050"/>
      <c r="N27" s="3051"/>
      <c r="O27" s="3052"/>
      <c r="P27" s="3051"/>
      <c r="Q27" s="3051"/>
      <c r="R27" s="3051"/>
      <c r="S27" s="3051"/>
      <c r="T27" s="3051"/>
      <c r="U27" s="3051"/>
    </row>
    <row r="28" spans="1:21">
      <c r="A28" s="1670"/>
      <c r="B28" s="1667" t="s">
        <v>1962</v>
      </c>
      <c r="C28" s="1633"/>
      <c r="D28" s="2491" t="s">
        <v>1962</v>
      </c>
      <c r="E28" s="1634"/>
      <c r="F28" s="3078"/>
      <c r="G28" s="3071"/>
      <c r="H28" s="3071"/>
      <c r="I28" s="3075"/>
      <c r="J28" s="3071"/>
      <c r="K28" s="3054"/>
      <c r="L28" s="3050"/>
      <c r="M28" s="3050"/>
      <c r="N28" s="3051"/>
      <c r="O28" s="3052"/>
      <c r="P28" s="3051"/>
      <c r="Q28" s="3051"/>
      <c r="R28" s="3051"/>
      <c r="S28" s="3051"/>
      <c r="T28" s="3051"/>
      <c r="U28" s="3051"/>
    </row>
    <row r="29" spans="1:21">
      <c r="A29" s="1670"/>
      <c r="B29" s="1667" t="s">
        <v>1963</v>
      </c>
      <c r="C29" s="1633"/>
      <c r="D29" s="2491" t="s">
        <v>1963</v>
      </c>
      <c r="E29" s="1634"/>
      <c r="F29" s="3078"/>
      <c r="G29" s="3071"/>
      <c r="H29" s="3071"/>
      <c r="I29" s="3075"/>
      <c r="J29" s="3071"/>
      <c r="K29" s="3054"/>
      <c r="L29" s="3050"/>
      <c r="M29" s="3050"/>
      <c r="N29" s="3051"/>
      <c r="O29" s="3052"/>
      <c r="P29" s="3051"/>
      <c r="Q29" s="3051"/>
      <c r="R29" s="3051"/>
      <c r="S29" s="3051"/>
      <c r="T29" s="3051"/>
      <c r="U29" s="3051"/>
    </row>
    <row r="30" spans="1:21" ht="15" thickBot="1">
      <c r="A30" s="1671"/>
      <c r="B30" s="1668" t="s">
        <v>1964</v>
      </c>
      <c r="C30" s="1635"/>
      <c r="D30" s="2492" t="s">
        <v>1964</v>
      </c>
      <c r="E30" s="1636"/>
      <c r="F30" s="3079"/>
      <c r="G30" s="3076"/>
      <c r="H30" s="3076"/>
      <c r="I30" s="3077"/>
      <c r="J30" s="3071"/>
      <c r="K30" s="3054"/>
      <c r="L30" s="3050"/>
      <c r="M30" s="3050"/>
      <c r="N30" s="3051"/>
      <c r="O30" s="3052"/>
      <c r="P30" s="3051"/>
      <c r="Q30" s="3051"/>
      <c r="R30" s="3051"/>
      <c r="S30" s="3051"/>
      <c r="T30" s="3051"/>
      <c r="U30" s="3051"/>
    </row>
    <row r="31" spans="1:21" ht="15" thickTop="1">
      <c r="A31" s="3380" t="s">
        <v>1989</v>
      </c>
      <c r="B31" s="1678" t="s">
        <v>1990</v>
      </c>
      <c r="C31" s="3378" t="s">
        <v>3058</v>
      </c>
      <c r="D31" s="3379"/>
      <c r="E31" s="3071"/>
      <c r="F31" s="3071"/>
      <c r="G31" s="3071"/>
      <c r="H31" s="3071"/>
      <c r="I31" s="3075"/>
      <c r="J31" s="3071"/>
      <c r="K31" s="3057"/>
      <c r="L31" s="3051"/>
      <c r="M31" s="3051"/>
      <c r="N31" s="3051"/>
      <c r="O31" s="3051"/>
      <c r="P31" s="3051"/>
      <c r="Q31" s="3051"/>
      <c r="R31" s="3051"/>
      <c r="S31" s="3051"/>
      <c r="T31" s="3051"/>
      <c r="U31" s="3051"/>
    </row>
    <row r="32" spans="1:21">
      <c r="A32" s="3380"/>
      <c r="B32" s="1585" t="s">
        <v>1991</v>
      </c>
      <c r="C32" s="1637" t="s">
        <v>3059</v>
      </c>
      <c r="D32" s="1638"/>
      <c r="E32" s="3071"/>
      <c r="F32" s="3071"/>
      <c r="G32" s="3071"/>
      <c r="H32" s="3071"/>
      <c r="I32" s="3075"/>
      <c r="J32" s="3071"/>
      <c r="K32" s="3057"/>
      <c r="L32" s="3051"/>
      <c r="M32" s="3051"/>
      <c r="N32" s="3051"/>
      <c r="O32" s="3051"/>
      <c r="P32" s="3051"/>
      <c r="Q32" s="3051"/>
      <c r="R32" s="3051"/>
      <c r="S32" s="3051"/>
      <c r="T32" s="3051"/>
      <c r="U32" s="3051"/>
    </row>
    <row r="33" spans="1:28">
      <c r="A33" s="3380"/>
      <c r="B33" s="1585" t="s">
        <v>1992</v>
      </c>
      <c r="C33" s="1639" t="s">
        <v>3057</v>
      </c>
      <c r="D33" s="1749"/>
      <c r="E33" s="3071"/>
      <c r="F33" s="3071"/>
      <c r="G33" s="3071"/>
      <c r="H33" s="3071"/>
      <c r="I33" s="3075"/>
      <c r="J33" s="3071"/>
      <c r="K33" s="3057"/>
      <c r="L33" s="3051"/>
      <c r="M33" s="3051"/>
      <c r="N33" s="3051"/>
      <c r="O33" s="3051"/>
      <c r="P33" s="3051"/>
      <c r="Q33" s="3051"/>
      <c r="R33" s="3051"/>
      <c r="S33" s="3051"/>
      <c r="T33" s="3051"/>
      <c r="U33" s="3051"/>
    </row>
    <row r="34" spans="1:28">
      <c r="A34" s="3381"/>
      <c r="B34" s="1585" t="s">
        <v>1993</v>
      </c>
      <c r="C34" s="3382"/>
      <c r="D34" s="3383"/>
      <c r="E34" s="3071"/>
      <c r="F34" s="3071"/>
      <c r="G34" s="3071"/>
      <c r="H34" s="3071"/>
      <c r="I34" s="3075"/>
      <c r="J34" s="3071"/>
      <c r="K34" s="3057"/>
      <c r="L34" s="3051"/>
      <c r="M34" s="3051"/>
      <c r="N34" s="3051"/>
      <c r="O34" s="3051"/>
      <c r="P34" s="3051"/>
      <c r="Q34" s="3051"/>
      <c r="R34" s="3051"/>
      <c r="S34" s="3051"/>
      <c r="T34" s="3051"/>
      <c r="U34" s="3051"/>
    </row>
    <row r="35" spans="1:28">
      <c r="A35" s="3384" t="s">
        <v>839</v>
      </c>
      <c r="B35" s="1640" t="s">
        <v>3060</v>
      </c>
      <c r="C35" s="1687" t="str">
        <f>IF(B35="场地平整","——","具体情况：")</f>
        <v>具体情况：</v>
      </c>
      <c r="D35" s="3386"/>
      <c r="E35" s="3387"/>
      <c r="F35" s="3387"/>
      <c r="G35" s="3387"/>
      <c r="H35" s="3387"/>
      <c r="I35" s="3388"/>
      <c r="J35" s="3071"/>
      <c r="K35" s="3058"/>
      <c r="L35" s="3050"/>
      <c r="M35" s="3050"/>
      <c r="N35" s="3051"/>
      <c r="O35" s="3052"/>
      <c r="P35" s="3051"/>
      <c r="Q35" s="3051"/>
      <c r="R35" s="3051"/>
      <c r="S35" s="3051"/>
      <c r="T35" s="3051"/>
      <c r="U35" s="3051"/>
    </row>
    <row r="36" spans="1:28" ht="28.5">
      <c r="A36" s="3380"/>
      <c r="B36" s="3389" t="s">
        <v>2042</v>
      </c>
      <c r="C36" s="3390"/>
      <c r="D36" s="1703" t="s">
        <v>3061</v>
      </c>
      <c r="E36" s="3391"/>
      <c r="F36" s="3391"/>
      <c r="G36" s="1608" t="str">
        <f>IF(B35="场地未平整","估价结果处理","")</f>
        <v>估价结果处理</v>
      </c>
      <c r="H36" s="3392"/>
      <c r="I36" s="3392"/>
      <c r="J36" s="3071"/>
      <c r="K36" s="3058"/>
      <c r="L36" s="3050"/>
      <c r="M36" s="3050"/>
      <c r="N36" s="3051"/>
      <c r="O36" s="3052"/>
      <c r="P36" s="3051"/>
      <c r="Q36" s="3051"/>
      <c r="R36" s="3051"/>
      <c r="S36" s="3051"/>
      <c r="T36" s="3051"/>
      <c r="U36" s="3051"/>
    </row>
    <row r="37" spans="1:28" ht="28.5">
      <c r="A37" s="3380"/>
      <c r="B37" s="3369" t="s">
        <v>840</v>
      </c>
      <c r="C37" s="1642" t="s">
        <v>841</v>
      </c>
      <c r="D37" s="1643"/>
      <c r="E37" s="1644"/>
      <c r="F37" s="3071"/>
      <c r="G37" s="3071"/>
      <c r="H37" s="3071"/>
      <c r="I37" s="3075"/>
      <c r="J37" s="3071"/>
      <c r="K37" s="3058"/>
      <c r="L37" s="3051"/>
      <c r="M37" s="3051"/>
      <c r="N37" s="3051"/>
      <c r="O37" s="3051"/>
      <c r="P37" s="3051"/>
      <c r="Q37" s="3051"/>
      <c r="R37" s="3051"/>
      <c r="S37" s="3051"/>
      <c r="T37" s="3051"/>
      <c r="U37" s="3051"/>
    </row>
    <row r="38" spans="1:28">
      <c r="A38" s="3380"/>
      <c r="B38" s="3370"/>
      <c r="C38" s="1593" t="s">
        <v>842</v>
      </c>
      <c r="D38" s="1702">
        <f>ROUNDDOWN(MIN(('数据-取费表'!$B$2-D37)/365,D34),1)</f>
        <v>120.8</v>
      </c>
      <c r="E38" s="1645" t="s">
        <v>843</v>
      </c>
      <c r="F38" s="3071"/>
      <c r="G38" s="3071"/>
      <c r="H38" s="3071"/>
      <c r="I38" s="3075"/>
      <c r="J38" s="3071"/>
      <c r="K38" s="3058"/>
      <c r="L38" s="3051"/>
      <c r="M38" s="3051"/>
      <c r="N38" s="3051"/>
      <c r="O38" s="3051"/>
      <c r="P38" s="3051"/>
      <c r="Q38" s="3051"/>
      <c r="R38" s="3051"/>
      <c r="S38" s="3051"/>
      <c r="T38" s="3051"/>
      <c r="U38" s="3051"/>
    </row>
    <row r="39" spans="1:28">
      <c r="A39" s="3381"/>
      <c r="B39" s="3371"/>
      <c r="C39" s="1615" t="str">
        <f>IF(D38&lt;1,"不存在土地闲置",IF(B35="宗地内已开工建设","已开工，不存在土地闲置","估价对象已涉嫌土地闲置"))</f>
        <v>估价对象已涉嫌土地闲置</v>
      </c>
      <c r="D39" s="1646"/>
      <c r="E39" s="1647"/>
      <c r="F39" s="3071"/>
      <c r="G39" s="3071"/>
      <c r="H39" s="3071"/>
      <c r="I39" s="3075"/>
      <c r="J39" s="3071"/>
      <c r="K39" s="3054"/>
      <c r="L39" s="3050"/>
      <c r="M39" s="3050"/>
      <c r="N39" s="3051"/>
      <c r="O39" s="3052"/>
      <c r="P39" s="3051"/>
      <c r="Q39" s="3051"/>
      <c r="R39" s="3051"/>
      <c r="S39" s="3051"/>
      <c r="T39" s="3051"/>
      <c r="U39" s="3051"/>
    </row>
    <row r="40" spans="1:28">
      <c r="A40" s="1608" t="s">
        <v>1965</v>
      </c>
      <c r="B40" s="1609" t="s">
        <v>3062</v>
      </c>
      <c r="C40" s="1609" t="s">
        <v>3063</v>
      </c>
      <c r="D40" s="1609" t="s">
        <v>3064</v>
      </c>
      <c r="E40" s="1609" t="s">
        <v>3065</v>
      </c>
      <c r="F40" s="1609" t="s">
        <v>3066</v>
      </c>
      <c r="G40" s="1609" t="s">
        <v>3067</v>
      </c>
      <c r="H40" s="1609"/>
      <c r="I40" s="3075"/>
      <c r="J40" s="3071"/>
      <c r="K40" s="3019">
        <f>COUNTIF(B40:H40,"——")</f>
        <v>0</v>
      </c>
      <c r="L40" s="1617" t="s">
        <v>1966</v>
      </c>
      <c r="M40" s="1614" t="s">
        <v>1967</v>
      </c>
      <c r="N40" s="1614" t="s">
        <v>1968</v>
      </c>
      <c r="O40" s="1614" t="s">
        <v>1969</v>
      </c>
      <c r="P40" s="1614" t="s">
        <v>1970</v>
      </c>
      <c r="Q40" s="1614" t="s">
        <v>1971</v>
      </c>
      <c r="R40" s="1614" t="s">
        <v>1972</v>
      </c>
      <c r="S40" s="3352" t="s">
        <v>1973</v>
      </c>
      <c r="T40" s="1649" t="str">
        <f>NUMBERSTRING(7-K40,1)&amp;"通"</f>
        <v>七通</v>
      </c>
      <c r="U40" s="3051"/>
    </row>
    <row r="41" spans="1:28">
      <c r="A41" s="1587"/>
      <c r="B41" s="3385" t="s">
        <v>1712</v>
      </c>
      <c r="C41" s="3385"/>
      <c r="D41" s="3385"/>
      <c r="E41" s="3385"/>
      <c r="F41" s="1650">
        <f>C10</f>
        <v>0</v>
      </c>
      <c r="G41" s="3071"/>
      <c r="H41" s="3071"/>
      <c r="I41" s="3075"/>
      <c r="J41" s="3071"/>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通路、通电、通讯、通上水、通下水、燃气</v>
      </c>
      <c r="R41" s="1652" t="str">
        <f>B40&amp;"、"&amp;C40&amp;"、"&amp;D40&amp;"、"&amp;E40&amp;"、"&amp;F40&amp;"、"&amp;G40&amp;"、"&amp;H40</f>
        <v>通路、通电、通讯、通上水、通下水、燃气、</v>
      </c>
      <c r="S41" s="3352"/>
      <c r="T41" s="1651" t="str">
        <f>IF(T40="一通",L41,IF(T40="二通",M41,IF(T40="三通",N41,IF(T40="四通",O41,IF(T40="五通",P41,IF(T40="六通",Q41,R41))))))</f>
        <v>通路、通电、通讯、通上水、通下水、燃气、</v>
      </c>
      <c r="U41" s="3051"/>
    </row>
    <row r="42" spans="1:28">
      <c r="A42" s="1653"/>
      <c r="B42" s="1680" t="s">
        <v>1888</v>
      </c>
      <c r="C42" s="1680" t="s">
        <v>1889</v>
      </c>
      <c r="D42" s="1680" t="s">
        <v>1890</v>
      </c>
      <c r="E42" s="1617" t="s">
        <v>1891</v>
      </c>
      <c r="F42" s="1654"/>
      <c r="G42" s="3071"/>
      <c r="H42" s="3071"/>
      <c r="I42" s="3075"/>
      <c r="J42" s="3071"/>
      <c r="K42" s="3054"/>
      <c r="L42" s="3050"/>
      <c r="M42" s="3050"/>
      <c r="N42" s="3051"/>
      <c r="O42" s="3052"/>
      <c r="P42" s="3051"/>
      <c r="Q42" s="3051"/>
      <c r="R42" s="3051"/>
      <c r="S42" s="3051"/>
      <c r="T42" s="3051"/>
      <c r="U42" s="3051"/>
    </row>
    <row r="43" spans="1:28">
      <c r="A43" s="3022" t="s">
        <v>1697</v>
      </c>
      <c r="B43" s="1655" t="s">
        <v>1406</v>
      </c>
      <c r="C43" s="1655" t="s">
        <v>1406</v>
      </c>
      <c r="D43" s="1655" t="s">
        <v>1406</v>
      </c>
      <c r="E43" s="1655" t="s">
        <v>1406</v>
      </c>
      <c r="F43" s="1656"/>
      <c r="G43" s="3071"/>
      <c r="H43" s="3071"/>
      <c r="I43" s="3075"/>
      <c r="J43" s="3071"/>
      <c r="K43" s="3054"/>
      <c r="L43" s="3050"/>
      <c r="M43" s="3050"/>
      <c r="N43" s="3051"/>
      <c r="O43" s="3052"/>
      <c r="P43" s="3051"/>
      <c r="Q43" s="3051"/>
      <c r="R43" s="3051"/>
      <c r="S43" s="3051"/>
      <c r="T43" s="3051"/>
      <c r="U43" s="3051"/>
    </row>
    <row r="44" spans="1:28">
      <c r="A44" s="3022" t="s">
        <v>1698</v>
      </c>
      <c r="B44" s="1655" t="s">
        <v>3358</v>
      </c>
      <c r="C44" s="1655" t="s">
        <v>3358</v>
      </c>
      <c r="D44" s="1655" t="s">
        <v>3358</v>
      </c>
      <c r="E44" s="1655" t="s">
        <v>3358</v>
      </c>
      <c r="F44" s="1656"/>
      <c r="G44" s="3071"/>
      <c r="H44" s="3071"/>
      <c r="I44" s="3075"/>
      <c r="J44" s="3071"/>
      <c r="K44" s="3054"/>
      <c r="L44" s="3050"/>
      <c r="M44" s="3050"/>
      <c r="N44" s="3051"/>
      <c r="O44" s="3052"/>
      <c r="P44" s="3051"/>
      <c r="Q44" s="3051"/>
      <c r="R44" s="3051"/>
      <c r="S44" s="3051"/>
      <c r="T44" s="3051"/>
      <c r="U44" s="3051"/>
    </row>
    <row r="45" spans="1:28" s="2770" customFormat="1" ht="21" thickBot="1">
      <c r="A45" s="2771" t="s">
        <v>2866</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2"/>
      <c r="B46" s="1612"/>
      <c r="C46" s="1612"/>
      <c r="D46" s="1612"/>
      <c r="E46" s="1612"/>
      <c r="F46" s="1612"/>
      <c r="G46" s="1612"/>
      <c r="H46" s="1612"/>
      <c r="I46" s="1625"/>
      <c r="J46" s="1612"/>
      <c r="K46" s="3054"/>
      <c r="L46" s="3050"/>
      <c r="M46" s="3050"/>
      <c r="N46" s="3051"/>
      <c r="O46" s="3052"/>
      <c r="P46" s="3051"/>
      <c r="Q46" s="3051"/>
      <c r="R46" s="3051"/>
      <c r="S46" s="3051"/>
      <c r="T46" s="3051"/>
      <c r="U46" s="3051"/>
    </row>
    <row r="47" spans="1:28">
      <c r="A47" s="1657" t="s">
        <v>1994</v>
      </c>
      <c r="B47" s="1658"/>
      <c r="C47" s="1647"/>
      <c r="D47" s="1612"/>
      <c r="E47" s="1612"/>
      <c r="F47" s="1612"/>
      <c r="G47" s="1612"/>
      <c r="H47" s="1612"/>
      <c r="I47" s="1613"/>
      <c r="J47" s="1612"/>
      <c r="K47" s="3054"/>
      <c r="L47" s="3050"/>
      <c r="M47" s="3050"/>
      <c r="N47" s="3051"/>
      <c r="O47" s="3052"/>
      <c r="P47" s="3051"/>
      <c r="Q47" s="3051"/>
      <c r="R47" s="3051"/>
      <c r="S47" s="3051"/>
      <c r="T47" s="3051"/>
      <c r="U47" s="3051"/>
    </row>
    <row r="48" spans="1:28" ht="28.5">
      <c r="A48" s="1617" t="s">
        <v>1995</v>
      </c>
      <c r="B48" s="1607" t="s">
        <v>1996</v>
      </c>
      <c r="C48" s="1607" t="s">
        <v>1997</v>
      </c>
      <c r="D48" s="1607" t="s">
        <v>1998</v>
      </c>
      <c r="E48" s="1607" t="s">
        <v>1999</v>
      </c>
      <c r="F48" s="1607" t="s">
        <v>2000</v>
      </c>
      <c r="G48" s="1607" t="s">
        <v>2001</v>
      </c>
      <c r="H48" s="1607" t="s">
        <v>2002</v>
      </c>
      <c r="I48" s="1607" t="s">
        <v>2003</v>
      </c>
      <c r="J48" s="1686"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4"/>
      <c r="B49" s="1648"/>
      <c r="C49" s="1648"/>
      <c r="D49" s="1648"/>
      <c r="E49" s="1648"/>
      <c r="F49" s="1648"/>
      <c r="G49" s="1648"/>
      <c r="H49" s="1648"/>
      <c r="I49" s="1648"/>
      <c r="J49" s="1750"/>
      <c r="K49" s="3066"/>
      <c r="L49" s="3066"/>
      <c r="M49" s="1654"/>
      <c r="N49" s="1654"/>
      <c r="O49" s="1654"/>
      <c r="P49" s="1654"/>
      <c r="Q49" s="1654"/>
      <c r="R49" s="1654"/>
      <c r="S49" s="3051"/>
      <c r="T49" s="3051"/>
      <c r="U49" s="3051"/>
    </row>
    <row r="50" spans="1:21">
      <c r="A50" s="1614"/>
      <c r="B50" s="1614"/>
      <c r="C50" s="1648"/>
      <c r="D50" s="1648"/>
      <c r="E50" s="1648"/>
      <c r="F50" s="1648"/>
      <c r="G50" s="1648"/>
      <c r="H50" s="1648"/>
      <c r="I50" s="1648"/>
      <c r="J50" s="1750"/>
      <c r="K50" s="3066"/>
      <c r="L50" s="3066"/>
      <c r="M50" s="1654"/>
      <c r="N50" s="1654"/>
      <c r="O50" s="1654"/>
      <c r="P50" s="1654"/>
      <c r="Q50" s="1654"/>
      <c r="R50" s="1654"/>
      <c r="S50" s="3051"/>
      <c r="T50" s="3051"/>
      <c r="U50" s="3051"/>
    </row>
    <row r="51" spans="1:21">
      <c r="A51" s="1614"/>
      <c r="B51" s="1614"/>
      <c r="C51" s="1648"/>
      <c r="D51" s="1648"/>
      <c r="E51" s="1648"/>
      <c r="F51" s="1648"/>
      <c r="G51" s="1648"/>
      <c r="H51" s="1648"/>
      <c r="I51" s="1648"/>
      <c r="J51" s="1750"/>
      <c r="K51" s="3066"/>
      <c r="L51" s="3066"/>
      <c r="M51" s="1654"/>
      <c r="N51" s="1654"/>
      <c r="O51" s="1654"/>
      <c r="P51" s="1654"/>
      <c r="Q51" s="1654"/>
      <c r="R51" s="1654"/>
      <c r="S51" s="3051"/>
      <c r="T51" s="3051"/>
      <c r="U51" s="3051"/>
    </row>
    <row r="52" spans="1:21">
      <c r="A52" s="1614"/>
      <c r="B52" s="1614"/>
      <c r="C52" s="1648"/>
      <c r="D52" s="1648"/>
      <c r="E52" s="1648"/>
      <c r="F52" s="1648"/>
      <c r="G52" s="1648"/>
      <c r="H52" s="1648"/>
      <c r="I52" s="1648"/>
      <c r="J52" s="1750"/>
      <c r="K52" s="3066"/>
      <c r="L52" s="3066"/>
      <c r="M52" s="1654"/>
      <c r="N52" s="1654"/>
      <c r="O52" s="1654"/>
      <c r="P52" s="1654"/>
      <c r="Q52" s="1654"/>
      <c r="R52" s="1654"/>
      <c r="S52" s="3051"/>
      <c r="T52" s="3051"/>
      <c r="U52" s="3051"/>
    </row>
    <row r="53" spans="1:21">
      <c r="A53" s="1614"/>
      <c r="B53" s="1614"/>
      <c r="C53" s="1648"/>
      <c r="D53" s="1648"/>
      <c r="E53" s="1648"/>
      <c r="F53" s="1648"/>
      <c r="G53" s="1648"/>
      <c r="H53" s="1648"/>
      <c r="I53" s="1648"/>
      <c r="J53" s="1750"/>
      <c r="K53" s="3066"/>
      <c r="L53" s="3066"/>
      <c r="M53" s="1654"/>
      <c r="N53" s="1654"/>
      <c r="O53" s="1654"/>
      <c r="P53" s="1654"/>
      <c r="Q53" s="1654"/>
      <c r="R53" s="1654"/>
      <c r="S53" s="3051"/>
      <c r="T53" s="3051"/>
      <c r="U53" s="3051"/>
    </row>
    <row r="54" spans="1:21">
      <c r="A54" s="1614"/>
      <c r="B54" s="1614"/>
      <c r="C54" s="1614"/>
      <c r="D54" s="1614"/>
      <c r="E54" s="1614"/>
      <c r="F54" s="1648"/>
      <c r="G54" s="1614"/>
      <c r="H54" s="1614"/>
      <c r="I54" s="1614"/>
      <c r="J54" s="1751"/>
      <c r="K54" s="3066"/>
      <c r="L54" s="3066"/>
      <c r="M54" s="3066"/>
      <c r="N54" s="3018"/>
      <c r="O54" s="3018"/>
      <c r="P54" s="3018"/>
      <c r="Q54" s="3018"/>
      <c r="R54" s="3018"/>
      <c r="S54" s="3051"/>
      <c r="T54" s="3051"/>
      <c r="U54" s="3051"/>
    </row>
    <row r="55" spans="1:21">
      <c r="A55" s="1614"/>
      <c r="B55" s="1614"/>
      <c r="C55" s="1614"/>
      <c r="D55" s="1614"/>
      <c r="E55" s="1614"/>
      <c r="F55" s="1648"/>
      <c r="G55" s="1614"/>
      <c r="H55" s="1614"/>
      <c r="I55" s="1614"/>
      <c r="J55" s="1751"/>
      <c r="K55" s="3066"/>
      <c r="L55" s="3066"/>
      <c r="M55" s="3066"/>
      <c r="N55" s="3018"/>
      <c r="O55" s="3018"/>
      <c r="P55" s="3018"/>
      <c r="Q55" s="3018"/>
      <c r="R55" s="3018"/>
      <c r="S55" s="3051"/>
      <c r="T55" s="3051"/>
      <c r="U55" s="3051"/>
    </row>
    <row r="56" spans="1:21">
      <c r="A56" s="1614"/>
      <c r="B56" s="1614"/>
      <c r="C56" s="1614"/>
      <c r="D56" s="1614"/>
      <c r="E56" s="1614"/>
      <c r="F56" s="1648"/>
      <c r="G56" s="1614"/>
      <c r="H56" s="1614"/>
      <c r="I56" s="1614"/>
      <c r="J56" s="1751"/>
      <c r="K56" s="3066"/>
      <c r="L56" s="3066"/>
      <c r="M56" s="3066"/>
      <c r="N56" s="3018"/>
      <c r="O56" s="3018"/>
      <c r="P56" s="3018"/>
      <c r="Q56" s="3018"/>
      <c r="R56" s="3018"/>
      <c r="S56" s="3051"/>
      <c r="T56" s="3051"/>
      <c r="U56" s="3051"/>
    </row>
    <row r="57" spans="1:21">
      <c r="A57" s="1614"/>
      <c r="B57" s="1614"/>
      <c r="C57" s="1614"/>
      <c r="D57" s="1614"/>
      <c r="E57" s="1614"/>
      <c r="F57" s="1648"/>
      <c r="G57" s="1614"/>
      <c r="H57" s="1614"/>
      <c r="I57" s="1614"/>
      <c r="J57" s="1751"/>
      <c r="K57" s="3066"/>
      <c r="L57" s="3066"/>
      <c r="M57" s="3066"/>
      <c r="N57" s="3018"/>
      <c r="O57" s="3018"/>
      <c r="P57" s="3018"/>
      <c r="Q57" s="3018"/>
      <c r="R57" s="3018"/>
      <c r="S57" s="3051"/>
      <c r="T57" s="3051"/>
      <c r="U57" s="3051"/>
    </row>
    <row r="58" spans="1:21">
      <c r="A58" s="1614"/>
      <c r="B58" s="1614"/>
      <c r="C58" s="1614"/>
      <c r="D58" s="1614"/>
      <c r="E58" s="1614"/>
      <c r="F58" s="1648"/>
      <c r="G58" s="1614"/>
      <c r="H58" s="1614"/>
      <c r="I58" s="1614"/>
      <c r="J58" s="1751"/>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N35" sqref="N35"/>
      <selection pane="topRight" activeCell="N35" sqref="N35"/>
      <selection pane="bottomLeft" activeCell="N35" sqref="N35"/>
      <selection pane="bottomRight" activeCell="Q25" sqref="Q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1"/>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2318</v>
      </c>
      <c r="BA2" s="2217" t="s">
        <v>2317</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24698.7</v>
      </c>
      <c r="B3" s="22">
        <f>IF(C3="否",G5-AT5,G5)</f>
        <v>57328.099999999991</v>
      </c>
      <c r="C3" s="3294"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3"/>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4"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5" t="s">
        <v>168</v>
      </c>
      <c r="B5" s="975"/>
      <c r="C5" s="975"/>
      <c r="D5" s="982"/>
      <c r="E5" s="26" t="s">
        <v>1</v>
      </c>
      <c r="F5" s="26">
        <f>SUM(F13:F572)</f>
        <v>0</v>
      </c>
      <c r="G5" s="26">
        <f>SUM(G13:G572)</f>
        <v>57328.099999999991</v>
      </c>
      <c r="H5" s="26">
        <f t="shared" ref="H5:AT5" si="0">SUM(H13:H641)</f>
        <v>52825.489999999991</v>
      </c>
      <c r="I5" s="26">
        <f t="shared" si="0"/>
        <v>26310.52</v>
      </c>
      <c r="J5" s="26">
        <f t="shared" si="0"/>
        <v>0</v>
      </c>
      <c r="K5" s="26">
        <f t="shared" si="0"/>
        <v>5593.4499999999971</v>
      </c>
      <c r="L5" s="26">
        <f t="shared" si="0"/>
        <v>0</v>
      </c>
      <c r="M5" s="26">
        <f t="shared" si="0"/>
        <v>6300.87</v>
      </c>
      <c r="N5" s="26">
        <f t="shared" si="0"/>
        <v>0</v>
      </c>
      <c r="O5" s="26">
        <f t="shared" si="0"/>
        <v>6242.56</v>
      </c>
      <c r="P5" s="26">
        <f t="shared" si="0"/>
        <v>0</v>
      </c>
      <c r="Q5" s="26">
        <f t="shared" si="0"/>
        <v>8378.09</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2387.6899999999996</v>
      </c>
      <c r="AD5" s="26">
        <f t="shared" si="0"/>
        <v>767.79</v>
      </c>
      <c r="AE5" s="26">
        <f t="shared" si="0"/>
        <v>0</v>
      </c>
      <c r="AF5" s="26">
        <f t="shared" si="0"/>
        <v>0</v>
      </c>
      <c r="AG5" s="26">
        <f t="shared" si="0"/>
        <v>0</v>
      </c>
      <c r="AH5" s="26">
        <f t="shared" si="0"/>
        <v>0</v>
      </c>
      <c r="AI5" s="26">
        <f t="shared" si="0"/>
        <v>0</v>
      </c>
      <c r="AJ5" s="26">
        <f t="shared" si="0"/>
        <v>0</v>
      </c>
      <c r="AK5" s="26">
        <f t="shared" si="0"/>
        <v>0</v>
      </c>
      <c r="AL5" s="26">
        <f t="shared" si="0"/>
        <v>180</v>
      </c>
      <c r="AM5" s="26">
        <f t="shared" si="0"/>
        <v>0</v>
      </c>
      <c r="AN5" s="26">
        <f t="shared" si="0"/>
        <v>1439.8999999999999</v>
      </c>
      <c r="AO5" s="26">
        <f t="shared" si="0"/>
        <v>0</v>
      </c>
      <c r="AP5" s="26">
        <f t="shared" si="0"/>
        <v>0</v>
      </c>
      <c r="AQ5" s="26">
        <f t="shared" si="0"/>
        <v>0</v>
      </c>
      <c r="AR5" s="26">
        <f t="shared" si="0"/>
        <v>0</v>
      </c>
      <c r="AS5" s="26">
        <f t="shared" si="0"/>
        <v>0</v>
      </c>
      <c r="AT5" s="26">
        <f t="shared" si="0"/>
        <v>2114.92</v>
      </c>
      <c r="AU5" s="974"/>
      <c r="AV5" s="25" t="s">
        <v>168</v>
      </c>
      <c r="AW5" s="975"/>
      <c r="AX5" s="975"/>
      <c r="AY5" s="27" t="s">
        <v>3</v>
      </c>
      <c r="AZ5" s="28">
        <f t="shared" ref="AZ5:BT5" si="1">SUM(AZ13:AZ641)</f>
        <v>55213.179999999993</v>
      </c>
      <c r="BA5" s="28">
        <f t="shared" si="1"/>
        <v>52825.489999999991</v>
      </c>
      <c r="BB5" s="28">
        <f t="shared" si="1"/>
        <v>26310.52</v>
      </c>
      <c r="BC5" s="28">
        <f t="shared" si="1"/>
        <v>5593.4499999999971</v>
      </c>
      <c r="BD5" s="28">
        <f t="shared" si="1"/>
        <v>6300.87</v>
      </c>
      <c r="BE5" s="28">
        <f t="shared" si="1"/>
        <v>6242.56</v>
      </c>
      <c r="BF5" s="28">
        <f t="shared" si="1"/>
        <v>8378.09</v>
      </c>
      <c r="BG5" s="28">
        <f t="shared" si="1"/>
        <v>0</v>
      </c>
      <c r="BH5" s="28">
        <f t="shared" si="1"/>
        <v>0</v>
      </c>
      <c r="BI5" s="28">
        <f t="shared" si="1"/>
        <v>0</v>
      </c>
      <c r="BJ5" s="28">
        <f t="shared" si="1"/>
        <v>0</v>
      </c>
      <c r="BK5" s="28">
        <f t="shared" si="1"/>
        <v>0</v>
      </c>
      <c r="BL5" s="28">
        <f t="shared" si="1"/>
        <v>2387.6899999999996</v>
      </c>
      <c r="BM5" s="28">
        <f t="shared" si="1"/>
        <v>767.79</v>
      </c>
      <c r="BN5" s="28">
        <f t="shared" si="1"/>
        <v>0</v>
      </c>
      <c r="BO5" s="28">
        <f t="shared" si="1"/>
        <v>0</v>
      </c>
      <c r="BP5" s="28">
        <f t="shared" si="1"/>
        <v>0</v>
      </c>
      <c r="BQ5" s="28">
        <f t="shared" si="1"/>
        <v>180</v>
      </c>
      <c r="BR5" s="28">
        <f t="shared" si="1"/>
        <v>1439.8999999999999</v>
      </c>
      <c r="BS5" s="28">
        <f t="shared" si="1"/>
        <v>0</v>
      </c>
      <c r="BT5" s="29">
        <f t="shared" si="1"/>
        <v>0</v>
      </c>
    </row>
    <row r="6" spans="1:72" s="36" customFormat="1" ht="12.75">
      <c r="A6" s="25" t="s">
        <v>169</v>
      </c>
      <c r="B6" s="30"/>
      <c r="C6" s="30"/>
      <c r="D6" s="31"/>
      <c r="E6" s="26">
        <f>H6+AC6+AT6</f>
        <v>24698.709999999995</v>
      </c>
      <c r="F6" s="26" t="s">
        <v>1</v>
      </c>
      <c r="G6" s="26" t="s">
        <v>2</v>
      </c>
      <c r="H6" s="32">
        <f>SUMIF(I$12:AB$12,"总值",I6:AB6)</f>
        <v>22758.85</v>
      </c>
      <c r="I6" s="26">
        <f t="shared" ref="I6:AB6" si="2">ROUND($A$3*I5/$B$3,2)</f>
        <v>11335.38</v>
      </c>
      <c r="J6" s="26">
        <f t="shared" si="2"/>
        <v>0</v>
      </c>
      <c r="K6" s="26">
        <f t="shared" si="2"/>
        <v>2409.83</v>
      </c>
      <c r="L6" s="26">
        <f t="shared" si="2"/>
        <v>0</v>
      </c>
      <c r="M6" s="26">
        <f t="shared" si="2"/>
        <v>2714.61</v>
      </c>
      <c r="N6" s="26">
        <f t="shared" si="2"/>
        <v>0</v>
      </c>
      <c r="O6" s="26">
        <f t="shared" si="2"/>
        <v>2689.49</v>
      </c>
      <c r="P6" s="26">
        <f t="shared" si="2"/>
        <v>0</v>
      </c>
      <c r="Q6" s="26">
        <f t="shared" si="2"/>
        <v>3609.54</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1028.69</v>
      </c>
      <c r="AD6" s="26">
        <f t="shared" ref="AD6:AS6" si="3">ROUND($A$3*AD5/$B$3,2)</f>
        <v>330.79</v>
      </c>
      <c r="AE6" s="26">
        <f t="shared" si="3"/>
        <v>0</v>
      </c>
      <c r="AF6" s="26">
        <f t="shared" si="3"/>
        <v>0</v>
      </c>
      <c r="AG6" s="26">
        <f t="shared" si="3"/>
        <v>0</v>
      </c>
      <c r="AH6" s="26">
        <f t="shared" si="3"/>
        <v>0</v>
      </c>
      <c r="AI6" s="26">
        <f t="shared" si="3"/>
        <v>0</v>
      </c>
      <c r="AJ6" s="26">
        <f t="shared" si="3"/>
        <v>0</v>
      </c>
      <c r="AK6" s="26">
        <f t="shared" si="3"/>
        <v>0</v>
      </c>
      <c r="AL6" s="26">
        <f t="shared" si="3"/>
        <v>77.55</v>
      </c>
      <c r="AM6" s="26">
        <f t="shared" si="3"/>
        <v>0</v>
      </c>
      <c r="AN6" s="26">
        <f t="shared" si="3"/>
        <v>620.35</v>
      </c>
      <c r="AO6" s="26">
        <f t="shared" si="3"/>
        <v>0</v>
      </c>
      <c r="AP6" s="26">
        <f t="shared" si="3"/>
        <v>0</v>
      </c>
      <c r="AQ6" s="26">
        <f t="shared" si="3"/>
        <v>0</v>
      </c>
      <c r="AR6" s="26">
        <f t="shared" si="3"/>
        <v>0</v>
      </c>
      <c r="AS6" s="26">
        <f t="shared" si="3"/>
        <v>0</v>
      </c>
      <c r="AT6" s="32">
        <f>IF(C3="是",ROUND($A$3*AT5/$B$3,2),0)</f>
        <v>911.17</v>
      </c>
      <c r="AU6" s="33"/>
      <c r="AV6" s="25" t="s">
        <v>169</v>
      </c>
      <c r="AW6" s="30"/>
      <c r="AX6" s="30"/>
      <c r="AY6" s="34">
        <f>IF(AY3&gt;0,AY3,ROUND($A$3*AZ5/$B$3,2))</f>
        <v>23787.53</v>
      </c>
      <c r="AZ6" s="26" t="s">
        <v>3</v>
      </c>
      <c r="BA6" s="26">
        <f>ROUND($AY$6*BA5/$AZ$5,2)</f>
        <v>22758.84</v>
      </c>
      <c r="BB6" s="26">
        <f>ROUND($AY$6*BB5/$AZ$5,2)</f>
        <v>11335.38</v>
      </c>
      <c r="BC6" s="26">
        <f t="shared" ref="BC6:BH6" si="4">ROUND($AY$6*BC5/$AZ$5,2)</f>
        <v>2409.83</v>
      </c>
      <c r="BD6" s="26">
        <f t="shared" si="4"/>
        <v>2714.61</v>
      </c>
      <c r="BE6" s="26">
        <f t="shared" si="4"/>
        <v>2689.49</v>
      </c>
      <c r="BF6" s="26">
        <f t="shared" si="4"/>
        <v>3609.54</v>
      </c>
      <c r="BG6" s="26">
        <f t="shared" si="4"/>
        <v>0</v>
      </c>
      <c r="BH6" s="26">
        <f t="shared" si="4"/>
        <v>0</v>
      </c>
      <c r="BI6" s="26">
        <f t="shared" ref="BI6:BT6" si="5">ROUND($AY$6*BI5/$AZ$5,2)</f>
        <v>0</v>
      </c>
      <c r="BJ6" s="26">
        <f t="shared" si="5"/>
        <v>0</v>
      </c>
      <c r="BK6" s="26">
        <f t="shared" si="5"/>
        <v>0</v>
      </c>
      <c r="BL6" s="26">
        <f t="shared" si="5"/>
        <v>1028.69</v>
      </c>
      <c r="BM6" s="26">
        <f t="shared" si="5"/>
        <v>330.79</v>
      </c>
      <c r="BN6" s="26">
        <f t="shared" si="5"/>
        <v>0</v>
      </c>
      <c r="BO6" s="26">
        <f t="shared" si="5"/>
        <v>0</v>
      </c>
      <c r="BP6" s="26">
        <f t="shared" si="5"/>
        <v>0</v>
      </c>
      <c r="BQ6" s="26">
        <f t="shared" si="5"/>
        <v>77.55</v>
      </c>
      <c r="BR6" s="26">
        <f t="shared" si="5"/>
        <v>620.35</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2"/>
      <c r="AU7" s="39" t="s">
        <v>177</v>
      </c>
      <c r="AV7" s="40" t="s">
        <v>178</v>
      </c>
      <c r="AW7" s="41" t="s">
        <v>179</v>
      </c>
      <c r="AX7" s="40" t="s">
        <v>180</v>
      </c>
      <c r="AY7" s="975"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87"/>
      <c r="K8" s="987"/>
      <c r="L8" s="987"/>
      <c r="M8" s="987"/>
      <c r="N8" s="987"/>
      <c r="O8" s="987"/>
      <c r="P8" s="987"/>
      <c r="Q8" s="987"/>
      <c r="R8" s="987"/>
      <c r="S8" s="987"/>
      <c r="T8" s="987"/>
      <c r="U8" s="987"/>
      <c r="V8" s="48"/>
      <c r="W8" s="987"/>
      <c r="X8" s="987"/>
      <c r="Y8" s="987"/>
      <c r="Z8" s="987"/>
      <c r="AA8" s="48"/>
      <c r="AB8" s="49"/>
      <c r="AC8" s="50" t="s">
        <v>184</v>
      </c>
      <c r="AD8" s="51"/>
      <c r="AE8" s="42"/>
      <c r="AF8" s="987"/>
      <c r="AG8" s="987"/>
      <c r="AH8" s="987"/>
      <c r="AI8" s="987"/>
      <c r="AJ8" s="987"/>
      <c r="AK8" s="987"/>
      <c r="AL8" s="987"/>
      <c r="AM8" s="987"/>
      <c r="AN8" s="987"/>
      <c r="AO8" s="987"/>
      <c r="AP8" s="987"/>
      <c r="AQ8" s="987"/>
      <c r="AR8" s="987"/>
      <c r="AS8" s="2174"/>
      <c r="AT8" s="2205" t="s">
        <v>847</v>
      </c>
      <c r="AU8" s="44" t="s">
        <v>185</v>
      </c>
      <c r="AV8" s="54"/>
      <c r="AW8" s="989"/>
      <c r="AX8" s="54"/>
      <c r="AY8" s="41" t="s">
        <v>186</v>
      </c>
      <c r="AZ8" s="986" t="s">
        <v>187</v>
      </c>
      <c r="BA8" s="987"/>
      <c r="BB8" s="987"/>
      <c r="BC8" s="987"/>
      <c r="BD8" s="987"/>
      <c r="BE8" s="987"/>
      <c r="BF8" s="987"/>
      <c r="BG8" s="987"/>
      <c r="BH8" s="987"/>
      <c r="BI8" s="987"/>
      <c r="BJ8" s="987"/>
      <c r="BK8" s="987"/>
      <c r="BL8" s="987"/>
      <c r="BM8" s="987"/>
      <c r="BN8" s="987"/>
      <c r="BO8" s="987"/>
      <c r="BP8" s="987"/>
      <c r="BQ8" s="987"/>
      <c r="BR8" s="987"/>
      <c r="BS8" s="987"/>
      <c r="BT8" s="55"/>
    </row>
    <row r="9" spans="1:72" s="56" customFormat="1" ht="12.75">
      <c r="A9" s="44"/>
      <c r="B9" s="44"/>
      <c r="C9" s="44"/>
      <c r="D9" s="44"/>
      <c r="E9" s="44"/>
      <c r="F9" s="44"/>
      <c r="G9" s="54"/>
      <c r="H9" s="57" t="s">
        <v>188</v>
      </c>
      <c r="I9" s="2729" t="s">
        <v>3026</v>
      </c>
      <c r="J9" s="50"/>
      <c r="K9" s="2729" t="s">
        <v>3026</v>
      </c>
      <c r="L9" s="50"/>
      <c r="M9" s="2729" t="s">
        <v>3029</v>
      </c>
      <c r="N9" s="50"/>
      <c r="O9" s="2729" t="s">
        <v>3029</v>
      </c>
      <c r="P9" s="50"/>
      <c r="Q9" s="58" t="s">
        <v>3029</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68" t="s">
        <v>191</v>
      </c>
      <c r="AQ9" s="1170"/>
      <c r="AR9" s="1168" t="s">
        <v>192</v>
      </c>
      <c r="AS9" s="2206"/>
      <c r="AT9" s="44"/>
      <c r="AU9" s="44" t="s">
        <v>194</v>
      </c>
      <c r="AV9" s="54"/>
      <c r="AW9" s="989"/>
      <c r="AX9" s="54"/>
      <c r="AY9" s="61"/>
      <c r="AZ9" s="61" t="s">
        <v>195</v>
      </c>
      <c r="BA9" s="62" t="s">
        <v>196</v>
      </c>
      <c r="BB9" s="63"/>
      <c r="BC9" s="981"/>
      <c r="BD9" s="981"/>
      <c r="BE9" s="981"/>
      <c r="BF9" s="981"/>
      <c r="BG9" s="981"/>
      <c r="BH9" s="981"/>
      <c r="BI9" s="981"/>
      <c r="BJ9" s="981"/>
      <c r="BK9" s="64"/>
      <c r="BL9" s="25" t="s">
        <v>197</v>
      </c>
      <c r="BM9" s="987"/>
      <c r="BN9" s="47"/>
      <c r="BO9" s="987"/>
      <c r="BP9" s="987"/>
      <c r="BQ9" s="987"/>
      <c r="BR9" s="987"/>
      <c r="BS9" s="987"/>
      <c r="BT9" s="55"/>
    </row>
    <row r="10" spans="1:72" s="56" customFormat="1" ht="12.75">
      <c r="A10" s="44"/>
      <c r="B10" s="44"/>
      <c r="C10" s="44"/>
      <c r="D10" s="44"/>
      <c r="E10" s="44"/>
      <c r="F10" s="44"/>
      <c r="G10" s="54"/>
      <c r="H10" s="61"/>
      <c r="I10" s="2729" t="s">
        <v>914</v>
      </c>
      <c r="J10" s="50"/>
      <c r="K10" s="2731" t="s">
        <v>914</v>
      </c>
      <c r="L10" s="50"/>
      <c r="M10" s="2731" t="s">
        <v>914</v>
      </c>
      <c r="N10" s="50"/>
      <c r="O10" s="2731" t="s">
        <v>3056</v>
      </c>
      <c r="P10" s="50"/>
      <c r="Q10" s="65" t="s">
        <v>3055</v>
      </c>
      <c r="R10" s="50"/>
      <c r="S10" s="65"/>
      <c r="T10" s="50"/>
      <c r="U10" s="65"/>
      <c r="V10" s="50"/>
      <c r="W10" s="65"/>
      <c r="X10" s="50"/>
      <c r="Y10" s="65"/>
      <c r="Z10" s="50"/>
      <c r="AA10" s="65"/>
      <c r="AB10" s="50"/>
      <c r="AC10" s="54"/>
      <c r="AD10" s="2191" t="s">
        <v>2304</v>
      </c>
      <c r="AE10" s="2213"/>
      <c r="AF10" s="2191" t="s">
        <v>2304</v>
      </c>
      <c r="AG10" s="2213"/>
      <c r="AH10" s="2191" t="s">
        <v>2305</v>
      </c>
      <c r="AI10" s="2213"/>
      <c r="AJ10" s="25" t="s">
        <v>2316</v>
      </c>
      <c r="AK10" s="2210"/>
      <c r="AL10" s="2191" t="s">
        <v>2306</v>
      </c>
      <c r="AM10" s="2192"/>
      <c r="AN10" s="25" t="s">
        <v>198</v>
      </c>
      <c r="AO10" s="60"/>
      <c r="AP10" s="1168" t="s">
        <v>199</v>
      </c>
      <c r="AQ10" s="1170"/>
      <c r="AR10" s="1168" t="s">
        <v>199</v>
      </c>
      <c r="AS10" s="1170"/>
      <c r="AT10" s="44"/>
      <c r="AU10" s="44"/>
      <c r="AV10" s="54"/>
      <c r="AW10" s="989"/>
      <c r="AX10" s="54"/>
      <c r="AY10" s="61"/>
      <c r="AZ10" s="61"/>
      <c r="BA10" s="66" t="s">
        <v>193</v>
      </c>
      <c r="BB10" s="67" t="str">
        <f>I9</f>
        <v>地上</v>
      </c>
      <c r="BC10" s="68" t="str">
        <f>K9</f>
        <v>地上</v>
      </c>
      <c r="BD10" s="68" t="str">
        <f>M9</f>
        <v>地下</v>
      </c>
      <c r="BE10" s="68" t="str">
        <f>O9</f>
        <v>地下</v>
      </c>
      <c r="BF10" s="68" t="str">
        <f>Q9</f>
        <v>地下</v>
      </c>
      <c r="BG10" s="68">
        <f>S9</f>
        <v>0</v>
      </c>
      <c r="BH10" s="68">
        <f>U9</f>
        <v>0</v>
      </c>
      <c r="BI10" s="68">
        <f>W9</f>
        <v>0</v>
      </c>
      <c r="BJ10" s="68">
        <f>Y9</f>
        <v>0</v>
      </c>
      <c r="BK10" s="68">
        <f>AA9</f>
        <v>0</v>
      </c>
      <c r="BL10" s="53" t="s">
        <v>193</v>
      </c>
      <c r="BM10" s="986" t="str">
        <f>AD9</f>
        <v>地上</v>
      </c>
      <c r="BN10" s="68" t="str">
        <f>AF9</f>
        <v>地下</v>
      </c>
      <c r="BO10" s="986" t="str">
        <f>AH9</f>
        <v>地上</v>
      </c>
      <c r="BP10" s="68" t="str">
        <f>AJ9</f>
        <v>地下</v>
      </c>
      <c r="BQ10" s="986" t="str">
        <f>AL9</f>
        <v>地上</v>
      </c>
      <c r="BR10" s="68" t="str">
        <f>AN9</f>
        <v>地下</v>
      </c>
      <c r="BS10" s="986" t="str">
        <f>AP9</f>
        <v>地上</v>
      </c>
      <c r="BT10" s="984" t="str">
        <f>AR9</f>
        <v>地下</v>
      </c>
    </row>
    <row r="11" spans="1:72" s="56" customFormat="1" ht="12.75">
      <c r="A11" s="44"/>
      <c r="B11" s="44"/>
      <c r="C11" s="44"/>
      <c r="D11" s="44"/>
      <c r="E11" s="44"/>
      <c r="F11" s="44"/>
      <c r="G11" s="54"/>
      <c r="H11" s="66"/>
      <c r="I11" s="2730" t="s">
        <v>3068</v>
      </c>
      <c r="J11" s="70"/>
      <c r="K11" s="2730" t="s">
        <v>3069</v>
      </c>
      <c r="L11" s="70"/>
      <c r="M11" s="69" t="s">
        <v>3069</v>
      </c>
      <c r="N11" s="70"/>
      <c r="O11" s="69" t="s">
        <v>3070</v>
      </c>
      <c r="P11" s="70"/>
      <c r="Q11" s="69" t="s">
        <v>3055</v>
      </c>
      <c r="R11" s="70"/>
      <c r="S11" s="69"/>
      <c r="T11" s="70"/>
      <c r="U11" s="69"/>
      <c r="V11" s="70"/>
      <c r="W11" s="69"/>
      <c r="X11" s="70"/>
      <c r="Y11" s="69"/>
      <c r="Z11" s="70"/>
      <c r="AA11" s="69"/>
      <c r="AB11" s="70"/>
      <c r="AC11" s="54"/>
      <c r="AD11" s="2211" t="s">
        <v>2315</v>
      </c>
      <c r="AE11" s="988"/>
      <c r="AF11" s="2211" t="s">
        <v>2315</v>
      </c>
      <c r="AG11" s="988"/>
      <c r="AH11" s="2211" t="s">
        <v>2314</v>
      </c>
      <c r="AI11" s="2212"/>
      <c r="AJ11" s="2211" t="s">
        <v>2314</v>
      </c>
      <c r="AK11" s="2210"/>
      <c r="AL11" s="986"/>
      <c r="AM11" s="988"/>
      <c r="AN11" s="986"/>
      <c r="AO11" s="988"/>
      <c r="AP11" s="1169"/>
      <c r="AQ11" s="1171"/>
      <c r="AR11" s="1169"/>
      <c r="AS11" s="1171"/>
      <c r="AT11" s="989"/>
      <c r="AU11" s="44"/>
      <c r="AV11" s="54"/>
      <c r="AW11" s="989"/>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986" t="str">
        <f>AD10</f>
        <v>公共配套设施</v>
      </c>
      <c r="BN11" s="986" t="str">
        <f>AF10</f>
        <v>公共配套设施</v>
      </c>
      <c r="BO11" s="52" t="str">
        <f>AH10</f>
        <v>物业管理用房</v>
      </c>
      <c r="BP11" s="52" t="str">
        <f>AJ10</f>
        <v>物业管理用房</v>
      </c>
      <c r="BQ11" s="52" t="str">
        <f>AL10</f>
        <v>设备及其他</v>
      </c>
      <c r="BR11" s="52" t="str">
        <f>AN10</f>
        <v>设备及其他</v>
      </c>
      <c r="BS11" s="53" t="str">
        <f>AP10</f>
        <v>未注明</v>
      </c>
      <c r="BT11" s="983" t="str">
        <f>AR10</f>
        <v>未注明</v>
      </c>
    </row>
    <row r="12" spans="1:72" s="18" customFormat="1" ht="12.75">
      <c r="A12" s="71"/>
      <c r="B12" s="71"/>
      <c r="C12" s="71"/>
      <c r="D12" s="71"/>
      <c r="E12" s="71"/>
      <c r="F12" s="71"/>
      <c r="G12" s="72"/>
      <c r="H12" s="73"/>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4"/>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5"/>
      <c r="AU12" s="71"/>
      <c r="AV12" s="76"/>
      <c r="AW12" s="41"/>
      <c r="AX12" s="76"/>
      <c r="AY12" s="77"/>
      <c r="AZ12" s="61"/>
      <c r="BA12" s="66"/>
      <c r="BB12" s="52" t="str">
        <f>I11</f>
        <v>洋房</v>
      </c>
      <c r="BC12" s="78" t="str">
        <f>K11</f>
        <v>联排</v>
      </c>
      <c r="BD12" s="78" t="str">
        <f>M11</f>
        <v>联排</v>
      </c>
      <c r="BE12" s="49" t="str">
        <f>O11</f>
        <v>戊类库房</v>
      </c>
      <c r="BF12" s="49" t="str">
        <f>Q11</f>
        <v>车库</v>
      </c>
      <c r="BG12" s="49">
        <f>S11</f>
        <v>0</v>
      </c>
      <c r="BH12" s="49">
        <f>U11</f>
        <v>0</v>
      </c>
      <c r="BI12" s="49">
        <f>W11</f>
        <v>0</v>
      </c>
      <c r="BJ12" s="49">
        <f>Y11</f>
        <v>0</v>
      </c>
      <c r="BK12" s="49">
        <f>AA11</f>
        <v>0</v>
      </c>
      <c r="BL12" s="54"/>
      <c r="BM12" s="986" t="str">
        <f>AD11</f>
        <v>（住宅）</v>
      </c>
      <c r="BN12" s="986" t="str">
        <f>AF11</f>
        <v>（住宅）</v>
      </c>
      <c r="BO12" s="52" t="str">
        <f>AH11</f>
        <v>（住宅、计出让金）</v>
      </c>
      <c r="BP12" s="52" t="str">
        <f>AJ11</f>
        <v>（住宅、计出让金）</v>
      </c>
      <c r="BQ12" s="52">
        <f>AL11</f>
        <v>0</v>
      </c>
      <c r="BR12" s="52">
        <f>AN11</f>
        <v>0</v>
      </c>
      <c r="BS12" s="53">
        <f>AP11</f>
        <v>0</v>
      </c>
      <c r="BT12" s="983">
        <f>AR11</f>
        <v>0</v>
      </c>
    </row>
    <row r="13" spans="1:72" s="18" customFormat="1" ht="12.75">
      <c r="A13" s="2724">
        <f>面积指标!C13</f>
        <v>57328.099999999991</v>
      </c>
      <c r="B13" s="2724"/>
      <c r="C13" s="2724"/>
      <c r="D13" s="2725" t="s">
        <v>1669</v>
      </c>
      <c r="E13" s="26">
        <f t="shared" ref="E13:E20" si="6">IF($C$3="是",ROUND($A$3*G13/$B$3,2),ROUND($A$3*(G13-AT13)/$B$3,2))</f>
        <v>24698.7</v>
      </c>
      <c r="F13" s="80"/>
      <c r="G13" s="81">
        <f t="shared" ref="G13:G20" si="7">H13+AC13+AT13</f>
        <v>57328.099999999991</v>
      </c>
      <c r="H13" s="32">
        <f t="shared" ref="H13:H20" si="8">SUMIF(I$12:AB$12,"总值",I13:AB13)</f>
        <v>52825.489999999991</v>
      </c>
      <c r="I13" s="2728">
        <f>面积指标!C4</f>
        <v>26310.52</v>
      </c>
      <c r="J13" s="2728"/>
      <c r="K13" s="2728">
        <f>面积指标!C5</f>
        <v>5593.4499999999971</v>
      </c>
      <c r="L13" s="2728"/>
      <c r="M13" s="2728">
        <f>规证指标!M30+规证指标!M31+规证指标!M32+规证指标!M33+规证指标!M34+规证指标!M35+规证指标!M36+规证指标!M37+规证指标!M38+规证指标!M39+规证指标!M40+规证指标!M41</f>
        <v>6300.87</v>
      </c>
      <c r="N13" s="82"/>
      <c r="O13" s="82">
        <f>面积指标!C6-M13</f>
        <v>6242.56</v>
      </c>
      <c r="P13" s="82"/>
      <c r="Q13" s="82">
        <f>面积指标!C7</f>
        <v>8378.09</v>
      </c>
      <c r="R13" s="82"/>
      <c r="S13" s="82"/>
      <c r="T13" s="82"/>
      <c r="U13" s="82"/>
      <c r="V13" s="82"/>
      <c r="W13" s="82"/>
      <c r="X13" s="82"/>
      <c r="Y13" s="82"/>
      <c r="Z13" s="82"/>
      <c r="AA13" s="82"/>
      <c r="AB13" s="82"/>
      <c r="AC13" s="26">
        <f t="shared" ref="AC13:AC20" si="9">SUMIF(AD$12:AS$12,"总值",AD13:AS13)</f>
        <v>2387.6899999999996</v>
      </c>
      <c r="AD13" s="2732">
        <f>面积指标!D9</f>
        <v>767.79</v>
      </c>
      <c r="AE13" s="2732"/>
      <c r="AF13" s="2732">
        <f>面积指标!E9</f>
        <v>0</v>
      </c>
      <c r="AG13" s="2732"/>
      <c r="AH13" s="2732"/>
      <c r="AI13" s="2732"/>
      <c r="AJ13" s="2732"/>
      <c r="AK13" s="2732"/>
      <c r="AL13" s="2732">
        <f>面积指标!D10</f>
        <v>180</v>
      </c>
      <c r="AM13" s="2732"/>
      <c r="AN13" s="2732">
        <f>面积指标!E10</f>
        <v>1439.8999999999999</v>
      </c>
      <c r="AO13" s="2732"/>
      <c r="AP13" s="2732"/>
      <c r="AQ13" s="2732"/>
      <c r="AR13" s="2732"/>
      <c r="AS13" s="2732"/>
      <c r="AT13" s="2733">
        <f>面积指标!C11</f>
        <v>2114.92</v>
      </c>
      <c r="AU13" s="2734"/>
      <c r="AV13" s="17">
        <f t="shared" ref="AV13:AX20" si="10">A13</f>
        <v>57328.099999999991</v>
      </c>
      <c r="AW13" s="17">
        <f t="shared" si="10"/>
        <v>0</v>
      </c>
      <c r="AX13" s="17">
        <f t="shared" si="10"/>
        <v>0</v>
      </c>
      <c r="AY13" s="982">
        <f t="shared" ref="AY13:AY20" si="11">ROUND($AY$6*AZ13/$AZ$5,2)</f>
        <v>23787.53</v>
      </c>
      <c r="AZ13" s="26">
        <f t="shared" ref="AZ13:AZ20" si="12">BA13+BL13</f>
        <v>55213.179999999993</v>
      </c>
      <c r="BA13" s="26">
        <f t="shared" ref="BA13:BA20" si="13">SUM(BB13:BK13)</f>
        <v>52825.489999999991</v>
      </c>
      <c r="BB13" s="26">
        <f t="shared" ref="BB13:BB20" si="14">IF($D13="是",I13-J13,0)</f>
        <v>26310.52</v>
      </c>
      <c r="BC13" s="26">
        <f t="shared" ref="BC13:BC20" si="15">IF($D13="是",K13-L13,0)</f>
        <v>5593.4499999999971</v>
      </c>
      <c r="BD13" s="26">
        <f t="shared" ref="BD13:BD20" si="16">IF($D13="是",M13-N13,0)</f>
        <v>6300.87</v>
      </c>
      <c r="BE13" s="26">
        <f t="shared" ref="BE13:BE20" si="17">IF($D13="是",O13-P13,0)</f>
        <v>6242.56</v>
      </c>
      <c r="BF13" s="26">
        <f t="shared" ref="BF13:BF20" si="18">IF($D13="是",Q13-R13,0)</f>
        <v>8378.09</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2387.6899999999996</v>
      </c>
      <c r="BM13" s="26">
        <f t="shared" ref="BM13:BM20" si="25">IF($D13="是",AD13-AE13,0)</f>
        <v>767.79</v>
      </c>
      <c r="BN13" s="26">
        <f t="shared" ref="BN13:BN20" si="26">IF($D13="是",AF13-AG13,0)</f>
        <v>0</v>
      </c>
      <c r="BO13" s="26">
        <f t="shared" ref="BO13:BO20" si="27">IF($D13="是",AH13-AI13,0)</f>
        <v>0</v>
      </c>
      <c r="BP13" s="26">
        <f t="shared" ref="BP13:BP20" si="28">IF($D13="是",AJ13-AK13,0)</f>
        <v>0</v>
      </c>
      <c r="BQ13" s="26">
        <f t="shared" ref="BQ13:BQ20" si="29">IF($D13="是",AL13-AM13,0)</f>
        <v>180</v>
      </c>
      <c r="BR13" s="26">
        <f t="shared" ref="BR13:BR20" si="30">IF($D13="是",AN13-AO13,0)</f>
        <v>1439.8999999999999</v>
      </c>
      <c r="BS13" s="26">
        <f t="shared" ref="BS13:BS20" si="31">IF($D13="是",AP13-AQ13,0)</f>
        <v>0</v>
      </c>
      <c r="BT13" s="35">
        <f t="shared" ref="BT13:BT20" si="32">IF($D13="是",AR13-AS13,0)</f>
        <v>0</v>
      </c>
    </row>
    <row r="14" spans="1:72" s="18" customFormat="1" ht="12.75">
      <c r="A14" s="2724"/>
      <c r="B14" s="2724"/>
      <c r="C14" s="2726"/>
      <c r="D14" s="2725"/>
      <c r="E14" s="26">
        <f t="shared" si="6"/>
        <v>0</v>
      </c>
      <c r="F14" s="80"/>
      <c r="G14" s="81">
        <f t="shared" si="7"/>
        <v>0</v>
      </c>
      <c r="H14" s="32">
        <f t="shared" si="8"/>
        <v>0</v>
      </c>
      <c r="I14" s="2728"/>
      <c r="J14" s="2728"/>
      <c r="K14" s="2728"/>
      <c r="L14" s="2728"/>
      <c r="M14" s="2728"/>
      <c r="N14" s="82"/>
      <c r="O14" s="82"/>
      <c r="P14" s="82"/>
      <c r="Q14" s="82"/>
      <c r="R14" s="82"/>
      <c r="S14" s="82"/>
      <c r="T14" s="82"/>
      <c r="U14" s="82"/>
      <c r="V14" s="82"/>
      <c r="W14" s="82"/>
      <c r="X14" s="82"/>
      <c r="Y14" s="82"/>
      <c r="Z14" s="82"/>
      <c r="AA14" s="82"/>
      <c r="AB14" s="82"/>
      <c r="AC14" s="26">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4"/>
      <c r="B15" s="2724"/>
      <c r="C15" s="2726"/>
      <c r="D15" s="2725"/>
      <c r="E15" s="26">
        <f t="shared" si="6"/>
        <v>0</v>
      </c>
      <c r="F15" s="80"/>
      <c r="G15" s="81">
        <f t="shared" si="7"/>
        <v>0</v>
      </c>
      <c r="H15" s="32">
        <f t="shared" si="8"/>
        <v>0</v>
      </c>
      <c r="I15" s="2728"/>
      <c r="J15" s="2728"/>
      <c r="K15" s="2728"/>
      <c r="L15" s="2728"/>
      <c r="M15" s="2728"/>
      <c r="N15" s="82"/>
      <c r="O15" s="82"/>
      <c r="P15" s="82"/>
      <c r="Q15" s="82"/>
      <c r="R15" s="82"/>
      <c r="S15" s="82"/>
      <c r="T15" s="82"/>
      <c r="U15" s="82"/>
      <c r="V15" s="82"/>
      <c r="W15" s="82"/>
      <c r="X15" s="82"/>
      <c r="Y15" s="82"/>
      <c r="Z15" s="82"/>
      <c r="AA15" s="82"/>
      <c r="AB15" s="82"/>
      <c r="AC15" s="26">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4"/>
      <c r="B16" s="2724"/>
      <c r="C16" s="2726"/>
      <c r="D16" s="2725"/>
      <c r="E16" s="26">
        <f t="shared" si="6"/>
        <v>0</v>
      </c>
      <c r="F16" s="80"/>
      <c r="G16" s="81">
        <f t="shared" si="7"/>
        <v>0</v>
      </c>
      <c r="H16" s="32">
        <f t="shared" si="8"/>
        <v>0</v>
      </c>
      <c r="I16" s="2728"/>
      <c r="J16" s="2728"/>
      <c r="K16" s="2728"/>
      <c r="L16" s="2728"/>
      <c r="M16" s="2728"/>
      <c r="N16" s="82"/>
      <c r="O16" s="82"/>
      <c r="P16" s="82"/>
      <c r="Q16" s="82"/>
      <c r="R16" s="82"/>
      <c r="S16" s="82"/>
      <c r="T16" s="82"/>
      <c r="U16" s="82"/>
      <c r="V16" s="82"/>
      <c r="W16" s="82"/>
      <c r="X16" s="82"/>
      <c r="Y16" s="82"/>
      <c r="Z16" s="82"/>
      <c r="AA16" s="82"/>
      <c r="AB16" s="82"/>
      <c r="AC16" s="26">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4"/>
      <c r="B17" s="2724"/>
      <c r="C17" s="2726"/>
      <c r="D17" s="2725"/>
      <c r="E17" s="26">
        <f t="shared" si="6"/>
        <v>0</v>
      </c>
      <c r="F17" s="80"/>
      <c r="G17" s="81">
        <f t="shared" si="7"/>
        <v>0</v>
      </c>
      <c r="H17" s="32">
        <f t="shared" si="8"/>
        <v>0</v>
      </c>
      <c r="I17" s="2728"/>
      <c r="J17" s="2728"/>
      <c r="K17" s="2728"/>
      <c r="L17" s="2728"/>
      <c r="M17" s="2728"/>
      <c r="N17" s="82"/>
      <c r="O17" s="82"/>
      <c r="P17" s="82"/>
      <c r="Q17" s="82"/>
      <c r="R17" s="82"/>
      <c r="S17" s="82"/>
      <c r="T17" s="82"/>
      <c r="U17" s="82"/>
      <c r="V17" s="82"/>
      <c r="W17" s="82"/>
      <c r="X17" s="82"/>
      <c r="Y17" s="82"/>
      <c r="Z17" s="82"/>
      <c r="AA17" s="82"/>
      <c r="AB17" s="82"/>
      <c r="AC17" s="26">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727"/>
      <c r="E18" s="86">
        <f t="shared" si="6"/>
        <v>0</v>
      </c>
      <c r="F18" s="87"/>
      <c r="G18" s="88">
        <f t="shared" si="7"/>
        <v>0</v>
      </c>
      <c r="H18" s="89">
        <f t="shared" si="8"/>
        <v>0</v>
      </c>
      <c r="I18" s="1340"/>
      <c r="J18" s="90"/>
      <c r="K18" s="1340"/>
      <c r="L18" s="90"/>
      <c r="M18" s="90"/>
      <c r="N18" s="90"/>
      <c r="O18" s="90"/>
      <c r="P18" s="90"/>
      <c r="Q18" s="90"/>
      <c r="R18" s="90"/>
      <c r="S18" s="90"/>
      <c r="T18" s="90"/>
      <c r="U18" s="90"/>
      <c r="V18" s="90"/>
      <c r="W18" s="90"/>
      <c r="X18" s="90"/>
      <c r="Y18" s="90"/>
      <c r="Z18" s="90"/>
      <c r="AA18" s="90"/>
      <c r="AB18" s="90"/>
      <c r="AC18" s="86">
        <f t="shared" si="9"/>
        <v>0</v>
      </c>
      <c r="AD18" s="91"/>
      <c r="AE18" s="91"/>
      <c r="AF18" s="1340"/>
      <c r="AG18" s="91"/>
      <c r="AH18" s="91"/>
      <c r="AI18" s="91"/>
      <c r="AJ18" s="91"/>
      <c r="AK18" s="91"/>
      <c r="AL18" s="1315"/>
      <c r="AM18" s="91"/>
      <c r="AN18" s="1340"/>
      <c r="AO18" s="91"/>
      <c r="AP18" s="91"/>
      <c r="AQ18" s="91"/>
      <c r="AR18" s="91"/>
      <c r="AS18" s="91"/>
      <c r="AT18" s="92"/>
      <c r="AU18" s="93"/>
      <c r="AV18" s="978">
        <f t="shared" si="10"/>
        <v>0</v>
      </c>
      <c r="AW18" s="978">
        <f t="shared" si="10"/>
        <v>0</v>
      </c>
      <c r="AX18" s="97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4"/>
      <c r="C19" s="1340"/>
      <c r="D19" s="79"/>
      <c r="E19" s="86">
        <f t="shared" si="6"/>
        <v>0</v>
      </c>
      <c r="F19" s="87"/>
      <c r="G19" s="88">
        <f t="shared" si="7"/>
        <v>0</v>
      </c>
      <c r="H19" s="89">
        <f t="shared" si="8"/>
        <v>0</v>
      </c>
      <c r="I19" s="1340"/>
      <c r="J19" s="90"/>
      <c r="K19" s="1340"/>
      <c r="L19" s="90"/>
      <c r="M19" s="90"/>
      <c r="N19" s="90"/>
      <c r="O19" s="90"/>
      <c r="P19" s="90"/>
      <c r="Q19" s="90"/>
      <c r="R19" s="90"/>
      <c r="S19" s="90"/>
      <c r="T19" s="90"/>
      <c r="U19" s="90"/>
      <c r="V19" s="90"/>
      <c r="W19" s="90"/>
      <c r="X19" s="90"/>
      <c r="Y19" s="90"/>
      <c r="Z19" s="90"/>
      <c r="AA19" s="90"/>
      <c r="AB19" s="90"/>
      <c r="AC19" s="86">
        <f t="shared" si="9"/>
        <v>0</v>
      </c>
      <c r="AD19" s="91"/>
      <c r="AE19" s="91"/>
      <c r="AF19" s="1340"/>
      <c r="AG19" s="91"/>
      <c r="AH19" s="91"/>
      <c r="AI19" s="91"/>
      <c r="AJ19" s="91"/>
      <c r="AK19" s="91"/>
      <c r="AL19" s="91"/>
      <c r="AM19" s="91"/>
      <c r="AN19" s="1340"/>
      <c r="AO19" s="91"/>
      <c r="AP19" s="91"/>
      <c r="AQ19" s="91"/>
      <c r="AR19" s="91"/>
      <c r="AS19" s="91"/>
      <c r="AT19" s="92"/>
      <c r="AU19" s="93"/>
      <c r="AV19" s="978">
        <f t="shared" si="10"/>
        <v>0</v>
      </c>
      <c r="AW19" s="978">
        <f t="shared" si="10"/>
        <v>0</v>
      </c>
      <c r="AX19" s="97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4"/>
      <c r="C20" s="1340"/>
      <c r="D20" s="79"/>
      <c r="E20" s="86">
        <f t="shared" si="6"/>
        <v>0</v>
      </c>
      <c r="F20" s="87"/>
      <c r="G20" s="88">
        <f t="shared" si="7"/>
        <v>0</v>
      </c>
      <c r="H20" s="89">
        <f t="shared" si="8"/>
        <v>0</v>
      </c>
      <c r="I20" s="1340"/>
      <c r="J20" s="90"/>
      <c r="K20" s="1340"/>
      <c r="L20" s="90"/>
      <c r="M20" s="90"/>
      <c r="N20" s="90"/>
      <c r="O20" s="90"/>
      <c r="P20" s="90"/>
      <c r="Q20" s="90"/>
      <c r="R20" s="90"/>
      <c r="S20" s="90"/>
      <c r="T20" s="90"/>
      <c r="U20" s="90"/>
      <c r="V20" s="90"/>
      <c r="W20" s="90"/>
      <c r="X20" s="90"/>
      <c r="Y20" s="90"/>
      <c r="Z20" s="90"/>
      <c r="AA20" s="90"/>
      <c r="AB20" s="90"/>
      <c r="AC20" s="86">
        <f t="shared" si="9"/>
        <v>0</v>
      </c>
      <c r="AD20" s="91"/>
      <c r="AE20" s="91"/>
      <c r="AF20" s="1340"/>
      <c r="AG20" s="91"/>
      <c r="AH20" s="91"/>
      <c r="AI20" s="91"/>
      <c r="AJ20" s="91"/>
      <c r="AK20" s="91"/>
      <c r="AL20" s="91"/>
      <c r="AM20" s="91"/>
      <c r="AN20" s="1340"/>
      <c r="AO20" s="91"/>
      <c r="AP20" s="91"/>
      <c r="AQ20" s="91"/>
      <c r="AR20" s="91"/>
      <c r="AS20" s="91"/>
      <c r="AT20" s="92"/>
      <c r="AU20" s="93"/>
      <c r="AV20" s="978">
        <f t="shared" si="10"/>
        <v>0</v>
      </c>
      <c r="AW20" s="978">
        <f t="shared" si="10"/>
        <v>0</v>
      </c>
      <c r="AX20" s="97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39"/>
      <c r="C21" s="1340"/>
      <c r="D21" s="79"/>
      <c r="E21" s="86">
        <f t="shared" ref="E21:E112" si="33">IF($C$3="是",ROUND($A$3*G21/$B$3,2),ROUND($A$3*(G21-AT21)/$B$3,2))</f>
        <v>0</v>
      </c>
      <c r="F21" s="87"/>
      <c r="G21" s="88">
        <f t="shared" ref="G21:G109" si="34">H21+AC21+AT21</f>
        <v>0</v>
      </c>
      <c r="H21" s="89">
        <f t="shared" ref="H21:H109" si="35">SUMIF(I$12:AB$12,"总值",I21:AB21)</f>
        <v>0</v>
      </c>
      <c r="I21" s="1342"/>
      <c r="J21" s="90"/>
      <c r="K21" s="134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3"/>
      <c r="AG21" s="91"/>
      <c r="AH21" s="91"/>
      <c r="AI21" s="91"/>
      <c r="AJ21" s="91"/>
      <c r="AK21" s="91"/>
      <c r="AL21" s="91"/>
      <c r="AM21" s="91"/>
      <c r="AN21" s="1315"/>
      <c r="AO21" s="91"/>
      <c r="AP21" s="91"/>
      <c r="AQ21" s="91"/>
      <c r="AR21" s="91"/>
      <c r="AS21" s="91"/>
      <c r="AT21" s="92"/>
      <c r="AU21" s="93"/>
      <c r="AV21" s="1890">
        <f t="shared" ref="AV21:AV112" si="37">A21</f>
        <v>0</v>
      </c>
      <c r="AW21" s="1890">
        <f t="shared" ref="AW21:AW112" si="38">B21</f>
        <v>0</v>
      </c>
      <c r="AX21" s="1890">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39"/>
      <c r="C22" s="1340"/>
      <c r="D22" s="79"/>
      <c r="E22" s="86">
        <f t="shared" si="33"/>
        <v>0</v>
      </c>
      <c r="F22" s="87"/>
      <c r="G22" s="88">
        <f t="shared" si="34"/>
        <v>0</v>
      </c>
      <c r="H22" s="89">
        <f t="shared" si="35"/>
        <v>0</v>
      </c>
      <c r="I22" s="1342"/>
      <c r="J22" s="90"/>
      <c r="K22" s="1342"/>
      <c r="L22" s="90"/>
      <c r="M22" s="1315"/>
      <c r="N22" s="90"/>
      <c r="O22" s="90"/>
      <c r="P22" s="90"/>
      <c r="Q22" s="90"/>
      <c r="R22" s="90"/>
      <c r="S22" s="90"/>
      <c r="T22" s="90"/>
      <c r="U22" s="90"/>
      <c r="V22" s="90"/>
      <c r="W22" s="90"/>
      <c r="X22" s="90"/>
      <c r="Y22" s="90"/>
      <c r="Z22" s="90"/>
      <c r="AA22" s="90"/>
      <c r="AB22" s="90"/>
      <c r="AC22" s="86">
        <f t="shared" si="36"/>
        <v>0</v>
      </c>
      <c r="AD22" s="1315"/>
      <c r="AE22" s="91"/>
      <c r="AF22" s="1343"/>
      <c r="AG22" s="91"/>
      <c r="AH22" s="91"/>
      <c r="AI22" s="91"/>
      <c r="AJ22" s="91"/>
      <c r="AK22" s="91"/>
      <c r="AL22" s="1315"/>
      <c r="AM22" s="91"/>
      <c r="AN22" s="1315"/>
      <c r="AO22" s="91"/>
      <c r="AP22" s="91"/>
      <c r="AQ22" s="91"/>
      <c r="AR22" s="91"/>
      <c r="AS22" s="91"/>
      <c r="AT22" s="92"/>
      <c r="AU22" s="93"/>
      <c r="AV22" s="1890">
        <f t="shared" si="37"/>
        <v>0</v>
      </c>
      <c r="AW22" s="1890">
        <f t="shared" si="38"/>
        <v>0</v>
      </c>
      <c r="AX22" s="1890">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39"/>
      <c r="C23" s="1340"/>
      <c r="D23" s="79"/>
      <c r="E23" s="86">
        <f t="shared" si="33"/>
        <v>0</v>
      </c>
      <c r="F23" s="87"/>
      <c r="G23" s="88">
        <f t="shared" si="34"/>
        <v>0</v>
      </c>
      <c r="H23" s="89">
        <f t="shared" si="35"/>
        <v>0</v>
      </c>
      <c r="I23" s="1342"/>
      <c r="J23" s="90"/>
      <c r="K23" s="1342"/>
      <c r="L23" s="90"/>
      <c r="M23" s="1315"/>
      <c r="N23" s="90"/>
      <c r="O23" s="90"/>
      <c r="P23" s="90"/>
      <c r="Q23" s="90"/>
      <c r="R23" s="90"/>
      <c r="S23" s="90"/>
      <c r="T23" s="90"/>
      <c r="U23" s="90"/>
      <c r="V23" s="90"/>
      <c r="W23" s="90"/>
      <c r="X23" s="90"/>
      <c r="Y23" s="90"/>
      <c r="Z23" s="90"/>
      <c r="AA23" s="90"/>
      <c r="AB23" s="90"/>
      <c r="AC23" s="86">
        <f t="shared" si="36"/>
        <v>0</v>
      </c>
      <c r="AD23" s="91"/>
      <c r="AE23" s="91"/>
      <c r="AF23" s="1343"/>
      <c r="AG23" s="91"/>
      <c r="AH23" s="91"/>
      <c r="AI23" s="91"/>
      <c r="AJ23" s="91"/>
      <c r="AK23" s="91"/>
      <c r="AL23" s="1315"/>
      <c r="AM23" s="91"/>
      <c r="AN23" s="1315"/>
      <c r="AO23" s="91"/>
      <c r="AP23" s="91"/>
      <c r="AQ23" s="91"/>
      <c r="AR23" s="91"/>
      <c r="AS23" s="91"/>
      <c r="AT23" s="92"/>
      <c r="AU23" s="93"/>
      <c r="AV23" s="1890">
        <f t="shared" si="37"/>
        <v>0</v>
      </c>
      <c r="AW23" s="1890">
        <f t="shared" si="38"/>
        <v>0</v>
      </c>
      <c r="AX23" s="1890">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39"/>
      <c r="C24" s="1340"/>
      <c r="D24" s="79"/>
      <c r="E24" s="86">
        <f t="shared" si="33"/>
        <v>0</v>
      </c>
      <c r="F24" s="87"/>
      <c r="G24" s="88">
        <f t="shared" si="34"/>
        <v>0</v>
      </c>
      <c r="H24" s="89">
        <f t="shared" si="35"/>
        <v>0</v>
      </c>
      <c r="I24" s="1342"/>
      <c r="J24" s="90"/>
      <c r="K24" s="1342"/>
      <c r="L24" s="90"/>
      <c r="M24" s="90"/>
      <c r="N24" s="90"/>
      <c r="O24" s="1315"/>
      <c r="P24" s="90"/>
      <c r="Q24" s="90"/>
      <c r="R24" s="90"/>
      <c r="S24" s="90"/>
      <c r="T24" s="90"/>
      <c r="U24" s="90"/>
      <c r="V24" s="90"/>
      <c r="W24" s="90"/>
      <c r="X24" s="90"/>
      <c r="Y24" s="90"/>
      <c r="Z24" s="90"/>
      <c r="AA24" s="90"/>
      <c r="AB24" s="90"/>
      <c r="AC24" s="86">
        <f t="shared" si="36"/>
        <v>0</v>
      </c>
      <c r="AD24" s="91"/>
      <c r="AE24" s="91"/>
      <c r="AF24" s="1343"/>
      <c r="AG24" s="91"/>
      <c r="AH24" s="91"/>
      <c r="AI24" s="91"/>
      <c r="AJ24" s="91"/>
      <c r="AK24" s="91"/>
      <c r="AL24" s="91"/>
      <c r="AM24" s="91"/>
      <c r="AN24" s="1315"/>
      <c r="AO24" s="91"/>
      <c r="AP24" s="91"/>
      <c r="AQ24" s="91"/>
      <c r="AR24" s="91"/>
      <c r="AS24" s="91"/>
      <c r="AT24" s="92"/>
      <c r="AU24" s="93"/>
      <c r="AV24" s="1890">
        <f t="shared" si="37"/>
        <v>0</v>
      </c>
      <c r="AW24" s="1890">
        <f t="shared" si="38"/>
        <v>0</v>
      </c>
      <c r="AX24" s="1890">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39"/>
      <c r="C25" s="1340"/>
      <c r="D25" s="79"/>
      <c r="E25" s="86">
        <f t="shared" si="33"/>
        <v>0</v>
      </c>
      <c r="F25" s="87"/>
      <c r="G25" s="88">
        <f t="shared" si="34"/>
        <v>0</v>
      </c>
      <c r="H25" s="89">
        <f t="shared" si="35"/>
        <v>0</v>
      </c>
      <c r="I25" s="1342"/>
      <c r="J25" s="90"/>
      <c r="K25" s="1342"/>
      <c r="L25" s="90"/>
      <c r="M25" s="90"/>
      <c r="N25" s="90"/>
      <c r="O25" s="90"/>
      <c r="P25" s="90"/>
      <c r="Q25" s="90"/>
      <c r="R25" s="90"/>
      <c r="S25" s="90"/>
      <c r="T25" s="90"/>
      <c r="U25" s="90"/>
      <c r="V25" s="90"/>
      <c r="W25" s="90"/>
      <c r="X25" s="90"/>
      <c r="Y25" s="90"/>
      <c r="Z25" s="90"/>
      <c r="AA25" s="90"/>
      <c r="AB25" s="90"/>
      <c r="AC25" s="86">
        <f t="shared" si="36"/>
        <v>0</v>
      </c>
      <c r="AD25" s="91"/>
      <c r="AE25" s="91"/>
      <c r="AF25" s="1343"/>
      <c r="AG25" s="91"/>
      <c r="AH25" s="91"/>
      <c r="AI25" s="91"/>
      <c r="AJ25" s="91"/>
      <c r="AK25" s="91"/>
      <c r="AL25" s="91"/>
      <c r="AM25" s="91"/>
      <c r="AN25" s="91"/>
      <c r="AO25" s="91"/>
      <c r="AP25" s="91"/>
      <c r="AQ25" s="91"/>
      <c r="AR25" s="91"/>
      <c r="AS25" s="91"/>
      <c r="AT25" s="92"/>
      <c r="AU25" s="93"/>
      <c r="AV25" s="1890">
        <f t="shared" si="37"/>
        <v>0</v>
      </c>
      <c r="AW25" s="1890">
        <f t="shared" si="38"/>
        <v>0</v>
      </c>
      <c r="AX25" s="1890">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39"/>
      <c r="C26" s="1340"/>
      <c r="D26" s="79"/>
      <c r="E26" s="86">
        <f t="shared" si="33"/>
        <v>0</v>
      </c>
      <c r="F26" s="87"/>
      <c r="G26" s="88">
        <f t="shared" si="34"/>
        <v>0</v>
      </c>
      <c r="H26" s="89">
        <f t="shared" si="35"/>
        <v>0</v>
      </c>
      <c r="I26" s="1342"/>
      <c r="J26" s="90"/>
      <c r="K26" s="1342"/>
      <c r="L26" s="90"/>
      <c r="M26" s="90"/>
      <c r="N26" s="90"/>
      <c r="O26" s="90"/>
      <c r="P26" s="90"/>
      <c r="Q26" s="90"/>
      <c r="R26" s="90"/>
      <c r="S26" s="90"/>
      <c r="T26" s="90"/>
      <c r="U26" s="90"/>
      <c r="V26" s="90"/>
      <c r="W26" s="90"/>
      <c r="X26" s="90"/>
      <c r="Y26" s="90"/>
      <c r="Z26" s="90"/>
      <c r="AA26" s="90"/>
      <c r="AB26" s="90"/>
      <c r="AC26" s="86">
        <f t="shared" si="36"/>
        <v>0</v>
      </c>
      <c r="AD26" s="91"/>
      <c r="AE26" s="91"/>
      <c r="AF26" s="1343"/>
      <c r="AG26" s="91"/>
      <c r="AH26" s="91"/>
      <c r="AI26" s="91"/>
      <c r="AJ26" s="91"/>
      <c r="AK26" s="91"/>
      <c r="AL26" s="91"/>
      <c r="AM26" s="91"/>
      <c r="AN26" s="91"/>
      <c r="AO26" s="91"/>
      <c r="AP26" s="91"/>
      <c r="AQ26" s="91"/>
      <c r="AR26" s="91"/>
      <c r="AS26" s="91"/>
      <c r="AT26" s="92"/>
      <c r="AU26" s="93"/>
      <c r="AV26" s="1890">
        <f t="shared" si="37"/>
        <v>0</v>
      </c>
      <c r="AW26" s="1890">
        <f t="shared" si="38"/>
        <v>0</v>
      </c>
      <c r="AX26" s="1890">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39"/>
      <c r="C27" s="1340"/>
      <c r="D27" s="79"/>
      <c r="E27" s="86">
        <f t="shared" si="33"/>
        <v>0</v>
      </c>
      <c r="F27" s="87"/>
      <c r="G27" s="88">
        <f t="shared" si="34"/>
        <v>0</v>
      </c>
      <c r="H27" s="89">
        <f t="shared" si="35"/>
        <v>0</v>
      </c>
      <c r="I27" s="1342"/>
      <c r="J27" s="90"/>
      <c r="K27" s="1342"/>
      <c r="L27" s="90"/>
      <c r="M27" s="90"/>
      <c r="N27" s="90"/>
      <c r="O27" s="90"/>
      <c r="P27" s="90"/>
      <c r="Q27" s="90"/>
      <c r="R27" s="90"/>
      <c r="S27" s="90"/>
      <c r="T27" s="90"/>
      <c r="U27" s="90"/>
      <c r="V27" s="90"/>
      <c r="W27" s="90"/>
      <c r="X27" s="90"/>
      <c r="Y27" s="90"/>
      <c r="Z27" s="90"/>
      <c r="AA27" s="90"/>
      <c r="AB27" s="90"/>
      <c r="AC27" s="86">
        <f t="shared" si="36"/>
        <v>0</v>
      </c>
      <c r="AD27" s="91"/>
      <c r="AE27" s="91"/>
      <c r="AF27" s="1343"/>
      <c r="AG27" s="91"/>
      <c r="AH27" s="91"/>
      <c r="AI27" s="91"/>
      <c r="AJ27" s="91"/>
      <c r="AK27" s="91"/>
      <c r="AL27" s="91"/>
      <c r="AM27" s="91"/>
      <c r="AN27" s="91"/>
      <c r="AO27" s="91"/>
      <c r="AP27" s="91"/>
      <c r="AQ27" s="91"/>
      <c r="AR27" s="91"/>
      <c r="AS27" s="91"/>
      <c r="AT27" s="92"/>
      <c r="AU27" s="93"/>
      <c r="AV27" s="1890">
        <f t="shared" si="37"/>
        <v>0</v>
      </c>
      <c r="AW27" s="1890">
        <f t="shared" si="38"/>
        <v>0</v>
      </c>
      <c r="AX27" s="1890">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39"/>
      <c r="C28" s="1340"/>
      <c r="D28" s="79"/>
      <c r="E28" s="86">
        <f t="shared" si="33"/>
        <v>0</v>
      </c>
      <c r="F28" s="87"/>
      <c r="G28" s="88">
        <f t="shared" si="34"/>
        <v>0</v>
      </c>
      <c r="H28" s="89">
        <f t="shared" si="35"/>
        <v>0</v>
      </c>
      <c r="I28" s="1342"/>
      <c r="J28" s="90"/>
      <c r="K28" s="1342"/>
      <c r="L28" s="90"/>
      <c r="M28" s="90"/>
      <c r="N28" s="90"/>
      <c r="O28" s="90"/>
      <c r="P28" s="90"/>
      <c r="Q28" s="90"/>
      <c r="R28" s="90"/>
      <c r="S28" s="90"/>
      <c r="T28" s="90"/>
      <c r="U28" s="90"/>
      <c r="V28" s="90"/>
      <c r="W28" s="90"/>
      <c r="X28" s="90"/>
      <c r="Y28" s="90"/>
      <c r="Z28" s="90"/>
      <c r="AA28" s="90"/>
      <c r="AB28" s="90"/>
      <c r="AC28" s="86">
        <f t="shared" si="36"/>
        <v>0</v>
      </c>
      <c r="AD28" s="91"/>
      <c r="AE28" s="91"/>
      <c r="AF28" s="1342"/>
      <c r="AG28" s="91"/>
      <c r="AH28" s="91"/>
      <c r="AI28" s="91"/>
      <c r="AJ28" s="91"/>
      <c r="AK28" s="91"/>
      <c r="AL28" s="91"/>
      <c r="AM28" s="91"/>
      <c r="AN28" s="91"/>
      <c r="AO28" s="91"/>
      <c r="AP28" s="91"/>
      <c r="AQ28" s="91"/>
      <c r="AR28" s="91"/>
      <c r="AS28" s="91"/>
      <c r="AT28" s="92"/>
      <c r="AU28" s="93"/>
      <c r="AV28" s="1890">
        <f t="shared" si="37"/>
        <v>0</v>
      </c>
      <c r="AW28" s="1890">
        <f t="shared" si="38"/>
        <v>0</v>
      </c>
      <c r="AX28" s="1890">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1"/>
      <c r="C29" s="1342"/>
      <c r="D29" s="79"/>
      <c r="E29" s="86">
        <f t="shared" si="33"/>
        <v>0</v>
      </c>
      <c r="F29" s="87"/>
      <c r="G29" s="88">
        <f t="shared" si="34"/>
        <v>0</v>
      </c>
      <c r="H29" s="89">
        <f t="shared" si="35"/>
        <v>0</v>
      </c>
      <c r="I29" s="1342"/>
      <c r="J29" s="90"/>
      <c r="K29" s="1342"/>
      <c r="L29" s="90"/>
      <c r="M29" s="90"/>
      <c r="N29" s="90"/>
      <c r="O29" s="90"/>
      <c r="P29" s="90"/>
      <c r="Q29" s="90"/>
      <c r="R29" s="90"/>
      <c r="S29" s="90"/>
      <c r="T29" s="90"/>
      <c r="U29" s="90"/>
      <c r="V29" s="90"/>
      <c r="W29" s="90"/>
      <c r="X29" s="90"/>
      <c r="Y29" s="90"/>
      <c r="Z29" s="90"/>
      <c r="AA29" s="90"/>
      <c r="AB29" s="90"/>
      <c r="AC29" s="86">
        <f t="shared" si="36"/>
        <v>0</v>
      </c>
      <c r="AD29" s="91"/>
      <c r="AE29" s="91"/>
      <c r="AF29" s="1342"/>
      <c r="AG29" s="91"/>
      <c r="AH29" s="91"/>
      <c r="AI29" s="91"/>
      <c r="AJ29" s="91"/>
      <c r="AK29" s="91"/>
      <c r="AL29" s="91"/>
      <c r="AM29" s="91"/>
      <c r="AN29" s="91"/>
      <c r="AO29" s="91"/>
      <c r="AP29" s="91"/>
      <c r="AQ29" s="91"/>
      <c r="AR29" s="91"/>
      <c r="AS29" s="91"/>
      <c r="AT29" s="92"/>
      <c r="AU29" s="93"/>
      <c r="AV29" s="1890">
        <f t="shared" si="37"/>
        <v>0</v>
      </c>
      <c r="AW29" s="1890">
        <f t="shared" si="38"/>
        <v>0</v>
      </c>
      <c r="AX29" s="1890">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39"/>
      <c r="C30" s="1340"/>
      <c r="D30" s="79"/>
      <c r="E30" s="86">
        <f t="shared" si="33"/>
        <v>0</v>
      </c>
      <c r="F30" s="87"/>
      <c r="G30" s="88">
        <f t="shared" si="34"/>
        <v>0</v>
      </c>
      <c r="H30" s="89">
        <f t="shared" si="35"/>
        <v>0</v>
      </c>
      <c r="I30" s="1342"/>
      <c r="J30" s="90"/>
      <c r="K30" s="1342"/>
      <c r="L30" s="90"/>
      <c r="M30" s="90"/>
      <c r="N30" s="90"/>
      <c r="O30" s="90"/>
      <c r="P30" s="90"/>
      <c r="Q30" s="90"/>
      <c r="R30" s="90"/>
      <c r="S30" s="90"/>
      <c r="T30" s="90"/>
      <c r="U30" s="90"/>
      <c r="V30" s="90"/>
      <c r="W30" s="90"/>
      <c r="X30" s="90"/>
      <c r="Y30" s="90"/>
      <c r="Z30" s="90"/>
      <c r="AA30" s="90"/>
      <c r="AB30" s="90"/>
      <c r="AC30" s="86">
        <f t="shared" si="36"/>
        <v>0</v>
      </c>
      <c r="AD30" s="91"/>
      <c r="AE30" s="91"/>
      <c r="AF30" s="1342"/>
      <c r="AG30" s="91"/>
      <c r="AH30" s="91"/>
      <c r="AI30" s="91"/>
      <c r="AJ30" s="91"/>
      <c r="AK30" s="91"/>
      <c r="AL30" s="91"/>
      <c r="AM30" s="91"/>
      <c r="AN30" s="91"/>
      <c r="AO30" s="91"/>
      <c r="AP30" s="91"/>
      <c r="AQ30" s="91"/>
      <c r="AR30" s="91"/>
      <c r="AS30" s="91"/>
      <c r="AT30" s="92"/>
      <c r="AU30" s="93"/>
      <c r="AV30" s="1890">
        <f t="shared" si="37"/>
        <v>0</v>
      </c>
      <c r="AW30" s="1890">
        <f t="shared" si="38"/>
        <v>0</v>
      </c>
      <c r="AX30" s="1890">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39"/>
      <c r="C31" s="1340"/>
      <c r="D31" s="79"/>
      <c r="E31" s="86">
        <f t="shared" si="33"/>
        <v>0</v>
      </c>
      <c r="F31" s="87"/>
      <c r="G31" s="88">
        <f t="shared" si="34"/>
        <v>0</v>
      </c>
      <c r="H31" s="89">
        <f t="shared" si="35"/>
        <v>0</v>
      </c>
      <c r="I31" s="1342"/>
      <c r="J31" s="90"/>
      <c r="K31" s="1342"/>
      <c r="L31" s="90"/>
      <c r="M31" s="90"/>
      <c r="N31" s="90"/>
      <c r="O31" s="90"/>
      <c r="P31" s="90"/>
      <c r="Q31" s="90"/>
      <c r="R31" s="90"/>
      <c r="S31" s="90"/>
      <c r="T31" s="90"/>
      <c r="U31" s="90"/>
      <c r="V31" s="90"/>
      <c r="W31" s="90"/>
      <c r="X31" s="90"/>
      <c r="Y31" s="90"/>
      <c r="Z31" s="90"/>
      <c r="AA31" s="90"/>
      <c r="AB31" s="90"/>
      <c r="AC31" s="86">
        <f t="shared" si="36"/>
        <v>0</v>
      </c>
      <c r="AD31" s="91"/>
      <c r="AE31" s="91"/>
      <c r="AF31" s="1342"/>
      <c r="AG31" s="91"/>
      <c r="AH31" s="91"/>
      <c r="AI31" s="91"/>
      <c r="AJ31" s="91"/>
      <c r="AK31" s="91"/>
      <c r="AL31" s="91"/>
      <c r="AM31" s="91"/>
      <c r="AN31" s="91"/>
      <c r="AO31" s="91"/>
      <c r="AP31" s="91"/>
      <c r="AQ31" s="91"/>
      <c r="AR31" s="91"/>
      <c r="AS31" s="91"/>
      <c r="AT31" s="92"/>
      <c r="AU31" s="93"/>
      <c r="AV31" s="1890">
        <f t="shared" si="37"/>
        <v>0</v>
      </c>
      <c r="AW31" s="1890">
        <f t="shared" si="38"/>
        <v>0</v>
      </c>
      <c r="AX31" s="1890">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39"/>
      <c r="C32" s="1340"/>
      <c r="D32" s="79"/>
      <c r="E32" s="86">
        <f t="shared" si="33"/>
        <v>0</v>
      </c>
      <c r="F32" s="87"/>
      <c r="G32" s="88">
        <f t="shared" si="34"/>
        <v>0</v>
      </c>
      <c r="H32" s="89">
        <f t="shared" si="35"/>
        <v>0</v>
      </c>
      <c r="I32" s="1342"/>
      <c r="J32" s="90"/>
      <c r="K32" s="1342"/>
      <c r="L32" s="90"/>
      <c r="M32" s="90"/>
      <c r="N32" s="90"/>
      <c r="O32" s="90"/>
      <c r="P32" s="90"/>
      <c r="Q32" s="90"/>
      <c r="R32" s="90"/>
      <c r="S32" s="90"/>
      <c r="T32" s="90"/>
      <c r="U32" s="90"/>
      <c r="V32" s="90"/>
      <c r="W32" s="90"/>
      <c r="X32" s="90"/>
      <c r="Y32" s="90"/>
      <c r="Z32" s="90"/>
      <c r="AA32" s="90"/>
      <c r="AB32" s="90"/>
      <c r="AC32" s="86">
        <f t="shared" si="36"/>
        <v>0</v>
      </c>
      <c r="AD32" s="91"/>
      <c r="AE32" s="91"/>
      <c r="AF32" s="1342"/>
      <c r="AG32" s="91"/>
      <c r="AH32" s="91"/>
      <c r="AI32" s="91"/>
      <c r="AJ32" s="91"/>
      <c r="AK32" s="91"/>
      <c r="AL32" s="91"/>
      <c r="AM32" s="91"/>
      <c r="AN32" s="91"/>
      <c r="AO32" s="91"/>
      <c r="AP32" s="91"/>
      <c r="AQ32" s="91"/>
      <c r="AR32" s="91"/>
      <c r="AS32" s="91"/>
      <c r="AT32" s="92"/>
      <c r="AU32" s="93"/>
      <c r="AV32" s="1890">
        <f t="shared" si="37"/>
        <v>0</v>
      </c>
      <c r="AW32" s="1890">
        <f t="shared" si="38"/>
        <v>0</v>
      </c>
      <c r="AX32" s="1890">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39"/>
      <c r="C33" s="1340"/>
      <c r="D33" s="79"/>
      <c r="E33" s="86">
        <f t="shared" si="33"/>
        <v>0</v>
      </c>
      <c r="F33" s="87"/>
      <c r="G33" s="88">
        <f t="shared" si="34"/>
        <v>0</v>
      </c>
      <c r="H33" s="89">
        <f t="shared" si="35"/>
        <v>0</v>
      </c>
      <c r="I33" s="1342"/>
      <c r="J33" s="90"/>
      <c r="K33" s="1342"/>
      <c r="L33" s="90"/>
      <c r="M33" s="90"/>
      <c r="N33" s="90"/>
      <c r="O33" s="90"/>
      <c r="P33" s="90"/>
      <c r="Q33" s="90"/>
      <c r="R33" s="90"/>
      <c r="S33" s="90"/>
      <c r="T33" s="90"/>
      <c r="U33" s="90"/>
      <c r="V33" s="90"/>
      <c r="W33" s="90"/>
      <c r="X33" s="90"/>
      <c r="Y33" s="90"/>
      <c r="Z33" s="90"/>
      <c r="AA33" s="90"/>
      <c r="AB33" s="90"/>
      <c r="AC33" s="86">
        <f t="shared" si="36"/>
        <v>0</v>
      </c>
      <c r="AD33" s="91"/>
      <c r="AE33" s="91"/>
      <c r="AF33" s="1342"/>
      <c r="AG33" s="91"/>
      <c r="AH33" s="91"/>
      <c r="AI33" s="91"/>
      <c r="AJ33" s="91"/>
      <c r="AK33" s="91"/>
      <c r="AL33" s="91"/>
      <c r="AM33" s="91"/>
      <c r="AN33" s="91"/>
      <c r="AO33" s="91"/>
      <c r="AP33" s="91"/>
      <c r="AQ33" s="91"/>
      <c r="AR33" s="91"/>
      <c r="AS33" s="91"/>
      <c r="AT33" s="92"/>
      <c r="AU33" s="93"/>
      <c r="AV33" s="1890">
        <f t="shared" si="37"/>
        <v>0</v>
      </c>
      <c r="AW33" s="1890">
        <f t="shared" si="38"/>
        <v>0</v>
      </c>
      <c r="AX33" s="1890">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39"/>
      <c r="C34" s="1340"/>
      <c r="D34" s="79"/>
      <c r="E34" s="86">
        <f t="shared" si="33"/>
        <v>0</v>
      </c>
      <c r="F34" s="87"/>
      <c r="G34" s="88">
        <f t="shared" si="34"/>
        <v>0</v>
      </c>
      <c r="H34" s="89">
        <f t="shared" si="35"/>
        <v>0</v>
      </c>
      <c r="I34" s="1342"/>
      <c r="J34" s="90"/>
      <c r="K34" s="1342"/>
      <c r="L34" s="90"/>
      <c r="M34" s="90"/>
      <c r="N34" s="90"/>
      <c r="O34" s="90"/>
      <c r="P34" s="90"/>
      <c r="Q34" s="90"/>
      <c r="R34" s="90"/>
      <c r="S34" s="90"/>
      <c r="T34" s="90"/>
      <c r="U34" s="90"/>
      <c r="V34" s="90"/>
      <c r="W34" s="90"/>
      <c r="X34" s="90"/>
      <c r="Y34" s="90"/>
      <c r="Z34" s="90"/>
      <c r="AA34" s="90"/>
      <c r="AB34" s="90"/>
      <c r="AC34" s="86">
        <f t="shared" si="36"/>
        <v>0</v>
      </c>
      <c r="AD34" s="91"/>
      <c r="AE34" s="91"/>
      <c r="AF34" s="1342"/>
      <c r="AG34" s="91"/>
      <c r="AH34" s="91"/>
      <c r="AI34" s="91"/>
      <c r="AJ34" s="91"/>
      <c r="AK34" s="91"/>
      <c r="AL34" s="91"/>
      <c r="AM34" s="91"/>
      <c r="AN34" s="91"/>
      <c r="AO34" s="91"/>
      <c r="AP34" s="91"/>
      <c r="AQ34" s="91"/>
      <c r="AR34" s="91"/>
      <c r="AS34" s="91"/>
      <c r="AT34" s="92"/>
      <c r="AU34" s="93"/>
      <c r="AV34" s="1890">
        <f t="shared" si="37"/>
        <v>0</v>
      </c>
      <c r="AW34" s="1890">
        <f t="shared" si="38"/>
        <v>0</v>
      </c>
      <c r="AX34" s="1890">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39"/>
      <c r="C35" s="1340"/>
      <c r="D35" s="79"/>
      <c r="E35" s="86">
        <f t="shared" si="33"/>
        <v>0</v>
      </c>
      <c r="F35" s="87"/>
      <c r="G35" s="88">
        <f t="shared" si="34"/>
        <v>0</v>
      </c>
      <c r="H35" s="89">
        <f t="shared" si="35"/>
        <v>0</v>
      </c>
      <c r="I35" s="1342"/>
      <c r="J35" s="90"/>
      <c r="K35" s="1342"/>
      <c r="L35" s="90"/>
      <c r="M35" s="90"/>
      <c r="N35" s="90"/>
      <c r="O35" s="90"/>
      <c r="P35" s="90"/>
      <c r="Q35" s="90"/>
      <c r="R35" s="90"/>
      <c r="S35" s="90"/>
      <c r="T35" s="90"/>
      <c r="U35" s="90"/>
      <c r="V35" s="90"/>
      <c r="W35" s="90"/>
      <c r="X35" s="90"/>
      <c r="Y35" s="90"/>
      <c r="Z35" s="90"/>
      <c r="AA35" s="90"/>
      <c r="AB35" s="90"/>
      <c r="AC35" s="86">
        <f t="shared" si="36"/>
        <v>0</v>
      </c>
      <c r="AD35" s="91"/>
      <c r="AE35" s="91"/>
      <c r="AF35" s="1342"/>
      <c r="AG35" s="91"/>
      <c r="AH35" s="91"/>
      <c r="AI35" s="91"/>
      <c r="AJ35" s="91"/>
      <c r="AK35" s="91"/>
      <c r="AL35" s="91"/>
      <c r="AM35" s="91"/>
      <c r="AN35" s="91"/>
      <c r="AO35" s="91"/>
      <c r="AP35" s="91"/>
      <c r="AQ35" s="91"/>
      <c r="AR35" s="91"/>
      <c r="AS35" s="91"/>
      <c r="AT35" s="92"/>
      <c r="AU35" s="93"/>
      <c r="AV35" s="1890">
        <f t="shared" si="37"/>
        <v>0</v>
      </c>
      <c r="AW35" s="1890">
        <f t="shared" si="38"/>
        <v>0</v>
      </c>
      <c r="AX35" s="1890">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39"/>
      <c r="C36" s="1340"/>
      <c r="D36" s="79"/>
      <c r="E36" s="86">
        <f t="shared" si="33"/>
        <v>0</v>
      </c>
      <c r="F36" s="87"/>
      <c r="G36" s="88">
        <f t="shared" si="34"/>
        <v>0</v>
      </c>
      <c r="H36" s="89">
        <f t="shared" si="35"/>
        <v>0</v>
      </c>
      <c r="I36" s="1342"/>
      <c r="J36" s="90"/>
      <c r="K36" s="1342"/>
      <c r="L36" s="90"/>
      <c r="M36" s="90"/>
      <c r="N36" s="90"/>
      <c r="O36" s="90"/>
      <c r="P36" s="90"/>
      <c r="Q36" s="90"/>
      <c r="R36" s="90"/>
      <c r="S36" s="90"/>
      <c r="T36" s="90"/>
      <c r="U36" s="90"/>
      <c r="V36" s="90"/>
      <c r="W36" s="90"/>
      <c r="X36" s="90"/>
      <c r="Y36" s="90"/>
      <c r="Z36" s="90"/>
      <c r="AA36" s="90"/>
      <c r="AB36" s="90"/>
      <c r="AC36" s="86">
        <f t="shared" si="36"/>
        <v>0</v>
      </c>
      <c r="AD36" s="91"/>
      <c r="AE36" s="91"/>
      <c r="AF36" s="1342"/>
      <c r="AG36" s="91"/>
      <c r="AH36" s="91"/>
      <c r="AI36" s="91"/>
      <c r="AJ36" s="91"/>
      <c r="AK36" s="91"/>
      <c r="AL36" s="91"/>
      <c r="AM36" s="91"/>
      <c r="AN36" s="91"/>
      <c r="AO36" s="91"/>
      <c r="AP36" s="91"/>
      <c r="AQ36" s="91"/>
      <c r="AR36" s="91"/>
      <c r="AS36" s="91"/>
      <c r="AT36" s="92"/>
      <c r="AU36" s="93"/>
      <c r="AV36" s="1890">
        <f t="shared" si="37"/>
        <v>0</v>
      </c>
      <c r="AW36" s="1890">
        <f t="shared" si="38"/>
        <v>0</v>
      </c>
      <c r="AX36" s="1890">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39"/>
      <c r="C37" s="1340"/>
      <c r="D37" s="79"/>
      <c r="E37" s="86">
        <f t="shared" si="33"/>
        <v>0</v>
      </c>
      <c r="F37" s="87"/>
      <c r="G37" s="88">
        <f t="shared" si="34"/>
        <v>0</v>
      </c>
      <c r="H37" s="89">
        <f t="shared" si="35"/>
        <v>0</v>
      </c>
      <c r="I37" s="1342"/>
      <c r="J37" s="90"/>
      <c r="K37" s="1342"/>
      <c r="L37" s="90"/>
      <c r="M37" s="90"/>
      <c r="N37" s="90"/>
      <c r="O37" s="90"/>
      <c r="P37" s="90"/>
      <c r="Q37" s="90"/>
      <c r="R37" s="90"/>
      <c r="S37" s="90"/>
      <c r="T37" s="90"/>
      <c r="U37" s="90"/>
      <c r="V37" s="90"/>
      <c r="W37" s="90"/>
      <c r="X37" s="90"/>
      <c r="Y37" s="90"/>
      <c r="Z37" s="90"/>
      <c r="AA37" s="90"/>
      <c r="AB37" s="90"/>
      <c r="AC37" s="86">
        <f t="shared" si="36"/>
        <v>0</v>
      </c>
      <c r="AD37" s="91"/>
      <c r="AE37" s="91"/>
      <c r="AF37" s="1342"/>
      <c r="AG37" s="91"/>
      <c r="AH37" s="91"/>
      <c r="AI37" s="91"/>
      <c r="AJ37" s="91"/>
      <c r="AK37" s="91"/>
      <c r="AL37" s="91"/>
      <c r="AM37" s="91"/>
      <c r="AN37" s="91"/>
      <c r="AO37" s="91"/>
      <c r="AP37" s="91"/>
      <c r="AQ37" s="91"/>
      <c r="AR37" s="91"/>
      <c r="AS37" s="91"/>
      <c r="AT37" s="92"/>
      <c r="AU37" s="93"/>
      <c r="AV37" s="1890">
        <f t="shared" si="37"/>
        <v>0</v>
      </c>
      <c r="AW37" s="1890">
        <f t="shared" si="38"/>
        <v>0</v>
      </c>
      <c r="AX37" s="1890">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39"/>
      <c r="C38" s="1340"/>
      <c r="D38" s="79"/>
      <c r="E38" s="86">
        <f t="shared" si="33"/>
        <v>0</v>
      </c>
      <c r="F38" s="87"/>
      <c r="G38" s="88">
        <f t="shared" si="34"/>
        <v>0</v>
      </c>
      <c r="H38" s="89">
        <f t="shared" si="35"/>
        <v>0</v>
      </c>
      <c r="I38" s="1342"/>
      <c r="J38" s="90"/>
      <c r="K38" s="1342"/>
      <c r="L38" s="90"/>
      <c r="M38" s="90"/>
      <c r="N38" s="90"/>
      <c r="O38" s="90"/>
      <c r="P38" s="90"/>
      <c r="Q38" s="90"/>
      <c r="R38" s="90"/>
      <c r="S38" s="90"/>
      <c r="T38" s="90"/>
      <c r="U38" s="90"/>
      <c r="V38" s="90"/>
      <c r="W38" s="90"/>
      <c r="X38" s="90"/>
      <c r="Y38" s="90"/>
      <c r="Z38" s="90"/>
      <c r="AA38" s="90"/>
      <c r="AB38" s="90"/>
      <c r="AC38" s="86">
        <f t="shared" si="36"/>
        <v>0</v>
      </c>
      <c r="AD38" s="91"/>
      <c r="AE38" s="91"/>
      <c r="AF38" s="1342"/>
      <c r="AG38" s="91"/>
      <c r="AH38" s="91"/>
      <c r="AI38" s="91"/>
      <c r="AJ38" s="91"/>
      <c r="AK38" s="91"/>
      <c r="AL38" s="91"/>
      <c r="AM38" s="91"/>
      <c r="AN38" s="91"/>
      <c r="AO38" s="91"/>
      <c r="AP38" s="91"/>
      <c r="AQ38" s="91"/>
      <c r="AR38" s="91"/>
      <c r="AS38" s="91"/>
      <c r="AT38" s="92"/>
      <c r="AU38" s="93"/>
      <c r="AV38" s="1890">
        <f t="shared" si="37"/>
        <v>0</v>
      </c>
      <c r="AW38" s="1890">
        <f t="shared" si="38"/>
        <v>0</v>
      </c>
      <c r="AX38" s="1890">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39"/>
      <c r="C39" s="1340"/>
      <c r="D39" s="79"/>
      <c r="E39" s="86">
        <f t="shared" si="33"/>
        <v>0</v>
      </c>
      <c r="F39" s="87"/>
      <c r="G39" s="88">
        <f t="shared" si="34"/>
        <v>0</v>
      </c>
      <c r="H39" s="89">
        <f t="shared" si="35"/>
        <v>0</v>
      </c>
      <c r="I39" s="1342"/>
      <c r="J39" s="90"/>
      <c r="K39" s="1342"/>
      <c r="L39" s="90"/>
      <c r="M39" s="90"/>
      <c r="N39" s="90"/>
      <c r="O39" s="90"/>
      <c r="P39" s="90"/>
      <c r="Q39" s="90"/>
      <c r="R39" s="90"/>
      <c r="S39" s="90"/>
      <c r="T39" s="90"/>
      <c r="U39" s="90"/>
      <c r="V39" s="90"/>
      <c r="W39" s="90"/>
      <c r="X39" s="90"/>
      <c r="Y39" s="90"/>
      <c r="Z39" s="90"/>
      <c r="AA39" s="90"/>
      <c r="AB39" s="90"/>
      <c r="AC39" s="86">
        <f t="shared" si="36"/>
        <v>0</v>
      </c>
      <c r="AD39" s="91"/>
      <c r="AE39" s="91"/>
      <c r="AF39" s="1342"/>
      <c r="AG39" s="91"/>
      <c r="AH39" s="91"/>
      <c r="AI39" s="91"/>
      <c r="AJ39" s="91"/>
      <c r="AK39" s="91"/>
      <c r="AL39" s="91"/>
      <c r="AM39" s="91"/>
      <c r="AN39" s="91"/>
      <c r="AO39" s="91"/>
      <c r="AP39" s="91"/>
      <c r="AQ39" s="91"/>
      <c r="AR39" s="91"/>
      <c r="AS39" s="91"/>
      <c r="AT39" s="92"/>
      <c r="AU39" s="93"/>
      <c r="AV39" s="1890">
        <f t="shared" si="37"/>
        <v>0</v>
      </c>
      <c r="AW39" s="1890">
        <f t="shared" si="38"/>
        <v>0</v>
      </c>
      <c r="AX39" s="1890">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39"/>
      <c r="C40" s="1340"/>
      <c r="D40" s="79"/>
      <c r="E40" s="86">
        <f t="shared" si="33"/>
        <v>0</v>
      </c>
      <c r="F40" s="87"/>
      <c r="G40" s="88">
        <f t="shared" si="34"/>
        <v>0</v>
      </c>
      <c r="H40" s="89">
        <f t="shared" si="35"/>
        <v>0</v>
      </c>
      <c r="I40" s="1342"/>
      <c r="J40" s="90"/>
      <c r="K40" s="1342"/>
      <c r="L40" s="90"/>
      <c r="M40" s="90"/>
      <c r="N40" s="90"/>
      <c r="O40" s="90"/>
      <c r="P40" s="90"/>
      <c r="Q40" s="90"/>
      <c r="R40" s="90"/>
      <c r="S40" s="90"/>
      <c r="T40" s="90"/>
      <c r="U40" s="90"/>
      <c r="V40" s="90"/>
      <c r="W40" s="90"/>
      <c r="X40" s="90"/>
      <c r="Y40" s="90"/>
      <c r="Z40" s="90"/>
      <c r="AA40" s="90"/>
      <c r="AB40" s="90"/>
      <c r="AC40" s="86">
        <f t="shared" si="36"/>
        <v>0</v>
      </c>
      <c r="AD40" s="91"/>
      <c r="AE40" s="91"/>
      <c r="AF40" s="1342"/>
      <c r="AG40" s="91"/>
      <c r="AH40" s="91"/>
      <c r="AI40" s="91"/>
      <c r="AJ40" s="91"/>
      <c r="AK40" s="91"/>
      <c r="AL40" s="91"/>
      <c r="AM40" s="91"/>
      <c r="AN40" s="91"/>
      <c r="AO40" s="91"/>
      <c r="AP40" s="91"/>
      <c r="AQ40" s="91"/>
      <c r="AR40" s="91"/>
      <c r="AS40" s="91"/>
      <c r="AT40" s="92"/>
      <c r="AU40" s="93"/>
      <c r="AV40" s="1890">
        <f t="shared" si="37"/>
        <v>0</v>
      </c>
      <c r="AW40" s="1890">
        <f t="shared" si="38"/>
        <v>0</v>
      </c>
      <c r="AX40" s="1890">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39"/>
      <c r="C41" s="1340"/>
      <c r="D41" s="79"/>
      <c r="E41" s="86">
        <f t="shared" si="33"/>
        <v>0</v>
      </c>
      <c r="F41" s="87"/>
      <c r="G41" s="88">
        <f t="shared" si="34"/>
        <v>0</v>
      </c>
      <c r="H41" s="89">
        <f t="shared" si="35"/>
        <v>0</v>
      </c>
      <c r="I41" s="1342"/>
      <c r="J41" s="90"/>
      <c r="K41" s="1342"/>
      <c r="L41" s="90"/>
      <c r="M41" s="90"/>
      <c r="N41" s="90"/>
      <c r="O41" s="90"/>
      <c r="P41" s="90"/>
      <c r="Q41" s="90"/>
      <c r="R41" s="90"/>
      <c r="S41" s="90"/>
      <c r="T41" s="90"/>
      <c r="U41" s="90"/>
      <c r="V41" s="90"/>
      <c r="W41" s="90"/>
      <c r="X41" s="90"/>
      <c r="Y41" s="90"/>
      <c r="Z41" s="90"/>
      <c r="AA41" s="90"/>
      <c r="AB41" s="90"/>
      <c r="AC41" s="86">
        <f t="shared" si="36"/>
        <v>0</v>
      </c>
      <c r="AD41" s="91"/>
      <c r="AE41" s="91"/>
      <c r="AF41" s="1342"/>
      <c r="AG41" s="91"/>
      <c r="AH41" s="91"/>
      <c r="AI41" s="91"/>
      <c r="AJ41" s="91"/>
      <c r="AK41" s="91"/>
      <c r="AL41" s="91"/>
      <c r="AM41" s="91"/>
      <c r="AN41" s="91"/>
      <c r="AO41" s="91"/>
      <c r="AP41" s="91"/>
      <c r="AQ41" s="91"/>
      <c r="AR41" s="91"/>
      <c r="AS41" s="91"/>
      <c r="AT41" s="92"/>
      <c r="AU41" s="93"/>
      <c r="AV41" s="1890">
        <f t="shared" si="37"/>
        <v>0</v>
      </c>
      <c r="AW41" s="1890">
        <f t="shared" si="38"/>
        <v>0</v>
      </c>
      <c r="AX41" s="1890">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39"/>
      <c r="C42" s="1340"/>
      <c r="D42" s="79"/>
      <c r="E42" s="86">
        <f t="shared" si="33"/>
        <v>0</v>
      </c>
      <c r="F42" s="87"/>
      <c r="G42" s="88">
        <f t="shared" si="34"/>
        <v>0</v>
      </c>
      <c r="H42" s="89">
        <f t="shared" si="35"/>
        <v>0</v>
      </c>
      <c r="I42" s="1342"/>
      <c r="J42" s="90"/>
      <c r="K42" s="1342"/>
      <c r="L42" s="90"/>
      <c r="M42" s="90"/>
      <c r="N42" s="90"/>
      <c r="O42" s="90"/>
      <c r="P42" s="90"/>
      <c r="Q42" s="90"/>
      <c r="R42" s="90"/>
      <c r="S42" s="90"/>
      <c r="T42" s="90"/>
      <c r="U42" s="90"/>
      <c r="V42" s="90"/>
      <c r="W42" s="90"/>
      <c r="X42" s="90"/>
      <c r="Y42" s="90"/>
      <c r="Z42" s="90"/>
      <c r="AA42" s="90"/>
      <c r="AB42" s="90"/>
      <c r="AC42" s="86">
        <f t="shared" si="36"/>
        <v>0</v>
      </c>
      <c r="AD42" s="91"/>
      <c r="AE42" s="91"/>
      <c r="AF42" s="1342"/>
      <c r="AG42" s="91"/>
      <c r="AH42" s="91"/>
      <c r="AI42" s="91"/>
      <c r="AJ42" s="91"/>
      <c r="AK42" s="91"/>
      <c r="AL42" s="91"/>
      <c r="AM42" s="91"/>
      <c r="AN42" s="91"/>
      <c r="AO42" s="91"/>
      <c r="AP42" s="91"/>
      <c r="AQ42" s="91"/>
      <c r="AR42" s="91"/>
      <c r="AS42" s="91"/>
      <c r="AT42" s="92"/>
      <c r="AU42" s="93"/>
      <c r="AV42" s="1890">
        <f t="shared" si="37"/>
        <v>0</v>
      </c>
      <c r="AW42" s="1890">
        <f t="shared" si="38"/>
        <v>0</v>
      </c>
      <c r="AX42" s="1890">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39"/>
      <c r="C43" s="1340"/>
      <c r="D43" s="79"/>
      <c r="E43" s="86">
        <f t="shared" si="33"/>
        <v>0</v>
      </c>
      <c r="F43" s="87"/>
      <c r="G43" s="88">
        <f t="shared" si="34"/>
        <v>0</v>
      </c>
      <c r="H43" s="89">
        <f t="shared" si="35"/>
        <v>0</v>
      </c>
      <c r="I43" s="1342"/>
      <c r="J43" s="90"/>
      <c r="K43" s="1342"/>
      <c r="L43" s="90"/>
      <c r="M43" s="90"/>
      <c r="N43" s="90"/>
      <c r="O43" s="90"/>
      <c r="P43" s="90"/>
      <c r="Q43" s="90"/>
      <c r="R43" s="90"/>
      <c r="S43" s="90"/>
      <c r="T43" s="90"/>
      <c r="U43" s="90"/>
      <c r="V43" s="90"/>
      <c r="W43" s="90"/>
      <c r="X43" s="90"/>
      <c r="Y43" s="90"/>
      <c r="Z43" s="90"/>
      <c r="AA43" s="90"/>
      <c r="AB43" s="90"/>
      <c r="AC43" s="86">
        <f t="shared" si="36"/>
        <v>0</v>
      </c>
      <c r="AD43" s="91"/>
      <c r="AE43" s="91"/>
      <c r="AF43" s="1342"/>
      <c r="AG43" s="91"/>
      <c r="AH43" s="91"/>
      <c r="AI43" s="91"/>
      <c r="AJ43" s="91"/>
      <c r="AK43" s="91"/>
      <c r="AL43" s="91"/>
      <c r="AM43" s="91"/>
      <c r="AN43" s="91"/>
      <c r="AO43" s="91"/>
      <c r="AP43" s="91"/>
      <c r="AQ43" s="91"/>
      <c r="AR43" s="91"/>
      <c r="AS43" s="91"/>
      <c r="AT43" s="92"/>
      <c r="AU43" s="93"/>
      <c r="AV43" s="1890">
        <f t="shared" si="37"/>
        <v>0</v>
      </c>
      <c r="AW43" s="1890">
        <f t="shared" si="38"/>
        <v>0</v>
      </c>
      <c r="AX43" s="1890">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39"/>
      <c r="C44" s="1340"/>
      <c r="D44" s="79"/>
      <c r="E44" s="86">
        <f t="shared" si="33"/>
        <v>0</v>
      </c>
      <c r="F44" s="87"/>
      <c r="G44" s="88">
        <f t="shared" si="34"/>
        <v>0</v>
      </c>
      <c r="H44" s="89">
        <f t="shared" si="35"/>
        <v>0</v>
      </c>
      <c r="I44" s="1342"/>
      <c r="J44" s="90"/>
      <c r="K44" s="1342"/>
      <c r="L44" s="90"/>
      <c r="M44" s="90"/>
      <c r="N44" s="90"/>
      <c r="O44" s="90"/>
      <c r="P44" s="90"/>
      <c r="Q44" s="90"/>
      <c r="R44" s="90"/>
      <c r="S44" s="90"/>
      <c r="T44" s="90"/>
      <c r="U44" s="90"/>
      <c r="V44" s="90"/>
      <c r="W44" s="90"/>
      <c r="X44" s="90"/>
      <c r="Y44" s="90"/>
      <c r="Z44" s="90"/>
      <c r="AA44" s="90"/>
      <c r="AB44" s="90"/>
      <c r="AC44" s="86">
        <f t="shared" si="36"/>
        <v>0</v>
      </c>
      <c r="AD44" s="91"/>
      <c r="AE44" s="91"/>
      <c r="AF44" s="1342"/>
      <c r="AG44" s="91"/>
      <c r="AH44" s="91"/>
      <c r="AI44" s="91"/>
      <c r="AJ44" s="91"/>
      <c r="AK44" s="91"/>
      <c r="AL44" s="91"/>
      <c r="AM44" s="91"/>
      <c r="AN44" s="91"/>
      <c r="AO44" s="91"/>
      <c r="AP44" s="91"/>
      <c r="AQ44" s="91"/>
      <c r="AR44" s="91"/>
      <c r="AS44" s="91"/>
      <c r="AT44" s="92"/>
      <c r="AU44" s="93"/>
      <c r="AV44" s="1890">
        <f t="shared" si="37"/>
        <v>0</v>
      </c>
      <c r="AW44" s="1890">
        <f t="shared" si="38"/>
        <v>0</v>
      </c>
      <c r="AX44" s="1890">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39"/>
      <c r="C45" s="1340"/>
      <c r="D45" s="79"/>
      <c r="E45" s="86">
        <f t="shared" si="33"/>
        <v>0</v>
      </c>
      <c r="F45" s="87"/>
      <c r="G45" s="88">
        <f t="shared" si="34"/>
        <v>0</v>
      </c>
      <c r="H45" s="89">
        <f t="shared" si="35"/>
        <v>0</v>
      </c>
      <c r="I45" s="1342"/>
      <c r="J45" s="90"/>
      <c r="K45" s="1342"/>
      <c r="L45" s="90"/>
      <c r="M45" s="90"/>
      <c r="N45" s="90"/>
      <c r="O45" s="90"/>
      <c r="P45" s="90"/>
      <c r="Q45" s="90"/>
      <c r="R45" s="90"/>
      <c r="S45" s="90"/>
      <c r="T45" s="90"/>
      <c r="U45" s="90"/>
      <c r="V45" s="90"/>
      <c r="W45" s="90"/>
      <c r="X45" s="90"/>
      <c r="Y45" s="90"/>
      <c r="Z45" s="90"/>
      <c r="AA45" s="90"/>
      <c r="AB45" s="90"/>
      <c r="AC45" s="86">
        <f t="shared" si="36"/>
        <v>0</v>
      </c>
      <c r="AD45" s="91"/>
      <c r="AE45" s="91"/>
      <c r="AF45" s="1342"/>
      <c r="AG45" s="91"/>
      <c r="AH45" s="91"/>
      <c r="AI45" s="91"/>
      <c r="AJ45" s="91"/>
      <c r="AK45" s="91"/>
      <c r="AL45" s="91"/>
      <c r="AM45" s="91"/>
      <c r="AN45" s="91"/>
      <c r="AO45" s="91"/>
      <c r="AP45" s="91"/>
      <c r="AQ45" s="91"/>
      <c r="AR45" s="91"/>
      <c r="AS45" s="91"/>
      <c r="AT45" s="92"/>
      <c r="AU45" s="93"/>
      <c r="AV45" s="1890">
        <f t="shared" si="37"/>
        <v>0</v>
      </c>
      <c r="AW45" s="1890">
        <f t="shared" si="38"/>
        <v>0</v>
      </c>
      <c r="AX45" s="1890">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39"/>
      <c r="C46" s="1340"/>
      <c r="D46" s="79"/>
      <c r="E46" s="86">
        <f t="shared" si="33"/>
        <v>0</v>
      </c>
      <c r="F46" s="87"/>
      <c r="G46" s="88">
        <f t="shared" si="34"/>
        <v>0</v>
      </c>
      <c r="H46" s="89">
        <f t="shared" si="35"/>
        <v>0</v>
      </c>
      <c r="I46" s="1342"/>
      <c r="J46" s="90"/>
      <c r="K46" s="1342"/>
      <c r="L46" s="90"/>
      <c r="M46" s="90"/>
      <c r="N46" s="90"/>
      <c r="O46" s="90"/>
      <c r="P46" s="90"/>
      <c r="Q46" s="90"/>
      <c r="R46" s="90"/>
      <c r="S46" s="90"/>
      <c r="T46" s="90"/>
      <c r="U46" s="90"/>
      <c r="V46" s="90"/>
      <c r="W46" s="90"/>
      <c r="X46" s="90"/>
      <c r="Y46" s="90"/>
      <c r="Z46" s="90"/>
      <c r="AA46" s="90"/>
      <c r="AB46" s="90"/>
      <c r="AC46" s="86">
        <f t="shared" si="36"/>
        <v>0</v>
      </c>
      <c r="AD46" s="91"/>
      <c r="AE46" s="91"/>
      <c r="AF46" s="1342"/>
      <c r="AG46" s="91"/>
      <c r="AH46" s="91"/>
      <c r="AI46" s="91"/>
      <c r="AJ46" s="91"/>
      <c r="AK46" s="91"/>
      <c r="AL46" s="91"/>
      <c r="AM46" s="91"/>
      <c r="AN46" s="91"/>
      <c r="AO46" s="91"/>
      <c r="AP46" s="91"/>
      <c r="AQ46" s="91"/>
      <c r="AR46" s="91"/>
      <c r="AS46" s="91"/>
      <c r="AT46" s="92"/>
      <c r="AU46" s="93"/>
      <c r="AV46" s="1890">
        <f t="shared" si="37"/>
        <v>0</v>
      </c>
      <c r="AW46" s="1890">
        <f t="shared" si="38"/>
        <v>0</v>
      </c>
      <c r="AX46" s="1890">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39"/>
      <c r="C47" s="1340"/>
      <c r="D47" s="79"/>
      <c r="E47" s="86">
        <f t="shared" si="33"/>
        <v>0</v>
      </c>
      <c r="F47" s="87"/>
      <c r="G47" s="88">
        <f t="shared" si="34"/>
        <v>0</v>
      </c>
      <c r="H47" s="89">
        <f t="shared" si="35"/>
        <v>0</v>
      </c>
      <c r="I47" s="1342"/>
      <c r="J47" s="90"/>
      <c r="K47" s="1342"/>
      <c r="L47" s="90"/>
      <c r="M47" s="90"/>
      <c r="N47" s="90"/>
      <c r="O47" s="90"/>
      <c r="P47" s="90"/>
      <c r="Q47" s="90"/>
      <c r="R47" s="90"/>
      <c r="S47" s="90"/>
      <c r="T47" s="90"/>
      <c r="U47" s="90"/>
      <c r="V47" s="90"/>
      <c r="W47" s="90"/>
      <c r="X47" s="90"/>
      <c r="Y47" s="90"/>
      <c r="Z47" s="90"/>
      <c r="AA47" s="90"/>
      <c r="AB47" s="90"/>
      <c r="AC47" s="86">
        <f t="shared" si="36"/>
        <v>0</v>
      </c>
      <c r="AD47" s="91"/>
      <c r="AE47" s="91"/>
      <c r="AF47" s="1340"/>
      <c r="AG47" s="91"/>
      <c r="AH47" s="91"/>
      <c r="AI47" s="91"/>
      <c r="AJ47" s="91"/>
      <c r="AK47" s="91"/>
      <c r="AL47" s="91"/>
      <c r="AM47" s="91"/>
      <c r="AN47" s="91"/>
      <c r="AO47" s="91"/>
      <c r="AP47" s="91"/>
      <c r="AQ47" s="91"/>
      <c r="AR47" s="91"/>
      <c r="AS47" s="91"/>
      <c r="AT47" s="92"/>
      <c r="AU47" s="93"/>
      <c r="AV47" s="1890">
        <f t="shared" si="37"/>
        <v>0</v>
      </c>
      <c r="AW47" s="1890">
        <f t="shared" si="38"/>
        <v>0</v>
      </c>
      <c r="AX47" s="1890">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39"/>
      <c r="C48" s="1340"/>
      <c r="D48" s="79"/>
      <c r="E48" s="86">
        <f t="shared" si="33"/>
        <v>0</v>
      </c>
      <c r="F48" s="87"/>
      <c r="G48" s="88">
        <f t="shared" si="34"/>
        <v>0</v>
      </c>
      <c r="H48" s="89">
        <f t="shared" si="35"/>
        <v>0</v>
      </c>
      <c r="I48" s="1340"/>
      <c r="J48" s="90"/>
      <c r="K48" s="1340"/>
      <c r="L48" s="90"/>
      <c r="M48" s="90"/>
      <c r="N48" s="90"/>
      <c r="O48" s="90"/>
      <c r="P48" s="90"/>
      <c r="Q48" s="90"/>
      <c r="R48" s="90"/>
      <c r="S48" s="90"/>
      <c r="T48" s="90"/>
      <c r="U48" s="90"/>
      <c r="V48" s="90"/>
      <c r="W48" s="90"/>
      <c r="X48" s="90"/>
      <c r="Y48" s="90"/>
      <c r="Z48" s="90"/>
      <c r="AA48" s="90"/>
      <c r="AB48" s="90"/>
      <c r="AC48" s="86">
        <f t="shared" si="36"/>
        <v>0</v>
      </c>
      <c r="AD48" s="91"/>
      <c r="AE48" s="91"/>
      <c r="AF48" s="1340"/>
      <c r="AG48" s="91"/>
      <c r="AH48" s="91"/>
      <c r="AI48" s="91"/>
      <c r="AJ48" s="91"/>
      <c r="AK48" s="91"/>
      <c r="AL48" s="91"/>
      <c r="AM48" s="91"/>
      <c r="AN48" s="91"/>
      <c r="AO48" s="91"/>
      <c r="AP48" s="91"/>
      <c r="AQ48" s="91"/>
      <c r="AR48" s="91"/>
      <c r="AS48" s="91"/>
      <c r="AT48" s="92"/>
      <c r="AU48" s="93"/>
      <c r="AV48" s="1890">
        <f t="shared" si="37"/>
        <v>0</v>
      </c>
      <c r="AW48" s="1890">
        <f t="shared" si="38"/>
        <v>0</v>
      </c>
      <c r="AX48" s="1890">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39"/>
      <c r="C49" s="1340"/>
      <c r="D49" s="79"/>
      <c r="E49" s="86">
        <f t="shared" si="33"/>
        <v>0</v>
      </c>
      <c r="F49" s="87"/>
      <c r="G49" s="88">
        <f t="shared" si="34"/>
        <v>0</v>
      </c>
      <c r="H49" s="89">
        <f t="shared" si="35"/>
        <v>0</v>
      </c>
      <c r="I49" s="1340"/>
      <c r="J49" s="90"/>
      <c r="K49" s="1340"/>
      <c r="L49" s="90"/>
      <c r="M49" s="90"/>
      <c r="N49" s="90"/>
      <c r="O49" s="90"/>
      <c r="P49" s="90"/>
      <c r="Q49" s="90"/>
      <c r="R49" s="90"/>
      <c r="S49" s="90"/>
      <c r="T49" s="90"/>
      <c r="U49" s="90"/>
      <c r="V49" s="90"/>
      <c r="W49" s="90"/>
      <c r="X49" s="90"/>
      <c r="Y49" s="90"/>
      <c r="Z49" s="90"/>
      <c r="AA49" s="90"/>
      <c r="AB49" s="90"/>
      <c r="AC49" s="86">
        <f t="shared" si="36"/>
        <v>0</v>
      </c>
      <c r="AD49" s="91"/>
      <c r="AE49" s="91"/>
      <c r="AF49" s="1340"/>
      <c r="AG49" s="91"/>
      <c r="AH49" s="91"/>
      <c r="AI49" s="91"/>
      <c r="AJ49" s="91"/>
      <c r="AK49" s="91"/>
      <c r="AL49" s="91"/>
      <c r="AM49" s="91"/>
      <c r="AN49" s="91"/>
      <c r="AO49" s="91"/>
      <c r="AP49" s="91"/>
      <c r="AQ49" s="91"/>
      <c r="AR49" s="91"/>
      <c r="AS49" s="91"/>
      <c r="AT49" s="92"/>
      <c r="AU49" s="93"/>
      <c r="AV49" s="1890">
        <f t="shared" si="37"/>
        <v>0</v>
      </c>
      <c r="AW49" s="1890">
        <f t="shared" si="38"/>
        <v>0</v>
      </c>
      <c r="AX49" s="1890">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39"/>
      <c r="C50" s="1340"/>
      <c r="D50" s="79"/>
      <c r="E50" s="86">
        <f t="shared" si="33"/>
        <v>0</v>
      </c>
      <c r="F50" s="87"/>
      <c r="G50" s="88">
        <f t="shared" si="34"/>
        <v>0</v>
      </c>
      <c r="H50" s="89">
        <f t="shared" si="35"/>
        <v>0</v>
      </c>
      <c r="I50" s="1340"/>
      <c r="J50" s="90"/>
      <c r="K50" s="1340"/>
      <c r="L50" s="90"/>
      <c r="M50" s="90"/>
      <c r="N50" s="90"/>
      <c r="O50" s="90"/>
      <c r="P50" s="90"/>
      <c r="Q50" s="90"/>
      <c r="R50" s="90"/>
      <c r="S50" s="90"/>
      <c r="T50" s="90"/>
      <c r="U50" s="90"/>
      <c r="V50" s="90"/>
      <c r="W50" s="90"/>
      <c r="X50" s="90"/>
      <c r="Y50" s="90"/>
      <c r="Z50" s="90"/>
      <c r="AA50" s="90"/>
      <c r="AB50" s="90"/>
      <c r="AC50" s="86">
        <f t="shared" si="36"/>
        <v>0</v>
      </c>
      <c r="AD50" s="91"/>
      <c r="AE50" s="91"/>
      <c r="AF50" s="1340"/>
      <c r="AG50" s="91"/>
      <c r="AH50" s="91"/>
      <c r="AI50" s="91"/>
      <c r="AJ50" s="91"/>
      <c r="AK50" s="91"/>
      <c r="AL50" s="91"/>
      <c r="AM50" s="91"/>
      <c r="AN50" s="91"/>
      <c r="AO50" s="91"/>
      <c r="AP50" s="91"/>
      <c r="AQ50" s="91"/>
      <c r="AR50" s="91"/>
      <c r="AS50" s="91"/>
      <c r="AT50" s="92"/>
      <c r="AU50" s="93"/>
      <c r="AV50" s="1890">
        <f t="shared" si="37"/>
        <v>0</v>
      </c>
      <c r="AW50" s="1890">
        <f t="shared" si="38"/>
        <v>0</v>
      </c>
      <c r="AX50" s="1890">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39"/>
      <c r="C51" s="1340"/>
      <c r="D51" s="79"/>
      <c r="E51" s="86">
        <f t="shared" si="33"/>
        <v>0</v>
      </c>
      <c r="F51" s="87"/>
      <c r="G51" s="88">
        <f t="shared" si="34"/>
        <v>0</v>
      </c>
      <c r="H51" s="89">
        <f t="shared" si="35"/>
        <v>0</v>
      </c>
      <c r="I51" s="1340"/>
      <c r="J51" s="90"/>
      <c r="K51" s="1340"/>
      <c r="L51" s="90"/>
      <c r="M51" s="90"/>
      <c r="N51" s="90"/>
      <c r="O51" s="90"/>
      <c r="P51" s="90"/>
      <c r="Q51" s="90"/>
      <c r="R51" s="90"/>
      <c r="S51" s="90"/>
      <c r="T51" s="90"/>
      <c r="U51" s="90"/>
      <c r="V51" s="90"/>
      <c r="W51" s="90"/>
      <c r="X51" s="90"/>
      <c r="Y51" s="90"/>
      <c r="Z51" s="90"/>
      <c r="AA51" s="90"/>
      <c r="AB51" s="90"/>
      <c r="AC51" s="86">
        <f t="shared" si="36"/>
        <v>0</v>
      </c>
      <c r="AD51" s="91"/>
      <c r="AE51" s="91"/>
      <c r="AF51" s="1340"/>
      <c r="AG51" s="91"/>
      <c r="AH51" s="91"/>
      <c r="AI51" s="91"/>
      <c r="AJ51" s="91"/>
      <c r="AK51" s="91"/>
      <c r="AL51" s="91"/>
      <c r="AM51" s="91"/>
      <c r="AN51" s="91"/>
      <c r="AO51" s="91"/>
      <c r="AP51" s="91"/>
      <c r="AQ51" s="91"/>
      <c r="AR51" s="91"/>
      <c r="AS51" s="91"/>
      <c r="AT51" s="92"/>
      <c r="AU51" s="93"/>
      <c r="AV51" s="1890">
        <f t="shared" si="37"/>
        <v>0</v>
      </c>
      <c r="AW51" s="1890">
        <f t="shared" si="38"/>
        <v>0</v>
      </c>
      <c r="AX51" s="1890">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39"/>
      <c r="C52" s="1340"/>
      <c r="D52" s="79"/>
      <c r="E52" s="86">
        <f t="shared" si="33"/>
        <v>0</v>
      </c>
      <c r="F52" s="87"/>
      <c r="G52" s="88">
        <f t="shared" si="34"/>
        <v>0</v>
      </c>
      <c r="H52" s="89">
        <f t="shared" si="35"/>
        <v>0</v>
      </c>
      <c r="I52" s="1340"/>
      <c r="J52" s="90"/>
      <c r="K52" s="1340"/>
      <c r="L52" s="90"/>
      <c r="M52" s="90"/>
      <c r="N52" s="90"/>
      <c r="O52" s="90"/>
      <c r="P52" s="90"/>
      <c r="Q52" s="90"/>
      <c r="R52" s="90"/>
      <c r="S52" s="90"/>
      <c r="T52" s="90"/>
      <c r="U52" s="90"/>
      <c r="V52" s="90"/>
      <c r="W52" s="90"/>
      <c r="X52" s="90"/>
      <c r="Y52" s="90"/>
      <c r="Z52" s="90"/>
      <c r="AA52" s="90"/>
      <c r="AB52" s="90"/>
      <c r="AC52" s="86">
        <f t="shared" si="36"/>
        <v>0</v>
      </c>
      <c r="AD52" s="91"/>
      <c r="AE52" s="91"/>
      <c r="AF52" s="1340"/>
      <c r="AG52" s="91"/>
      <c r="AH52" s="91"/>
      <c r="AI52" s="91"/>
      <c r="AJ52" s="91"/>
      <c r="AK52" s="91"/>
      <c r="AL52" s="91"/>
      <c r="AM52" s="91"/>
      <c r="AN52" s="91"/>
      <c r="AO52" s="91"/>
      <c r="AP52" s="91"/>
      <c r="AQ52" s="91"/>
      <c r="AR52" s="91"/>
      <c r="AS52" s="91"/>
      <c r="AT52" s="92"/>
      <c r="AU52" s="93"/>
      <c r="AV52" s="1890">
        <f t="shared" si="37"/>
        <v>0</v>
      </c>
      <c r="AW52" s="1890">
        <f t="shared" si="38"/>
        <v>0</v>
      </c>
      <c r="AX52" s="1890">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39"/>
      <c r="C53" s="1340"/>
      <c r="D53" s="79"/>
      <c r="E53" s="86">
        <f t="shared" si="33"/>
        <v>0</v>
      </c>
      <c r="F53" s="87"/>
      <c r="G53" s="88">
        <f t="shared" si="34"/>
        <v>0</v>
      </c>
      <c r="H53" s="89">
        <f t="shared" si="35"/>
        <v>0</v>
      </c>
      <c r="I53" s="1340"/>
      <c r="J53" s="90"/>
      <c r="K53" s="1340"/>
      <c r="L53" s="90"/>
      <c r="M53" s="90"/>
      <c r="N53" s="90"/>
      <c r="O53" s="90"/>
      <c r="P53" s="90"/>
      <c r="Q53" s="90"/>
      <c r="R53" s="90"/>
      <c r="S53" s="90"/>
      <c r="T53" s="90"/>
      <c r="U53" s="90"/>
      <c r="V53" s="90"/>
      <c r="W53" s="90"/>
      <c r="X53" s="90"/>
      <c r="Y53" s="90"/>
      <c r="Z53" s="90"/>
      <c r="AA53" s="90"/>
      <c r="AB53" s="90"/>
      <c r="AC53" s="86">
        <f t="shared" si="36"/>
        <v>0</v>
      </c>
      <c r="AD53" s="91"/>
      <c r="AE53" s="91"/>
      <c r="AF53" s="1340"/>
      <c r="AG53" s="91"/>
      <c r="AH53" s="91"/>
      <c r="AI53" s="91"/>
      <c r="AJ53" s="91"/>
      <c r="AK53" s="91"/>
      <c r="AL53" s="91"/>
      <c r="AM53" s="91"/>
      <c r="AN53" s="91"/>
      <c r="AO53" s="91"/>
      <c r="AP53" s="91"/>
      <c r="AQ53" s="91"/>
      <c r="AR53" s="91"/>
      <c r="AS53" s="91"/>
      <c r="AT53" s="92"/>
      <c r="AU53" s="93"/>
      <c r="AV53" s="1890">
        <f t="shared" si="37"/>
        <v>0</v>
      </c>
      <c r="AW53" s="1890">
        <f t="shared" si="38"/>
        <v>0</v>
      </c>
      <c r="AX53" s="1890">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39"/>
      <c r="C54" s="1340"/>
      <c r="D54" s="79"/>
      <c r="E54" s="86">
        <f t="shared" si="33"/>
        <v>0</v>
      </c>
      <c r="F54" s="87"/>
      <c r="G54" s="88">
        <f t="shared" si="34"/>
        <v>0</v>
      </c>
      <c r="H54" s="89">
        <f t="shared" si="35"/>
        <v>0</v>
      </c>
      <c r="I54" s="1340"/>
      <c r="J54" s="90"/>
      <c r="K54" s="1340"/>
      <c r="L54" s="90"/>
      <c r="M54" s="90"/>
      <c r="N54" s="90"/>
      <c r="O54" s="90"/>
      <c r="P54" s="90"/>
      <c r="Q54" s="90"/>
      <c r="R54" s="90"/>
      <c r="S54" s="90"/>
      <c r="T54" s="90"/>
      <c r="U54" s="90"/>
      <c r="V54" s="90"/>
      <c r="W54" s="90"/>
      <c r="X54" s="90"/>
      <c r="Y54" s="90"/>
      <c r="Z54" s="90"/>
      <c r="AA54" s="90"/>
      <c r="AB54" s="90"/>
      <c r="AC54" s="86">
        <f t="shared" si="36"/>
        <v>0</v>
      </c>
      <c r="AD54" s="91"/>
      <c r="AE54" s="91"/>
      <c r="AF54" s="1340"/>
      <c r="AG54" s="91"/>
      <c r="AH54" s="91"/>
      <c r="AI54" s="91"/>
      <c r="AJ54" s="91"/>
      <c r="AK54" s="91"/>
      <c r="AL54" s="91"/>
      <c r="AM54" s="91"/>
      <c r="AN54" s="91"/>
      <c r="AO54" s="91"/>
      <c r="AP54" s="91"/>
      <c r="AQ54" s="91"/>
      <c r="AR54" s="91"/>
      <c r="AS54" s="91"/>
      <c r="AT54" s="92"/>
      <c r="AU54" s="93"/>
      <c r="AV54" s="1890">
        <f t="shared" si="37"/>
        <v>0</v>
      </c>
      <c r="AW54" s="1890">
        <f t="shared" si="38"/>
        <v>0</v>
      </c>
      <c r="AX54" s="1890">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1"/>
      <c r="C55" s="1342"/>
      <c r="D55" s="79"/>
      <c r="E55" s="86">
        <f t="shared" si="33"/>
        <v>0</v>
      </c>
      <c r="F55" s="87"/>
      <c r="G55" s="88">
        <f t="shared" si="34"/>
        <v>0</v>
      </c>
      <c r="H55" s="89">
        <f t="shared" si="35"/>
        <v>0</v>
      </c>
      <c r="I55" s="1340"/>
      <c r="J55" s="90"/>
      <c r="K55" s="1340"/>
      <c r="L55" s="90"/>
      <c r="M55" s="1340"/>
      <c r="N55" s="90"/>
      <c r="O55" s="90"/>
      <c r="P55" s="90"/>
      <c r="Q55" s="90"/>
      <c r="R55" s="90"/>
      <c r="S55" s="90"/>
      <c r="T55" s="90"/>
      <c r="U55" s="90"/>
      <c r="V55" s="90"/>
      <c r="W55" s="90"/>
      <c r="X55" s="90"/>
      <c r="Y55" s="90"/>
      <c r="Z55" s="90"/>
      <c r="AA55" s="90"/>
      <c r="AB55" s="90"/>
      <c r="AC55" s="86">
        <f t="shared" si="36"/>
        <v>0</v>
      </c>
      <c r="AD55" s="91"/>
      <c r="AE55" s="91"/>
      <c r="AF55" s="1340"/>
      <c r="AG55" s="91"/>
      <c r="AH55" s="91"/>
      <c r="AI55" s="91"/>
      <c r="AJ55" s="91"/>
      <c r="AK55" s="91"/>
      <c r="AL55" s="91"/>
      <c r="AM55" s="91"/>
      <c r="AN55" s="91"/>
      <c r="AO55" s="91"/>
      <c r="AP55" s="91"/>
      <c r="AQ55" s="91"/>
      <c r="AR55" s="91"/>
      <c r="AS55" s="91"/>
      <c r="AT55" s="92"/>
      <c r="AU55" s="93"/>
      <c r="AV55" s="1890">
        <f t="shared" si="37"/>
        <v>0</v>
      </c>
      <c r="AW55" s="1890">
        <f t="shared" si="38"/>
        <v>0</v>
      </c>
      <c r="AX55" s="1890">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0">
        <f t="shared" si="37"/>
        <v>0</v>
      </c>
      <c r="AW56" s="1890">
        <f t="shared" si="38"/>
        <v>0</v>
      </c>
      <c r="AX56" s="1890">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0">
        <f t="shared" si="37"/>
        <v>0</v>
      </c>
      <c r="AW57" s="1890">
        <f t="shared" si="38"/>
        <v>0</v>
      </c>
      <c r="AX57" s="1890">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0">
        <f t="shared" si="37"/>
        <v>0</v>
      </c>
      <c r="AW58" s="1890">
        <f t="shared" si="38"/>
        <v>0</v>
      </c>
      <c r="AX58" s="1890">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0">
        <f t="shared" si="37"/>
        <v>0</v>
      </c>
      <c r="AW59" s="1890">
        <f t="shared" si="38"/>
        <v>0</v>
      </c>
      <c r="AX59" s="1890">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0">
        <f t="shared" si="37"/>
        <v>0</v>
      </c>
      <c r="AW60" s="1890">
        <f t="shared" si="38"/>
        <v>0</v>
      </c>
      <c r="AX60" s="1890">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0">
        <f t="shared" si="37"/>
        <v>0</v>
      </c>
      <c r="AW61" s="1890">
        <f t="shared" si="38"/>
        <v>0</v>
      </c>
      <c r="AX61" s="1890">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0">
        <f t="shared" si="37"/>
        <v>0</v>
      </c>
      <c r="AW62" s="1890">
        <f t="shared" si="38"/>
        <v>0</v>
      </c>
      <c r="AX62" s="1890">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0">
        <f t="shared" si="37"/>
        <v>0</v>
      </c>
      <c r="AW63" s="1890">
        <f t="shared" si="38"/>
        <v>0</v>
      </c>
      <c r="AX63" s="1890">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0">
        <f t="shared" si="37"/>
        <v>0</v>
      </c>
      <c r="AW64" s="1890">
        <f t="shared" si="38"/>
        <v>0</v>
      </c>
      <c r="AX64" s="1890">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0">
        <f t="shared" si="37"/>
        <v>0</v>
      </c>
      <c r="AW65" s="1890">
        <f t="shared" si="38"/>
        <v>0</v>
      </c>
      <c r="AX65" s="1890">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0">
        <f t="shared" si="37"/>
        <v>0</v>
      </c>
      <c r="AW66" s="1890">
        <f t="shared" si="38"/>
        <v>0</v>
      </c>
      <c r="AX66" s="1890">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0">
        <f t="shared" si="37"/>
        <v>0</v>
      </c>
      <c r="AW67" s="1890">
        <f t="shared" si="38"/>
        <v>0</v>
      </c>
      <c r="AX67" s="1890">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0">
        <f t="shared" si="37"/>
        <v>0</v>
      </c>
      <c r="AW68" s="1890">
        <f t="shared" si="38"/>
        <v>0</v>
      </c>
      <c r="AX68" s="1890">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0">
        <f t="shared" si="37"/>
        <v>0</v>
      </c>
      <c r="AW69" s="1890">
        <f t="shared" si="38"/>
        <v>0</v>
      </c>
      <c r="AX69" s="1890">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0">
        <f t="shared" si="37"/>
        <v>0</v>
      </c>
      <c r="AW70" s="1890">
        <f t="shared" si="38"/>
        <v>0</v>
      </c>
      <c r="AX70" s="1890">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0">
        <f t="shared" si="37"/>
        <v>0</v>
      </c>
      <c r="AW71" s="1890">
        <f t="shared" si="38"/>
        <v>0</v>
      </c>
      <c r="AX71" s="1890">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0">
        <f t="shared" si="37"/>
        <v>0</v>
      </c>
      <c r="AW72" s="1890">
        <f t="shared" si="38"/>
        <v>0</v>
      </c>
      <c r="AX72" s="1890">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0">
        <f t="shared" si="37"/>
        <v>0</v>
      </c>
      <c r="AW73" s="1890">
        <f t="shared" si="38"/>
        <v>0</v>
      </c>
      <c r="AX73" s="1890">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0">
        <f t="shared" si="37"/>
        <v>0</v>
      </c>
      <c r="AW74" s="1890">
        <f t="shared" si="38"/>
        <v>0</v>
      </c>
      <c r="AX74" s="1890">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0">
        <f t="shared" si="37"/>
        <v>0</v>
      </c>
      <c r="AW75" s="1890">
        <f t="shared" si="38"/>
        <v>0</v>
      </c>
      <c r="AX75" s="1890">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0">
        <f t="shared" si="37"/>
        <v>0</v>
      </c>
      <c r="AW76" s="1890">
        <f t="shared" si="38"/>
        <v>0</v>
      </c>
      <c r="AX76" s="1890">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0">
        <f t="shared" si="37"/>
        <v>0</v>
      </c>
      <c r="AW77" s="1890">
        <f t="shared" si="38"/>
        <v>0</v>
      </c>
      <c r="AX77" s="1890">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0">
        <f t="shared" si="37"/>
        <v>0</v>
      </c>
      <c r="AW78" s="1890">
        <f t="shared" si="38"/>
        <v>0</v>
      </c>
      <c r="AX78" s="1890">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0">
        <f t="shared" si="37"/>
        <v>0</v>
      </c>
      <c r="AW79" s="1890">
        <f t="shared" si="38"/>
        <v>0</v>
      </c>
      <c r="AX79" s="1890">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0">
        <f t="shared" si="37"/>
        <v>0</v>
      </c>
      <c r="AW80" s="1890">
        <f t="shared" si="38"/>
        <v>0</v>
      </c>
      <c r="AX80" s="1890">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0">
        <f t="shared" si="37"/>
        <v>0</v>
      </c>
      <c r="AW81" s="1890">
        <f t="shared" si="38"/>
        <v>0</v>
      </c>
      <c r="AX81" s="1890">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0">
        <f t="shared" si="37"/>
        <v>0</v>
      </c>
      <c r="AW82" s="1890">
        <f t="shared" si="38"/>
        <v>0</v>
      </c>
      <c r="AX82" s="1890">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0">
        <f t="shared" si="37"/>
        <v>0</v>
      </c>
      <c r="AW83" s="1890">
        <f t="shared" si="38"/>
        <v>0</v>
      </c>
      <c r="AX83" s="1890">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0">
        <f t="shared" si="37"/>
        <v>0</v>
      </c>
      <c r="AW84" s="1890">
        <f t="shared" si="38"/>
        <v>0</v>
      </c>
      <c r="AX84" s="1890">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0">
        <f t="shared" si="37"/>
        <v>0</v>
      </c>
      <c r="AW85" s="1890">
        <f t="shared" si="38"/>
        <v>0</v>
      </c>
      <c r="AX85" s="1890">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0">
        <f t="shared" si="37"/>
        <v>0</v>
      </c>
      <c r="AW86" s="1890">
        <f t="shared" si="38"/>
        <v>0</v>
      </c>
      <c r="AX86" s="1890">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0">
        <f t="shared" si="37"/>
        <v>0</v>
      </c>
      <c r="AW87" s="1890">
        <f t="shared" si="38"/>
        <v>0</v>
      </c>
      <c r="AX87" s="1890">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0">
        <f t="shared" si="37"/>
        <v>0</v>
      </c>
      <c r="AW88" s="1890">
        <f t="shared" si="38"/>
        <v>0</v>
      </c>
      <c r="AX88" s="1890">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0">
        <f t="shared" si="37"/>
        <v>0</v>
      </c>
      <c r="AW89" s="1890">
        <f t="shared" si="38"/>
        <v>0</v>
      </c>
      <c r="AX89" s="1890">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0">
        <f t="shared" si="37"/>
        <v>0</v>
      </c>
      <c r="AW90" s="1890">
        <f t="shared" si="38"/>
        <v>0</v>
      </c>
      <c r="AX90" s="1890">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0">
        <f t="shared" si="37"/>
        <v>0</v>
      </c>
      <c r="AW91" s="1890">
        <f t="shared" si="38"/>
        <v>0</v>
      </c>
      <c r="AX91" s="1890">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0">
        <f t="shared" si="37"/>
        <v>0</v>
      </c>
      <c r="AW92" s="1890">
        <f t="shared" si="38"/>
        <v>0</v>
      </c>
      <c r="AX92" s="1890">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0">
        <f t="shared" si="37"/>
        <v>0</v>
      </c>
      <c r="AW93" s="1890">
        <f t="shared" si="38"/>
        <v>0</v>
      </c>
      <c r="AX93" s="1890">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0">
        <f t="shared" si="37"/>
        <v>0</v>
      </c>
      <c r="AW94" s="1890">
        <f t="shared" si="38"/>
        <v>0</v>
      </c>
      <c r="AX94" s="1890">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0">
        <f t="shared" si="37"/>
        <v>0</v>
      </c>
      <c r="AW95" s="1890">
        <f t="shared" si="38"/>
        <v>0</v>
      </c>
      <c r="AX95" s="1890">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0">
        <f t="shared" si="37"/>
        <v>0</v>
      </c>
      <c r="AW96" s="1890">
        <f t="shared" si="38"/>
        <v>0</v>
      </c>
      <c r="AX96" s="1890">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0">
        <f t="shared" si="37"/>
        <v>0</v>
      </c>
      <c r="AW97" s="1890">
        <f t="shared" si="38"/>
        <v>0</v>
      </c>
      <c r="AX97" s="1890">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0">
        <f t="shared" si="37"/>
        <v>0</v>
      </c>
      <c r="AW98" s="1890">
        <f t="shared" si="38"/>
        <v>0</v>
      </c>
      <c r="AX98" s="1890">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0">
        <f t="shared" si="37"/>
        <v>0</v>
      </c>
      <c r="AW99" s="1890">
        <f t="shared" si="38"/>
        <v>0</v>
      </c>
      <c r="AX99" s="1890">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0">
        <f t="shared" si="37"/>
        <v>0</v>
      </c>
      <c r="AW100" s="1890">
        <f t="shared" si="38"/>
        <v>0</v>
      </c>
      <c r="AX100" s="1890">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0">
        <f t="shared" si="37"/>
        <v>0</v>
      </c>
      <c r="AW101" s="1890">
        <f t="shared" si="38"/>
        <v>0</v>
      </c>
      <c r="AX101" s="1890">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0">
        <f t="shared" si="37"/>
        <v>0</v>
      </c>
      <c r="AW102" s="1890">
        <f t="shared" si="38"/>
        <v>0</v>
      </c>
      <c r="AX102" s="1890">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0">
        <f t="shared" si="37"/>
        <v>0</v>
      </c>
      <c r="AW103" s="1890">
        <f t="shared" si="38"/>
        <v>0</v>
      </c>
      <c r="AX103" s="1890">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0">
        <f t="shared" si="37"/>
        <v>0</v>
      </c>
      <c r="AW104" s="1890">
        <f t="shared" si="38"/>
        <v>0</v>
      </c>
      <c r="AX104" s="1890">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0">
        <f t="shared" si="37"/>
        <v>0</v>
      </c>
      <c r="AW105" s="1890">
        <f t="shared" si="38"/>
        <v>0</v>
      </c>
      <c r="AX105" s="1890">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0">
        <f t="shared" si="37"/>
        <v>0</v>
      </c>
      <c r="AW106" s="1890">
        <f t="shared" si="38"/>
        <v>0</v>
      </c>
      <c r="AX106" s="1890">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0">
        <f t="shared" si="37"/>
        <v>0</v>
      </c>
      <c r="AW107" s="1890">
        <f t="shared" si="38"/>
        <v>0</v>
      </c>
      <c r="AX107" s="1890">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0">
        <f t="shared" si="37"/>
        <v>0</v>
      </c>
      <c r="AW108" s="1890">
        <f t="shared" si="38"/>
        <v>0</v>
      </c>
      <c r="AX108" s="1890">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0">
        <f t="shared" si="37"/>
        <v>0</v>
      </c>
      <c r="AW109" s="1890">
        <f t="shared" si="38"/>
        <v>0</v>
      </c>
      <c r="AX109" s="1890">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0">
        <f t="shared" si="37"/>
        <v>0</v>
      </c>
      <c r="AW110" s="1890">
        <f t="shared" si="38"/>
        <v>0</v>
      </c>
      <c r="AX110" s="1890">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0">
        <f t="shared" si="37"/>
        <v>0</v>
      </c>
      <c r="AW111" s="1890">
        <f t="shared" si="38"/>
        <v>0</v>
      </c>
      <c r="AX111" s="1890">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0">
        <f t="shared" si="37"/>
        <v>0</v>
      </c>
      <c r="AW112" s="1890">
        <f t="shared" si="38"/>
        <v>0</v>
      </c>
      <c r="AX112" s="1890">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39"/>
      <c r="C113" s="1340"/>
      <c r="D113" s="79"/>
      <c r="E113" s="86">
        <f t="shared" ref="E113:E144" si="87">IF($C$3="是",ROUND($A$3*G113/$B$3,2),ROUND($A$3*(G113-AT113)/$B$3,2))</f>
        <v>0</v>
      </c>
      <c r="F113" s="87"/>
      <c r="G113" s="88">
        <f t="shared" si="62"/>
        <v>0</v>
      </c>
      <c r="H113" s="89">
        <f t="shared" si="63"/>
        <v>0</v>
      </c>
      <c r="I113" s="1342"/>
      <c r="J113" s="90"/>
      <c r="K113" s="134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3"/>
      <c r="AG113" s="91"/>
      <c r="AH113" s="91"/>
      <c r="AI113" s="91"/>
      <c r="AJ113" s="91"/>
      <c r="AK113" s="91"/>
      <c r="AL113" s="91"/>
      <c r="AM113" s="91"/>
      <c r="AN113" s="1315"/>
      <c r="AO113" s="91"/>
      <c r="AP113" s="91"/>
      <c r="AQ113" s="91"/>
      <c r="AR113" s="91"/>
      <c r="AS113" s="91"/>
      <c r="AT113" s="92"/>
      <c r="AU113" s="93"/>
      <c r="AV113" s="1890">
        <f t="shared" ref="AV113:AV144" si="88">A113</f>
        <v>0</v>
      </c>
      <c r="AW113" s="1890">
        <f t="shared" ref="AW113:AW144" si="89">B113</f>
        <v>0</v>
      </c>
      <c r="AX113" s="1890">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39"/>
      <c r="C114" s="1340"/>
      <c r="D114" s="79"/>
      <c r="E114" s="86">
        <f t="shared" si="87"/>
        <v>0</v>
      </c>
      <c r="F114" s="87"/>
      <c r="G114" s="88">
        <f t="shared" si="62"/>
        <v>0</v>
      </c>
      <c r="H114" s="89">
        <f t="shared" si="63"/>
        <v>0</v>
      </c>
      <c r="I114" s="1342"/>
      <c r="J114" s="90"/>
      <c r="K114" s="1342"/>
      <c r="L114" s="90"/>
      <c r="M114" s="1315"/>
      <c r="N114" s="90"/>
      <c r="O114" s="90"/>
      <c r="P114" s="90"/>
      <c r="Q114" s="90"/>
      <c r="R114" s="90"/>
      <c r="S114" s="90"/>
      <c r="T114" s="90"/>
      <c r="U114" s="90"/>
      <c r="V114" s="90"/>
      <c r="W114" s="90"/>
      <c r="X114" s="90"/>
      <c r="Y114" s="90"/>
      <c r="Z114" s="90"/>
      <c r="AA114" s="90"/>
      <c r="AB114" s="90"/>
      <c r="AC114" s="86">
        <f t="shared" si="64"/>
        <v>0</v>
      </c>
      <c r="AD114" s="1315"/>
      <c r="AE114" s="91"/>
      <c r="AF114" s="1343"/>
      <c r="AG114" s="91"/>
      <c r="AH114" s="91"/>
      <c r="AI114" s="91"/>
      <c r="AJ114" s="91"/>
      <c r="AK114" s="91"/>
      <c r="AL114" s="1315"/>
      <c r="AM114" s="91"/>
      <c r="AN114" s="1315"/>
      <c r="AO114" s="91"/>
      <c r="AP114" s="91"/>
      <c r="AQ114" s="91"/>
      <c r="AR114" s="91"/>
      <c r="AS114" s="91"/>
      <c r="AT114" s="92"/>
      <c r="AU114" s="93"/>
      <c r="AV114" s="1890">
        <f t="shared" si="88"/>
        <v>0</v>
      </c>
      <c r="AW114" s="1890">
        <f t="shared" si="89"/>
        <v>0</v>
      </c>
      <c r="AX114" s="1890">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39"/>
      <c r="C115" s="1340"/>
      <c r="D115" s="79"/>
      <c r="E115" s="86">
        <f t="shared" si="87"/>
        <v>0</v>
      </c>
      <c r="F115" s="87"/>
      <c r="G115" s="88">
        <f t="shared" si="62"/>
        <v>0</v>
      </c>
      <c r="H115" s="89">
        <f t="shared" si="63"/>
        <v>0</v>
      </c>
      <c r="I115" s="1342"/>
      <c r="J115" s="90"/>
      <c r="K115" s="1342"/>
      <c r="L115" s="90"/>
      <c r="M115" s="1315"/>
      <c r="N115" s="90"/>
      <c r="O115" s="90"/>
      <c r="P115" s="90"/>
      <c r="Q115" s="90"/>
      <c r="R115" s="90"/>
      <c r="S115" s="90"/>
      <c r="T115" s="90"/>
      <c r="U115" s="90"/>
      <c r="V115" s="90"/>
      <c r="W115" s="90"/>
      <c r="X115" s="90"/>
      <c r="Y115" s="90"/>
      <c r="Z115" s="90"/>
      <c r="AA115" s="90"/>
      <c r="AB115" s="90"/>
      <c r="AC115" s="86">
        <f t="shared" si="64"/>
        <v>0</v>
      </c>
      <c r="AD115" s="91"/>
      <c r="AE115" s="91"/>
      <c r="AF115" s="1343"/>
      <c r="AG115" s="91"/>
      <c r="AH115" s="91"/>
      <c r="AI115" s="91"/>
      <c r="AJ115" s="91"/>
      <c r="AK115" s="91"/>
      <c r="AL115" s="1315"/>
      <c r="AM115" s="91"/>
      <c r="AN115" s="1315"/>
      <c r="AO115" s="91"/>
      <c r="AP115" s="91"/>
      <c r="AQ115" s="91"/>
      <c r="AR115" s="91"/>
      <c r="AS115" s="91"/>
      <c r="AT115" s="92"/>
      <c r="AU115" s="93"/>
      <c r="AV115" s="1890">
        <f t="shared" si="88"/>
        <v>0</v>
      </c>
      <c r="AW115" s="1890">
        <f t="shared" si="89"/>
        <v>0</v>
      </c>
      <c r="AX115" s="1890">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39"/>
      <c r="C116" s="1340"/>
      <c r="D116" s="79"/>
      <c r="E116" s="86">
        <f t="shared" si="87"/>
        <v>0</v>
      </c>
      <c r="F116" s="87"/>
      <c r="G116" s="88">
        <f t="shared" si="62"/>
        <v>0</v>
      </c>
      <c r="H116" s="89">
        <f t="shared" si="63"/>
        <v>0</v>
      </c>
      <c r="I116" s="1342"/>
      <c r="J116" s="90"/>
      <c r="K116" s="1342"/>
      <c r="L116" s="90"/>
      <c r="M116" s="90"/>
      <c r="N116" s="90"/>
      <c r="O116" s="1315"/>
      <c r="P116" s="90"/>
      <c r="Q116" s="90"/>
      <c r="R116" s="90"/>
      <c r="S116" s="90"/>
      <c r="T116" s="90"/>
      <c r="U116" s="90"/>
      <c r="V116" s="90"/>
      <c r="W116" s="90"/>
      <c r="X116" s="90"/>
      <c r="Y116" s="90"/>
      <c r="Z116" s="90"/>
      <c r="AA116" s="90"/>
      <c r="AB116" s="90"/>
      <c r="AC116" s="86">
        <f t="shared" si="64"/>
        <v>0</v>
      </c>
      <c r="AD116" s="91"/>
      <c r="AE116" s="91"/>
      <c r="AF116" s="1343"/>
      <c r="AG116" s="91"/>
      <c r="AH116" s="91"/>
      <c r="AI116" s="91"/>
      <c r="AJ116" s="91"/>
      <c r="AK116" s="91"/>
      <c r="AL116" s="91"/>
      <c r="AM116" s="91"/>
      <c r="AN116" s="1315"/>
      <c r="AO116" s="91"/>
      <c r="AP116" s="91"/>
      <c r="AQ116" s="91"/>
      <c r="AR116" s="91"/>
      <c r="AS116" s="91"/>
      <c r="AT116" s="92"/>
      <c r="AU116" s="93"/>
      <c r="AV116" s="1890">
        <f t="shared" si="88"/>
        <v>0</v>
      </c>
      <c r="AW116" s="1890">
        <f t="shared" si="89"/>
        <v>0</v>
      </c>
      <c r="AX116" s="1890">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39"/>
      <c r="C117" s="1340"/>
      <c r="D117" s="79"/>
      <c r="E117" s="86">
        <f t="shared" si="87"/>
        <v>0</v>
      </c>
      <c r="F117" s="87"/>
      <c r="G117" s="88">
        <f t="shared" si="62"/>
        <v>0</v>
      </c>
      <c r="H117" s="89">
        <f t="shared" si="63"/>
        <v>0</v>
      </c>
      <c r="I117" s="1342"/>
      <c r="J117" s="90"/>
      <c r="K117" s="134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3"/>
      <c r="AG117" s="91"/>
      <c r="AH117" s="91"/>
      <c r="AI117" s="91"/>
      <c r="AJ117" s="91"/>
      <c r="AK117" s="91"/>
      <c r="AL117" s="91"/>
      <c r="AM117" s="91"/>
      <c r="AN117" s="91"/>
      <c r="AO117" s="91"/>
      <c r="AP117" s="91"/>
      <c r="AQ117" s="91"/>
      <c r="AR117" s="91"/>
      <c r="AS117" s="91"/>
      <c r="AT117" s="92"/>
      <c r="AU117" s="93"/>
      <c r="AV117" s="1890">
        <f t="shared" si="88"/>
        <v>0</v>
      </c>
      <c r="AW117" s="1890">
        <f t="shared" si="89"/>
        <v>0</v>
      </c>
      <c r="AX117" s="1890">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39"/>
      <c r="C118" s="1340"/>
      <c r="D118" s="79"/>
      <c r="E118" s="86">
        <f t="shared" si="87"/>
        <v>0</v>
      </c>
      <c r="F118" s="87"/>
      <c r="G118" s="88">
        <f t="shared" si="62"/>
        <v>0</v>
      </c>
      <c r="H118" s="89">
        <f t="shared" si="63"/>
        <v>0</v>
      </c>
      <c r="I118" s="1342"/>
      <c r="J118" s="90"/>
      <c r="K118" s="134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3"/>
      <c r="AG118" s="91"/>
      <c r="AH118" s="91"/>
      <c r="AI118" s="91"/>
      <c r="AJ118" s="91"/>
      <c r="AK118" s="91"/>
      <c r="AL118" s="91"/>
      <c r="AM118" s="91"/>
      <c r="AN118" s="91"/>
      <c r="AO118" s="91"/>
      <c r="AP118" s="91"/>
      <c r="AQ118" s="91"/>
      <c r="AR118" s="91"/>
      <c r="AS118" s="91"/>
      <c r="AT118" s="92"/>
      <c r="AU118" s="93"/>
      <c r="AV118" s="1890">
        <f t="shared" si="88"/>
        <v>0</v>
      </c>
      <c r="AW118" s="1890">
        <f t="shared" si="89"/>
        <v>0</v>
      </c>
      <c r="AX118" s="1890">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39"/>
      <c r="C119" s="1340"/>
      <c r="D119" s="79"/>
      <c r="E119" s="86">
        <f t="shared" si="87"/>
        <v>0</v>
      </c>
      <c r="F119" s="87"/>
      <c r="G119" s="88">
        <f t="shared" si="62"/>
        <v>0</v>
      </c>
      <c r="H119" s="89">
        <f t="shared" si="63"/>
        <v>0</v>
      </c>
      <c r="I119" s="1342"/>
      <c r="J119" s="90"/>
      <c r="K119" s="134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3"/>
      <c r="AG119" s="91"/>
      <c r="AH119" s="91"/>
      <c r="AI119" s="91"/>
      <c r="AJ119" s="91"/>
      <c r="AK119" s="91"/>
      <c r="AL119" s="91"/>
      <c r="AM119" s="91"/>
      <c r="AN119" s="91"/>
      <c r="AO119" s="91"/>
      <c r="AP119" s="91"/>
      <c r="AQ119" s="91"/>
      <c r="AR119" s="91"/>
      <c r="AS119" s="91"/>
      <c r="AT119" s="92"/>
      <c r="AU119" s="93"/>
      <c r="AV119" s="1890">
        <f t="shared" si="88"/>
        <v>0</v>
      </c>
      <c r="AW119" s="1890">
        <f t="shared" si="89"/>
        <v>0</v>
      </c>
      <c r="AX119" s="1890">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39"/>
      <c r="C120" s="1340"/>
      <c r="D120" s="79"/>
      <c r="E120" s="86">
        <f t="shared" si="87"/>
        <v>0</v>
      </c>
      <c r="F120" s="87"/>
      <c r="G120" s="88">
        <f t="shared" si="62"/>
        <v>0</v>
      </c>
      <c r="H120" s="89">
        <f t="shared" si="63"/>
        <v>0</v>
      </c>
      <c r="I120" s="1342"/>
      <c r="J120" s="90"/>
      <c r="K120" s="134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2"/>
      <c r="AG120" s="91"/>
      <c r="AH120" s="91"/>
      <c r="AI120" s="91"/>
      <c r="AJ120" s="91"/>
      <c r="AK120" s="91"/>
      <c r="AL120" s="91"/>
      <c r="AM120" s="91"/>
      <c r="AN120" s="91"/>
      <c r="AO120" s="91"/>
      <c r="AP120" s="91"/>
      <c r="AQ120" s="91"/>
      <c r="AR120" s="91"/>
      <c r="AS120" s="91"/>
      <c r="AT120" s="92"/>
      <c r="AU120" s="93"/>
      <c r="AV120" s="1890">
        <f t="shared" si="88"/>
        <v>0</v>
      </c>
      <c r="AW120" s="1890">
        <f t="shared" si="89"/>
        <v>0</v>
      </c>
      <c r="AX120" s="1890">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1"/>
      <c r="C121" s="1342"/>
      <c r="D121" s="79"/>
      <c r="E121" s="86">
        <f t="shared" si="87"/>
        <v>0</v>
      </c>
      <c r="F121" s="87"/>
      <c r="G121" s="88">
        <f t="shared" si="62"/>
        <v>0</v>
      </c>
      <c r="H121" s="89">
        <f t="shared" si="63"/>
        <v>0</v>
      </c>
      <c r="I121" s="1342"/>
      <c r="J121" s="90"/>
      <c r="K121" s="134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2"/>
      <c r="AG121" s="91"/>
      <c r="AH121" s="91"/>
      <c r="AI121" s="91"/>
      <c r="AJ121" s="91"/>
      <c r="AK121" s="91"/>
      <c r="AL121" s="91"/>
      <c r="AM121" s="91"/>
      <c r="AN121" s="91"/>
      <c r="AO121" s="91"/>
      <c r="AP121" s="91"/>
      <c r="AQ121" s="91"/>
      <c r="AR121" s="91"/>
      <c r="AS121" s="91"/>
      <c r="AT121" s="92"/>
      <c r="AU121" s="93"/>
      <c r="AV121" s="1890">
        <f t="shared" si="88"/>
        <v>0</v>
      </c>
      <c r="AW121" s="1890">
        <f t="shared" si="89"/>
        <v>0</v>
      </c>
      <c r="AX121" s="1890">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39"/>
      <c r="C122" s="1340"/>
      <c r="D122" s="79"/>
      <c r="E122" s="86">
        <f t="shared" si="87"/>
        <v>0</v>
      </c>
      <c r="F122" s="87"/>
      <c r="G122" s="88">
        <f t="shared" si="62"/>
        <v>0</v>
      </c>
      <c r="H122" s="89">
        <f t="shared" si="63"/>
        <v>0</v>
      </c>
      <c r="I122" s="1342"/>
      <c r="J122" s="90"/>
      <c r="K122" s="134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2"/>
      <c r="AG122" s="91"/>
      <c r="AH122" s="91"/>
      <c r="AI122" s="91"/>
      <c r="AJ122" s="91"/>
      <c r="AK122" s="91"/>
      <c r="AL122" s="91"/>
      <c r="AM122" s="91"/>
      <c r="AN122" s="91"/>
      <c r="AO122" s="91"/>
      <c r="AP122" s="91"/>
      <c r="AQ122" s="91"/>
      <c r="AR122" s="91"/>
      <c r="AS122" s="91"/>
      <c r="AT122" s="92"/>
      <c r="AU122" s="93"/>
      <c r="AV122" s="1890">
        <f t="shared" si="88"/>
        <v>0</v>
      </c>
      <c r="AW122" s="1890">
        <f t="shared" si="89"/>
        <v>0</v>
      </c>
      <c r="AX122" s="1890">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39"/>
      <c r="C123" s="1340"/>
      <c r="D123" s="79"/>
      <c r="E123" s="86">
        <f t="shared" si="87"/>
        <v>0</v>
      </c>
      <c r="F123" s="87"/>
      <c r="G123" s="88">
        <f t="shared" si="62"/>
        <v>0</v>
      </c>
      <c r="H123" s="89">
        <f t="shared" si="63"/>
        <v>0</v>
      </c>
      <c r="I123" s="1342"/>
      <c r="J123" s="90"/>
      <c r="K123" s="134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2"/>
      <c r="AG123" s="91"/>
      <c r="AH123" s="91"/>
      <c r="AI123" s="91"/>
      <c r="AJ123" s="91"/>
      <c r="AK123" s="91"/>
      <c r="AL123" s="91"/>
      <c r="AM123" s="91"/>
      <c r="AN123" s="91"/>
      <c r="AO123" s="91"/>
      <c r="AP123" s="91"/>
      <c r="AQ123" s="91"/>
      <c r="AR123" s="91"/>
      <c r="AS123" s="91"/>
      <c r="AT123" s="92"/>
      <c r="AU123" s="93"/>
      <c r="AV123" s="1890">
        <f t="shared" si="88"/>
        <v>0</v>
      </c>
      <c r="AW123" s="1890">
        <f t="shared" si="89"/>
        <v>0</v>
      </c>
      <c r="AX123" s="1890">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39"/>
      <c r="C124" s="1340"/>
      <c r="D124" s="79"/>
      <c r="E124" s="86">
        <f t="shared" si="87"/>
        <v>0</v>
      </c>
      <c r="F124" s="87"/>
      <c r="G124" s="88">
        <f t="shared" si="62"/>
        <v>0</v>
      </c>
      <c r="H124" s="89">
        <f t="shared" si="63"/>
        <v>0</v>
      </c>
      <c r="I124" s="1342"/>
      <c r="J124" s="90"/>
      <c r="K124" s="134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2"/>
      <c r="AG124" s="91"/>
      <c r="AH124" s="91"/>
      <c r="AI124" s="91"/>
      <c r="AJ124" s="91"/>
      <c r="AK124" s="91"/>
      <c r="AL124" s="91"/>
      <c r="AM124" s="91"/>
      <c r="AN124" s="91"/>
      <c r="AO124" s="91"/>
      <c r="AP124" s="91"/>
      <c r="AQ124" s="91"/>
      <c r="AR124" s="91"/>
      <c r="AS124" s="91"/>
      <c r="AT124" s="92"/>
      <c r="AU124" s="93"/>
      <c r="AV124" s="1890">
        <f t="shared" si="88"/>
        <v>0</v>
      </c>
      <c r="AW124" s="1890">
        <f t="shared" si="89"/>
        <v>0</v>
      </c>
      <c r="AX124" s="1890">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39"/>
      <c r="C125" s="1340"/>
      <c r="D125" s="79"/>
      <c r="E125" s="86">
        <f t="shared" si="87"/>
        <v>0</v>
      </c>
      <c r="F125" s="87"/>
      <c r="G125" s="88">
        <f t="shared" si="62"/>
        <v>0</v>
      </c>
      <c r="H125" s="89">
        <f t="shared" si="63"/>
        <v>0</v>
      </c>
      <c r="I125" s="1342"/>
      <c r="J125" s="90"/>
      <c r="K125" s="134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2"/>
      <c r="AG125" s="91"/>
      <c r="AH125" s="91"/>
      <c r="AI125" s="91"/>
      <c r="AJ125" s="91"/>
      <c r="AK125" s="91"/>
      <c r="AL125" s="91"/>
      <c r="AM125" s="91"/>
      <c r="AN125" s="91"/>
      <c r="AO125" s="91"/>
      <c r="AP125" s="91"/>
      <c r="AQ125" s="91"/>
      <c r="AR125" s="91"/>
      <c r="AS125" s="91"/>
      <c r="AT125" s="92"/>
      <c r="AU125" s="93"/>
      <c r="AV125" s="1890">
        <f t="shared" si="88"/>
        <v>0</v>
      </c>
      <c r="AW125" s="1890">
        <f t="shared" si="89"/>
        <v>0</v>
      </c>
      <c r="AX125" s="1890">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39"/>
      <c r="C126" s="1340"/>
      <c r="D126" s="79"/>
      <c r="E126" s="86">
        <f t="shared" si="87"/>
        <v>0</v>
      </c>
      <c r="F126" s="87"/>
      <c r="G126" s="88">
        <f t="shared" si="62"/>
        <v>0</v>
      </c>
      <c r="H126" s="89">
        <f t="shared" si="63"/>
        <v>0</v>
      </c>
      <c r="I126" s="1342"/>
      <c r="J126" s="90"/>
      <c r="K126" s="134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2"/>
      <c r="AG126" s="91"/>
      <c r="AH126" s="91"/>
      <c r="AI126" s="91"/>
      <c r="AJ126" s="91"/>
      <c r="AK126" s="91"/>
      <c r="AL126" s="91"/>
      <c r="AM126" s="91"/>
      <c r="AN126" s="91"/>
      <c r="AO126" s="91"/>
      <c r="AP126" s="91"/>
      <c r="AQ126" s="91"/>
      <c r="AR126" s="91"/>
      <c r="AS126" s="91"/>
      <c r="AT126" s="92"/>
      <c r="AU126" s="93"/>
      <c r="AV126" s="1890">
        <f t="shared" si="88"/>
        <v>0</v>
      </c>
      <c r="AW126" s="1890">
        <f t="shared" si="89"/>
        <v>0</v>
      </c>
      <c r="AX126" s="1890">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39"/>
      <c r="C127" s="1340"/>
      <c r="D127" s="79"/>
      <c r="E127" s="86">
        <f t="shared" si="87"/>
        <v>0</v>
      </c>
      <c r="F127" s="87"/>
      <c r="G127" s="88">
        <f t="shared" si="62"/>
        <v>0</v>
      </c>
      <c r="H127" s="89">
        <f t="shared" si="63"/>
        <v>0</v>
      </c>
      <c r="I127" s="1342"/>
      <c r="J127" s="90"/>
      <c r="K127" s="134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2"/>
      <c r="AG127" s="91"/>
      <c r="AH127" s="91"/>
      <c r="AI127" s="91"/>
      <c r="AJ127" s="91"/>
      <c r="AK127" s="91"/>
      <c r="AL127" s="91"/>
      <c r="AM127" s="91"/>
      <c r="AN127" s="91"/>
      <c r="AO127" s="91"/>
      <c r="AP127" s="91"/>
      <c r="AQ127" s="91"/>
      <c r="AR127" s="91"/>
      <c r="AS127" s="91"/>
      <c r="AT127" s="92"/>
      <c r="AU127" s="93"/>
      <c r="AV127" s="1890">
        <f t="shared" si="88"/>
        <v>0</v>
      </c>
      <c r="AW127" s="1890">
        <f t="shared" si="89"/>
        <v>0</v>
      </c>
      <c r="AX127" s="1890">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39"/>
      <c r="C128" s="1340"/>
      <c r="D128" s="79"/>
      <c r="E128" s="86">
        <f t="shared" si="87"/>
        <v>0</v>
      </c>
      <c r="F128" s="87"/>
      <c r="G128" s="88">
        <f t="shared" si="62"/>
        <v>0</v>
      </c>
      <c r="H128" s="89">
        <f t="shared" si="63"/>
        <v>0</v>
      </c>
      <c r="I128" s="1342"/>
      <c r="J128" s="90"/>
      <c r="K128" s="134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2"/>
      <c r="AG128" s="91"/>
      <c r="AH128" s="91"/>
      <c r="AI128" s="91"/>
      <c r="AJ128" s="91"/>
      <c r="AK128" s="91"/>
      <c r="AL128" s="91"/>
      <c r="AM128" s="91"/>
      <c r="AN128" s="91"/>
      <c r="AO128" s="91"/>
      <c r="AP128" s="91"/>
      <c r="AQ128" s="91"/>
      <c r="AR128" s="91"/>
      <c r="AS128" s="91"/>
      <c r="AT128" s="92"/>
      <c r="AU128" s="93"/>
      <c r="AV128" s="1890">
        <f t="shared" si="88"/>
        <v>0</v>
      </c>
      <c r="AW128" s="1890">
        <f t="shared" si="89"/>
        <v>0</v>
      </c>
      <c r="AX128" s="1890">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39"/>
      <c r="C129" s="1340"/>
      <c r="D129" s="79"/>
      <c r="E129" s="86">
        <f t="shared" si="87"/>
        <v>0</v>
      </c>
      <c r="F129" s="87"/>
      <c r="G129" s="88">
        <f t="shared" si="62"/>
        <v>0</v>
      </c>
      <c r="H129" s="89">
        <f t="shared" si="63"/>
        <v>0</v>
      </c>
      <c r="I129" s="1342"/>
      <c r="J129" s="90"/>
      <c r="K129" s="134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2"/>
      <c r="AG129" s="91"/>
      <c r="AH129" s="91"/>
      <c r="AI129" s="91"/>
      <c r="AJ129" s="91"/>
      <c r="AK129" s="91"/>
      <c r="AL129" s="91"/>
      <c r="AM129" s="91"/>
      <c r="AN129" s="91"/>
      <c r="AO129" s="91"/>
      <c r="AP129" s="91"/>
      <c r="AQ129" s="91"/>
      <c r="AR129" s="91"/>
      <c r="AS129" s="91"/>
      <c r="AT129" s="92"/>
      <c r="AU129" s="93"/>
      <c r="AV129" s="1890">
        <f t="shared" si="88"/>
        <v>0</v>
      </c>
      <c r="AW129" s="1890">
        <f t="shared" si="89"/>
        <v>0</v>
      </c>
      <c r="AX129" s="1890">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39"/>
      <c r="C130" s="1340"/>
      <c r="D130" s="79"/>
      <c r="E130" s="86">
        <f t="shared" si="87"/>
        <v>0</v>
      </c>
      <c r="F130" s="87"/>
      <c r="G130" s="88">
        <f t="shared" si="62"/>
        <v>0</v>
      </c>
      <c r="H130" s="89">
        <f t="shared" si="63"/>
        <v>0</v>
      </c>
      <c r="I130" s="1342"/>
      <c r="J130" s="90"/>
      <c r="K130" s="134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2"/>
      <c r="AG130" s="91"/>
      <c r="AH130" s="91"/>
      <c r="AI130" s="91"/>
      <c r="AJ130" s="91"/>
      <c r="AK130" s="91"/>
      <c r="AL130" s="91"/>
      <c r="AM130" s="91"/>
      <c r="AN130" s="91"/>
      <c r="AO130" s="91"/>
      <c r="AP130" s="91"/>
      <c r="AQ130" s="91"/>
      <c r="AR130" s="91"/>
      <c r="AS130" s="91"/>
      <c r="AT130" s="92"/>
      <c r="AU130" s="93"/>
      <c r="AV130" s="1890">
        <f t="shared" si="88"/>
        <v>0</v>
      </c>
      <c r="AW130" s="1890">
        <f t="shared" si="89"/>
        <v>0</v>
      </c>
      <c r="AX130" s="1890">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39"/>
      <c r="C131" s="1340"/>
      <c r="D131" s="79"/>
      <c r="E131" s="86">
        <f t="shared" si="87"/>
        <v>0</v>
      </c>
      <c r="F131" s="87"/>
      <c r="G131" s="88">
        <f t="shared" si="62"/>
        <v>0</v>
      </c>
      <c r="H131" s="89">
        <f t="shared" si="63"/>
        <v>0</v>
      </c>
      <c r="I131" s="1342"/>
      <c r="J131" s="90"/>
      <c r="K131" s="134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2"/>
      <c r="AG131" s="91"/>
      <c r="AH131" s="91"/>
      <c r="AI131" s="91"/>
      <c r="AJ131" s="91"/>
      <c r="AK131" s="91"/>
      <c r="AL131" s="91"/>
      <c r="AM131" s="91"/>
      <c r="AN131" s="91"/>
      <c r="AO131" s="91"/>
      <c r="AP131" s="91"/>
      <c r="AQ131" s="91"/>
      <c r="AR131" s="91"/>
      <c r="AS131" s="91"/>
      <c r="AT131" s="92"/>
      <c r="AU131" s="93"/>
      <c r="AV131" s="1890">
        <f t="shared" si="88"/>
        <v>0</v>
      </c>
      <c r="AW131" s="1890">
        <f t="shared" si="89"/>
        <v>0</v>
      </c>
      <c r="AX131" s="1890">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39"/>
      <c r="C132" s="1340"/>
      <c r="D132" s="79"/>
      <c r="E132" s="86">
        <f t="shared" si="87"/>
        <v>0</v>
      </c>
      <c r="F132" s="87"/>
      <c r="G132" s="88">
        <f t="shared" si="62"/>
        <v>0</v>
      </c>
      <c r="H132" s="89">
        <f t="shared" si="63"/>
        <v>0</v>
      </c>
      <c r="I132" s="1342"/>
      <c r="J132" s="90"/>
      <c r="K132" s="134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2"/>
      <c r="AG132" s="91"/>
      <c r="AH132" s="91"/>
      <c r="AI132" s="91"/>
      <c r="AJ132" s="91"/>
      <c r="AK132" s="91"/>
      <c r="AL132" s="91"/>
      <c r="AM132" s="91"/>
      <c r="AN132" s="91"/>
      <c r="AO132" s="91"/>
      <c r="AP132" s="91"/>
      <c r="AQ132" s="91"/>
      <c r="AR132" s="91"/>
      <c r="AS132" s="91"/>
      <c r="AT132" s="92"/>
      <c r="AU132" s="93"/>
      <c r="AV132" s="1890">
        <f t="shared" si="88"/>
        <v>0</v>
      </c>
      <c r="AW132" s="1890">
        <f t="shared" si="89"/>
        <v>0</v>
      </c>
      <c r="AX132" s="1890">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39"/>
      <c r="C133" s="1340"/>
      <c r="D133" s="79"/>
      <c r="E133" s="86">
        <f t="shared" si="87"/>
        <v>0</v>
      </c>
      <c r="F133" s="87"/>
      <c r="G133" s="88">
        <f t="shared" si="62"/>
        <v>0</v>
      </c>
      <c r="H133" s="89">
        <f t="shared" si="63"/>
        <v>0</v>
      </c>
      <c r="I133" s="1342"/>
      <c r="J133" s="90"/>
      <c r="K133" s="134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2"/>
      <c r="AG133" s="91"/>
      <c r="AH133" s="91"/>
      <c r="AI133" s="91"/>
      <c r="AJ133" s="91"/>
      <c r="AK133" s="91"/>
      <c r="AL133" s="91"/>
      <c r="AM133" s="91"/>
      <c r="AN133" s="91"/>
      <c r="AO133" s="91"/>
      <c r="AP133" s="91"/>
      <c r="AQ133" s="91"/>
      <c r="AR133" s="91"/>
      <c r="AS133" s="91"/>
      <c r="AT133" s="92"/>
      <c r="AU133" s="93"/>
      <c r="AV133" s="1890">
        <f t="shared" si="88"/>
        <v>0</v>
      </c>
      <c r="AW133" s="1890">
        <f t="shared" si="89"/>
        <v>0</v>
      </c>
      <c r="AX133" s="1890">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39"/>
      <c r="C134" s="1340"/>
      <c r="D134" s="79"/>
      <c r="E134" s="86">
        <f t="shared" si="87"/>
        <v>0</v>
      </c>
      <c r="F134" s="87"/>
      <c r="G134" s="88">
        <f t="shared" si="62"/>
        <v>0</v>
      </c>
      <c r="H134" s="89">
        <f t="shared" si="63"/>
        <v>0</v>
      </c>
      <c r="I134" s="1342"/>
      <c r="J134" s="90"/>
      <c r="K134" s="134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2"/>
      <c r="AG134" s="91"/>
      <c r="AH134" s="91"/>
      <c r="AI134" s="91"/>
      <c r="AJ134" s="91"/>
      <c r="AK134" s="91"/>
      <c r="AL134" s="91"/>
      <c r="AM134" s="91"/>
      <c r="AN134" s="91"/>
      <c r="AO134" s="91"/>
      <c r="AP134" s="91"/>
      <c r="AQ134" s="91"/>
      <c r="AR134" s="91"/>
      <c r="AS134" s="91"/>
      <c r="AT134" s="92"/>
      <c r="AU134" s="93"/>
      <c r="AV134" s="1890">
        <f t="shared" si="88"/>
        <v>0</v>
      </c>
      <c r="AW134" s="1890">
        <f t="shared" si="89"/>
        <v>0</v>
      </c>
      <c r="AX134" s="1890">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39"/>
      <c r="C135" s="1340"/>
      <c r="D135" s="79"/>
      <c r="E135" s="86">
        <f t="shared" si="87"/>
        <v>0</v>
      </c>
      <c r="F135" s="87"/>
      <c r="G135" s="88">
        <f t="shared" si="62"/>
        <v>0</v>
      </c>
      <c r="H135" s="89">
        <f t="shared" si="63"/>
        <v>0</v>
      </c>
      <c r="I135" s="1342"/>
      <c r="J135" s="90"/>
      <c r="K135" s="134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2"/>
      <c r="AG135" s="91"/>
      <c r="AH135" s="91"/>
      <c r="AI135" s="91"/>
      <c r="AJ135" s="91"/>
      <c r="AK135" s="91"/>
      <c r="AL135" s="91"/>
      <c r="AM135" s="91"/>
      <c r="AN135" s="91"/>
      <c r="AO135" s="91"/>
      <c r="AP135" s="91"/>
      <c r="AQ135" s="91"/>
      <c r="AR135" s="91"/>
      <c r="AS135" s="91"/>
      <c r="AT135" s="92"/>
      <c r="AU135" s="93"/>
      <c r="AV135" s="1890">
        <f t="shared" si="88"/>
        <v>0</v>
      </c>
      <c r="AW135" s="1890">
        <f t="shared" si="89"/>
        <v>0</v>
      </c>
      <c r="AX135" s="1890">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39"/>
      <c r="C136" s="1340"/>
      <c r="D136" s="79"/>
      <c r="E136" s="86">
        <f t="shared" si="87"/>
        <v>0</v>
      </c>
      <c r="F136" s="87"/>
      <c r="G136" s="88">
        <f t="shared" si="62"/>
        <v>0</v>
      </c>
      <c r="H136" s="89">
        <f t="shared" si="63"/>
        <v>0</v>
      </c>
      <c r="I136" s="1342"/>
      <c r="J136" s="90"/>
      <c r="K136" s="134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2"/>
      <c r="AG136" s="91"/>
      <c r="AH136" s="91"/>
      <c r="AI136" s="91"/>
      <c r="AJ136" s="91"/>
      <c r="AK136" s="91"/>
      <c r="AL136" s="91"/>
      <c r="AM136" s="91"/>
      <c r="AN136" s="91"/>
      <c r="AO136" s="91"/>
      <c r="AP136" s="91"/>
      <c r="AQ136" s="91"/>
      <c r="AR136" s="91"/>
      <c r="AS136" s="91"/>
      <c r="AT136" s="92"/>
      <c r="AU136" s="93"/>
      <c r="AV136" s="1890">
        <f t="shared" si="88"/>
        <v>0</v>
      </c>
      <c r="AW136" s="1890">
        <f t="shared" si="89"/>
        <v>0</v>
      </c>
      <c r="AX136" s="1890">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39"/>
      <c r="C137" s="1340"/>
      <c r="D137" s="79"/>
      <c r="E137" s="86">
        <f t="shared" si="87"/>
        <v>0</v>
      </c>
      <c r="F137" s="87"/>
      <c r="G137" s="88">
        <f t="shared" si="62"/>
        <v>0</v>
      </c>
      <c r="H137" s="89">
        <f t="shared" si="63"/>
        <v>0</v>
      </c>
      <c r="I137" s="1342"/>
      <c r="J137" s="90"/>
      <c r="K137" s="134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2"/>
      <c r="AG137" s="91"/>
      <c r="AH137" s="91"/>
      <c r="AI137" s="91"/>
      <c r="AJ137" s="91"/>
      <c r="AK137" s="91"/>
      <c r="AL137" s="91"/>
      <c r="AM137" s="91"/>
      <c r="AN137" s="91"/>
      <c r="AO137" s="91"/>
      <c r="AP137" s="91"/>
      <c r="AQ137" s="91"/>
      <c r="AR137" s="91"/>
      <c r="AS137" s="91"/>
      <c r="AT137" s="92"/>
      <c r="AU137" s="93"/>
      <c r="AV137" s="1890">
        <f t="shared" si="88"/>
        <v>0</v>
      </c>
      <c r="AW137" s="1890">
        <f t="shared" si="89"/>
        <v>0</v>
      </c>
      <c r="AX137" s="1890">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39"/>
      <c r="C138" s="1340"/>
      <c r="D138" s="79"/>
      <c r="E138" s="86">
        <f t="shared" si="87"/>
        <v>0</v>
      </c>
      <c r="F138" s="87"/>
      <c r="G138" s="88">
        <f t="shared" si="62"/>
        <v>0</v>
      </c>
      <c r="H138" s="89">
        <f t="shared" si="63"/>
        <v>0</v>
      </c>
      <c r="I138" s="1342"/>
      <c r="J138" s="90"/>
      <c r="K138" s="134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2"/>
      <c r="AG138" s="91"/>
      <c r="AH138" s="91"/>
      <c r="AI138" s="91"/>
      <c r="AJ138" s="91"/>
      <c r="AK138" s="91"/>
      <c r="AL138" s="91"/>
      <c r="AM138" s="91"/>
      <c r="AN138" s="91"/>
      <c r="AO138" s="91"/>
      <c r="AP138" s="91"/>
      <c r="AQ138" s="91"/>
      <c r="AR138" s="91"/>
      <c r="AS138" s="91"/>
      <c r="AT138" s="92"/>
      <c r="AU138" s="93"/>
      <c r="AV138" s="1890">
        <f t="shared" si="88"/>
        <v>0</v>
      </c>
      <c r="AW138" s="1890">
        <f t="shared" si="89"/>
        <v>0</v>
      </c>
      <c r="AX138" s="1890">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39"/>
      <c r="C139" s="1340"/>
      <c r="D139" s="79"/>
      <c r="E139" s="86">
        <f t="shared" si="87"/>
        <v>0</v>
      </c>
      <c r="F139" s="87"/>
      <c r="G139" s="88">
        <f t="shared" si="62"/>
        <v>0</v>
      </c>
      <c r="H139" s="89">
        <f t="shared" si="63"/>
        <v>0</v>
      </c>
      <c r="I139" s="1342"/>
      <c r="J139" s="90"/>
      <c r="K139" s="134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0"/>
      <c r="AG139" s="91"/>
      <c r="AH139" s="91"/>
      <c r="AI139" s="91"/>
      <c r="AJ139" s="91"/>
      <c r="AK139" s="91"/>
      <c r="AL139" s="91"/>
      <c r="AM139" s="91"/>
      <c r="AN139" s="91"/>
      <c r="AO139" s="91"/>
      <c r="AP139" s="91"/>
      <c r="AQ139" s="91"/>
      <c r="AR139" s="91"/>
      <c r="AS139" s="91"/>
      <c r="AT139" s="92"/>
      <c r="AU139" s="93"/>
      <c r="AV139" s="1890">
        <f t="shared" si="88"/>
        <v>0</v>
      </c>
      <c r="AW139" s="1890">
        <f t="shared" si="89"/>
        <v>0</v>
      </c>
      <c r="AX139" s="1890">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39"/>
      <c r="C140" s="1340"/>
      <c r="D140" s="79"/>
      <c r="E140" s="86">
        <f t="shared" si="87"/>
        <v>0</v>
      </c>
      <c r="F140" s="87"/>
      <c r="G140" s="88">
        <f t="shared" si="62"/>
        <v>0</v>
      </c>
      <c r="H140" s="89">
        <f t="shared" si="63"/>
        <v>0</v>
      </c>
      <c r="I140" s="1340"/>
      <c r="J140" s="90"/>
      <c r="K140" s="134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0"/>
      <c r="AG140" s="91"/>
      <c r="AH140" s="91"/>
      <c r="AI140" s="91"/>
      <c r="AJ140" s="91"/>
      <c r="AK140" s="91"/>
      <c r="AL140" s="91"/>
      <c r="AM140" s="91"/>
      <c r="AN140" s="91"/>
      <c r="AO140" s="91"/>
      <c r="AP140" s="91"/>
      <c r="AQ140" s="91"/>
      <c r="AR140" s="91"/>
      <c r="AS140" s="91"/>
      <c r="AT140" s="92"/>
      <c r="AU140" s="93"/>
      <c r="AV140" s="1890">
        <f t="shared" si="88"/>
        <v>0</v>
      </c>
      <c r="AW140" s="1890">
        <f t="shared" si="89"/>
        <v>0</v>
      </c>
      <c r="AX140" s="1890">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39"/>
      <c r="C141" s="1340"/>
      <c r="D141" s="79"/>
      <c r="E141" s="86">
        <f t="shared" si="87"/>
        <v>0</v>
      </c>
      <c r="F141" s="87"/>
      <c r="G141" s="88">
        <f t="shared" si="62"/>
        <v>0</v>
      </c>
      <c r="H141" s="89">
        <f t="shared" si="63"/>
        <v>0</v>
      </c>
      <c r="I141" s="1340"/>
      <c r="J141" s="90"/>
      <c r="K141" s="134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0"/>
      <c r="AG141" s="91"/>
      <c r="AH141" s="91"/>
      <c r="AI141" s="91"/>
      <c r="AJ141" s="91"/>
      <c r="AK141" s="91"/>
      <c r="AL141" s="91"/>
      <c r="AM141" s="91"/>
      <c r="AN141" s="91"/>
      <c r="AO141" s="91"/>
      <c r="AP141" s="91"/>
      <c r="AQ141" s="91"/>
      <c r="AR141" s="91"/>
      <c r="AS141" s="91"/>
      <c r="AT141" s="92"/>
      <c r="AU141" s="93"/>
      <c r="AV141" s="1890">
        <f t="shared" si="88"/>
        <v>0</v>
      </c>
      <c r="AW141" s="1890">
        <f t="shared" si="89"/>
        <v>0</v>
      </c>
      <c r="AX141" s="1890">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39"/>
      <c r="C142" s="1340"/>
      <c r="D142" s="79"/>
      <c r="E142" s="86">
        <f t="shared" si="87"/>
        <v>0</v>
      </c>
      <c r="F142" s="87"/>
      <c r="G142" s="88">
        <f t="shared" ref="G142:G173" si="91">H142+AC142+AT142</f>
        <v>0</v>
      </c>
      <c r="H142" s="89">
        <f t="shared" ref="H142:H173" si="92">SUMIF(I$12:AB$12,"总值",I142:AB142)</f>
        <v>0</v>
      </c>
      <c r="I142" s="1340"/>
      <c r="J142" s="90"/>
      <c r="K142" s="134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0"/>
      <c r="AG142" s="91"/>
      <c r="AH142" s="91"/>
      <c r="AI142" s="91"/>
      <c r="AJ142" s="91"/>
      <c r="AK142" s="91"/>
      <c r="AL142" s="91"/>
      <c r="AM142" s="91"/>
      <c r="AN142" s="91"/>
      <c r="AO142" s="91"/>
      <c r="AP142" s="91"/>
      <c r="AQ142" s="91"/>
      <c r="AR142" s="91"/>
      <c r="AS142" s="91"/>
      <c r="AT142" s="92"/>
      <c r="AU142" s="93"/>
      <c r="AV142" s="1890">
        <f t="shared" si="88"/>
        <v>0</v>
      </c>
      <c r="AW142" s="1890">
        <f t="shared" si="89"/>
        <v>0</v>
      </c>
      <c r="AX142" s="1890">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39"/>
      <c r="C143" s="1340"/>
      <c r="D143" s="79"/>
      <c r="E143" s="86">
        <f t="shared" si="87"/>
        <v>0</v>
      </c>
      <c r="F143" s="87"/>
      <c r="G143" s="88">
        <f t="shared" si="91"/>
        <v>0</v>
      </c>
      <c r="H143" s="89">
        <f t="shared" si="92"/>
        <v>0</v>
      </c>
      <c r="I143" s="1340"/>
      <c r="J143" s="90"/>
      <c r="K143" s="134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0"/>
      <c r="AG143" s="91"/>
      <c r="AH143" s="91"/>
      <c r="AI143" s="91"/>
      <c r="AJ143" s="91"/>
      <c r="AK143" s="91"/>
      <c r="AL143" s="91"/>
      <c r="AM143" s="91"/>
      <c r="AN143" s="91"/>
      <c r="AO143" s="91"/>
      <c r="AP143" s="91"/>
      <c r="AQ143" s="91"/>
      <c r="AR143" s="91"/>
      <c r="AS143" s="91"/>
      <c r="AT143" s="92"/>
      <c r="AU143" s="93"/>
      <c r="AV143" s="1890">
        <f t="shared" si="88"/>
        <v>0</v>
      </c>
      <c r="AW143" s="1890">
        <f t="shared" si="89"/>
        <v>0</v>
      </c>
      <c r="AX143" s="1890">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39"/>
      <c r="C144" s="1340"/>
      <c r="D144" s="79"/>
      <c r="E144" s="86">
        <f t="shared" si="87"/>
        <v>0</v>
      </c>
      <c r="F144" s="87"/>
      <c r="G144" s="88">
        <f t="shared" si="91"/>
        <v>0</v>
      </c>
      <c r="H144" s="89">
        <f t="shared" si="92"/>
        <v>0</v>
      </c>
      <c r="I144" s="1340"/>
      <c r="J144" s="90"/>
      <c r="K144" s="134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0"/>
      <c r="AG144" s="91"/>
      <c r="AH144" s="91"/>
      <c r="AI144" s="91"/>
      <c r="AJ144" s="91"/>
      <c r="AK144" s="91"/>
      <c r="AL144" s="91"/>
      <c r="AM144" s="91"/>
      <c r="AN144" s="91"/>
      <c r="AO144" s="91"/>
      <c r="AP144" s="91"/>
      <c r="AQ144" s="91"/>
      <c r="AR144" s="91"/>
      <c r="AS144" s="91"/>
      <c r="AT144" s="92"/>
      <c r="AU144" s="93"/>
      <c r="AV144" s="1890">
        <f t="shared" si="88"/>
        <v>0</v>
      </c>
      <c r="AW144" s="1890">
        <f t="shared" si="89"/>
        <v>0</v>
      </c>
      <c r="AX144" s="1890">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39"/>
      <c r="C145" s="1340"/>
      <c r="D145" s="79"/>
      <c r="E145" s="86">
        <f t="shared" ref="E145:E176" si="116">IF($C$3="是",ROUND($A$3*G145/$B$3,2),ROUND($A$3*(G145-AT145)/$B$3,2))</f>
        <v>0</v>
      </c>
      <c r="F145" s="87"/>
      <c r="G145" s="88">
        <f t="shared" si="91"/>
        <v>0</v>
      </c>
      <c r="H145" s="89">
        <f t="shared" si="92"/>
        <v>0</v>
      </c>
      <c r="I145" s="1340"/>
      <c r="J145" s="90"/>
      <c r="K145" s="134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0"/>
      <c r="AG145" s="91"/>
      <c r="AH145" s="91"/>
      <c r="AI145" s="91"/>
      <c r="AJ145" s="91"/>
      <c r="AK145" s="91"/>
      <c r="AL145" s="91"/>
      <c r="AM145" s="91"/>
      <c r="AN145" s="91"/>
      <c r="AO145" s="91"/>
      <c r="AP145" s="91"/>
      <c r="AQ145" s="91"/>
      <c r="AR145" s="91"/>
      <c r="AS145" s="91"/>
      <c r="AT145" s="92"/>
      <c r="AU145" s="93"/>
      <c r="AV145" s="1890">
        <f t="shared" ref="AV145:AV176" si="117">A145</f>
        <v>0</v>
      </c>
      <c r="AW145" s="1890">
        <f t="shared" ref="AW145:AW176" si="118">B145</f>
        <v>0</v>
      </c>
      <c r="AX145" s="1890">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39"/>
      <c r="C146" s="1340"/>
      <c r="D146" s="79"/>
      <c r="E146" s="86">
        <f t="shared" si="116"/>
        <v>0</v>
      </c>
      <c r="F146" s="87"/>
      <c r="G146" s="88">
        <f t="shared" si="91"/>
        <v>0</v>
      </c>
      <c r="H146" s="89">
        <f t="shared" si="92"/>
        <v>0</v>
      </c>
      <c r="I146" s="1340"/>
      <c r="J146" s="90"/>
      <c r="K146" s="134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0"/>
      <c r="AG146" s="91"/>
      <c r="AH146" s="91"/>
      <c r="AI146" s="91"/>
      <c r="AJ146" s="91"/>
      <c r="AK146" s="91"/>
      <c r="AL146" s="91"/>
      <c r="AM146" s="91"/>
      <c r="AN146" s="91"/>
      <c r="AO146" s="91"/>
      <c r="AP146" s="91"/>
      <c r="AQ146" s="91"/>
      <c r="AR146" s="91"/>
      <c r="AS146" s="91"/>
      <c r="AT146" s="92"/>
      <c r="AU146" s="93"/>
      <c r="AV146" s="1890">
        <f t="shared" si="117"/>
        <v>0</v>
      </c>
      <c r="AW146" s="1890">
        <f t="shared" si="118"/>
        <v>0</v>
      </c>
      <c r="AX146" s="1890">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1"/>
      <c r="C147" s="1342"/>
      <c r="D147" s="79"/>
      <c r="E147" s="86">
        <f t="shared" si="116"/>
        <v>0</v>
      </c>
      <c r="F147" s="87"/>
      <c r="G147" s="88">
        <f t="shared" si="91"/>
        <v>0</v>
      </c>
      <c r="H147" s="89">
        <f t="shared" si="92"/>
        <v>0</v>
      </c>
      <c r="I147" s="1340"/>
      <c r="J147" s="90"/>
      <c r="K147" s="1340"/>
      <c r="L147" s="90"/>
      <c r="M147" s="1340"/>
      <c r="N147" s="90"/>
      <c r="O147" s="90"/>
      <c r="P147" s="90"/>
      <c r="Q147" s="90"/>
      <c r="R147" s="90"/>
      <c r="S147" s="90"/>
      <c r="T147" s="90"/>
      <c r="U147" s="90"/>
      <c r="V147" s="90"/>
      <c r="W147" s="90"/>
      <c r="X147" s="90"/>
      <c r="Y147" s="90"/>
      <c r="Z147" s="90"/>
      <c r="AA147" s="90"/>
      <c r="AB147" s="90"/>
      <c r="AC147" s="86">
        <f t="shared" si="93"/>
        <v>0</v>
      </c>
      <c r="AD147" s="91"/>
      <c r="AE147" s="91"/>
      <c r="AF147" s="1340"/>
      <c r="AG147" s="91"/>
      <c r="AH147" s="91"/>
      <c r="AI147" s="91"/>
      <c r="AJ147" s="91"/>
      <c r="AK147" s="91"/>
      <c r="AL147" s="91"/>
      <c r="AM147" s="91"/>
      <c r="AN147" s="91"/>
      <c r="AO147" s="91"/>
      <c r="AP147" s="91"/>
      <c r="AQ147" s="91"/>
      <c r="AR147" s="91"/>
      <c r="AS147" s="91"/>
      <c r="AT147" s="92"/>
      <c r="AU147" s="93"/>
      <c r="AV147" s="1890">
        <f t="shared" si="117"/>
        <v>0</v>
      </c>
      <c r="AW147" s="1890">
        <f t="shared" si="118"/>
        <v>0</v>
      </c>
      <c r="AX147" s="1890">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0">
        <f t="shared" si="117"/>
        <v>0</v>
      </c>
      <c r="AW148" s="1890">
        <f t="shared" si="118"/>
        <v>0</v>
      </c>
      <c r="AX148" s="1890">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0">
        <f t="shared" si="117"/>
        <v>0</v>
      </c>
      <c r="AW149" s="1890">
        <f t="shared" si="118"/>
        <v>0</v>
      </c>
      <c r="AX149" s="1890">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0">
        <f t="shared" si="117"/>
        <v>0</v>
      </c>
      <c r="AW150" s="1890">
        <f t="shared" si="118"/>
        <v>0</v>
      </c>
      <c r="AX150" s="1890">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0">
        <f t="shared" si="117"/>
        <v>0</v>
      </c>
      <c r="AW151" s="1890">
        <f t="shared" si="118"/>
        <v>0</v>
      </c>
      <c r="AX151" s="1890">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0">
        <f t="shared" si="117"/>
        <v>0</v>
      </c>
      <c r="AW152" s="1890">
        <f t="shared" si="118"/>
        <v>0</v>
      </c>
      <c r="AX152" s="1890">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0">
        <f t="shared" si="117"/>
        <v>0</v>
      </c>
      <c r="AW153" s="1890">
        <f t="shared" si="118"/>
        <v>0</v>
      </c>
      <c r="AX153" s="1890">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0">
        <f t="shared" si="117"/>
        <v>0</v>
      </c>
      <c r="AW154" s="1890">
        <f t="shared" si="118"/>
        <v>0</v>
      </c>
      <c r="AX154" s="1890">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0">
        <f t="shared" si="117"/>
        <v>0</v>
      </c>
      <c r="AW155" s="1890">
        <f t="shared" si="118"/>
        <v>0</v>
      </c>
      <c r="AX155" s="1890">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0">
        <f t="shared" si="117"/>
        <v>0</v>
      </c>
      <c r="AW156" s="1890">
        <f t="shared" si="118"/>
        <v>0</v>
      </c>
      <c r="AX156" s="1890">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0">
        <f t="shared" si="117"/>
        <v>0</v>
      </c>
      <c r="AW157" s="1890">
        <f t="shared" si="118"/>
        <v>0</v>
      </c>
      <c r="AX157" s="1890">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0">
        <f t="shared" si="117"/>
        <v>0</v>
      </c>
      <c r="AW158" s="1890">
        <f t="shared" si="118"/>
        <v>0</v>
      </c>
      <c r="AX158" s="1890">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0">
        <f t="shared" si="117"/>
        <v>0</v>
      </c>
      <c r="AW159" s="1890">
        <f t="shared" si="118"/>
        <v>0</v>
      </c>
      <c r="AX159" s="1890">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0">
        <f t="shared" si="117"/>
        <v>0</v>
      </c>
      <c r="AW160" s="1890">
        <f t="shared" si="118"/>
        <v>0</v>
      </c>
      <c r="AX160" s="1890">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0">
        <f t="shared" si="117"/>
        <v>0</v>
      </c>
      <c r="AW161" s="1890">
        <f t="shared" si="118"/>
        <v>0</v>
      </c>
      <c r="AX161" s="1890">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0">
        <f t="shared" si="117"/>
        <v>0</v>
      </c>
      <c r="AW162" s="1890">
        <f t="shared" si="118"/>
        <v>0</v>
      </c>
      <c r="AX162" s="1890">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0">
        <f t="shared" si="117"/>
        <v>0</v>
      </c>
      <c r="AW163" s="1890">
        <f t="shared" si="118"/>
        <v>0</v>
      </c>
      <c r="AX163" s="1890">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0">
        <f t="shared" si="117"/>
        <v>0</v>
      </c>
      <c r="AW164" s="1890">
        <f t="shared" si="118"/>
        <v>0</v>
      </c>
      <c r="AX164" s="1890">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0">
        <f t="shared" si="117"/>
        <v>0</v>
      </c>
      <c r="AW165" s="1890">
        <f t="shared" si="118"/>
        <v>0</v>
      </c>
      <c r="AX165" s="1890">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0">
        <f t="shared" si="117"/>
        <v>0</v>
      </c>
      <c r="AW166" s="1890">
        <f t="shared" si="118"/>
        <v>0</v>
      </c>
      <c r="AX166" s="1890">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0">
        <f t="shared" si="117"/>
        <v>0</v>
      </c>
      <c r="AW167" s="1890">
        <f t="shared" si="118"/>
        <v>0</v>
      </c>
      <c r="AX167" s="1890">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0">
        <f t="shared" si="117"/>
        <v>0</v>
      </c>
      <c r="AW168" s="1890">
        <f t="shared" si="118"/>
        <v>0</v>
      </c>
      <c r="AX168" s="1890">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0">
        <f t="shared" si="117"/>
        <v>0</v>
      </c>
      <c r="AW169" s="1890">
        <f t="shared" si="118"/>
        <v>0</v>
      </c>
      <c r="AX169" s="1890">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0">
        <f t="shared" si="117"/>
        <v>0</v>
      </c>
      <c r="AW170" s="1890">
        <f t="shared" si="118"/>
        <v>0</v>
      </c>
      <c r="AX170" s="1890">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0">
        <f t="shared" si="117"/>
        <v>0</v>
      </c>
      <c r="AW171" s="1890">
        <f t="shared" si="118"/>
        <v>0</v>
      </c>
      <c r="AX171" s="1890">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0">
        <f t="shared" si="117"/>
        <v>0</v>
      </c>
      <c r="AW172" s="1890">
        <f t="shared" si="118"/>
        <v>0</v>
      </c>
      <c r="AX172" s="1890">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0">
        <f t="shared" si="117"/>
        <v>0</v>
      </c>
      <c r="AW173" s="1890">
        <f t="shared" si="118"/>
        <v>0</v>
      </c>
      <c r="AX173" s="1890">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0">
        <f t="shared" si="117"/>
        <v>0</v>
      </c>
      <c r="AW174" s="1890">
        <f t="shared" si="118"/>
        <v>0</v>
      </c>
      <c r="AX174" s="1890">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0">
        <f t="shared" si="117"/>
        <v>0</v>
      </c>
      <c r="AW175" s="1890">
        <f t="shared" si="118"/>
        <v>0</v>
      </c>
      <c r="AX175" s="1890">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0">
        <f t="shared" si="117"/>
        <v>0</v>
      </c>
      <c r="AW176" s="1890">
        <f t="shared" si="118"/>
        <v>0</v>
      </c>
      <c r="AX176" s="1890">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0">
        <f t="shared" ref="AV177:AV204" si="146">A177</f>
        <v>0</v>
      </c>
      <c r="AW177" s="1890">
        <f t="shared" ref="AW177:AW204" si="147">B177</f>
        <v>0</v>
      </c>
      <c r="AX177" s="1890">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0">
        <f t="shared" si="146"/>
        <v>0</v>
      </c>
      <c r="AW178" s="1890">
        <f t="shared" si="147"/>
        <v>0</v>
      </c>
      <c r="AX178" s="1890">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0">
        <f t="shared" si="146"/>
        <v>0</v>
      </c>
      <c r="AW179" s="1890">
        <f t="shared" si="147"/>
        <v>0</v>
      </c>
      <c r="AX179" s="1890">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0">
        <f t="shared" si="146"/>
        <v>0</v>
      </c>
      <c r="AW180" s="1890">
        <f t="shared" si="147"/>
        <v>0</v>
      </c>
      <c r="AX180" s="1890">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0">
        <f t="shared" si="146"/>
        <v>0</v>
      </c>
      <c r="AW181" s="1890">
        <f t="shared" si="147"/>
        <v>0</v>
      </c>
      <c r="AX181" s="1890">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0">
        <f t="shared" si="146"/>
        <v>0</v>
      </c>
      <c r="AW182" s="1890">
        <f t="shared" si="147"/>
        <v>0</v>
      </c>
      <c r="AX182" s="1890">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0">
        <f t="shared" si="146"/>
        <v>0</v>
      </c>
      <c r="AW183" s="1890">
        <f t="shared" si="147"/>
        <v>0</v>
      </c>
      <c r="AX183" s="1890">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0">
        <f t="shared" si="146"/>
        <v>0</v>
      </c>
      <c r="AW184" s="1890">
        <f t="shared" si="147"/>
        <v>0</v>
      </c>
      <c r="AX184" s="1890">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0">
        <f t="shared" si="146"/>
        <v>0</v>
      </c>
      <c r="AW185" s="1890">
        <f t="shared" si="147"/>
        <v>0</v>
      </c>
      <c r="AX185" s="1890">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0">
        <f t="shared" si="146"/>
        <v>0</v>
      </c>
      <c r="AW186" s="1890">
        <f t="shared" si="147"/>
        <v>0</v>
      </c>
      <c r="AX186" s="1890">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0">
        <f t="shared" si="146"/>
        <v>0</v>
      </c>
      <c r="AW187" s="1890">
        <f t="shared" si="147"/>
        <v>0</v>
      </c>
      <c r="AX187" s="1890">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0">
        <f t="shared" si="146"/>
        <v>0</v>
      </c>
      <c r="AW188" s="1890">
        <f t="shared" si="147"/>
        <v>0</v>
      </c>
      <c r="AX188" s="1890">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0">
        <f t="shared" si="146"/>
        <v>0</v>
      </c>
      <c r="AW189" s="1890">
        <f t="shared" si="147"/>
        <v>0</v>
      </c>
      <c r="AX189" s="1890">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0">
        <f t="shared" si="146"/>
        <v>0</v>
      </c>
      <c r="AW190" s="1890">
        <f t="shared" si="147"/>
        <v>0</v>
      </c>
      <c r="AX190" s="1890">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0">
        <f t="shared" si="146"/>
        <v>0</v>
      </c>
      <c r="AW191" s="1890">
        <f t="shared" si="147"/>
        <v>0</v>
      </c>
      <c r="AX191" s="1890">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0">
        <f t="shared" si="146"/>
        <v>0</v>
      </c>
      <c r="AW192" s="1890">
        <f t="shared" si="147"/>
        <v>0</v>
      </c>
      <c r="AX192" s="1890">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0">
        <f t="shared" si="146"/>
        <v>0</v>
      </c>
      <c r="AW193" s="1890">
        <f t="shared" si="147"/>
        <v>0</v>
      </c>
      <c r="AX193" s="1890">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0">
        <f t="shared" si="146"/>
        <v>0</v>
      </c>
      <c r="AW194" s="1890">
        <f t="shared" si="147"/>
        <v>0</v>
      </c>
      <c r="AX194" s="1890">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0">
        <f t="shared" si="146"/>
        <v>0</v>
      </c>
      <c r="AW195" s="1890">
        <f t="shared" si="147"/>
        <v>0</v>
      </c>
      <c r="AX195" s="1890">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0">
        <f t="shared" si="146"/>
        <v>0</v>
      </c>
      <c r="AW196" s="1890">
        <f t="shared" si="147"/>
        <v>0</v>
      </c>
      <c r="AX196" s="1890">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0">
        <f t="shared" si="146"/>
        <v>0</v>
      </c>
      <c r="AW197" s="1890">
        <f t="shared" si="147"/>
        <v>0</v>
      </c>
      <c r="AX197" s="1890">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0">
        <f t="shared" si="146"/>
        <v>0</v>
      </c>
      <c r="AW198" s="1890">
        <f t="shared" si="147"/>
        <v>0</v>
      </c>
      <c r="AX198" s="1890">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0">
        <f t="shared" si="146"/>
        <v>0</v>
      </c>
      <c r="AW199" s="1890">
        <f t="shared" si="147"/>
        <v>0</v>
      </c>
      <c r="AX199" s="1890">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0">
        <f t="shared" si="146"/>
        <v>0</v>
      </c>
      <c r="AW200" s="1890">
        <f t="shared" si="147"/>
        <v>0</v>
      </c>
      <c r="AX200" s="1890">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0">
        <f t="shared" si="146"/>
        <v>0</v>
      </c>
      <c r="AW201" s="1890">
        <f t="shared" si="147"/>
        <v>0</v>
      </c>
      <c r="AX201" s="1890">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0">
        <f t="shared" si="146"/>
        <v>0</v>
      </c>
      <c r="AW202" s="1890">
        <f t="shared" si="147"/>
        <v>0</v>
      </c>
      <c r="AX202" s="1890">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0">
        <f t="shared" si="146"/>
        <v>0</v>
      </c>
      <c r="AW203" s="1890">
        <f t="shared" si="147"/>
        <v>0</v>
      </c>
      <c r="AX203" s="1890">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0">
        <f t="shared" si="146"/>
        <v>0</v>
      </c>
      <c r="AW204" s="1890">
        <f t="shared" si="147"/>
        <v>0</v>
      </c>
      <c r="AX204" s="1890">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39"/>
      <c r="C205" s="1340"/>
      <c r="D205" s="79"/>
      <c r="E205" s="86">
        <f t="shared" ref="E205:E296" si="149">IF($C$3="是",ROUND($A$3*G205/$B$3,2),ROUND($A$3*(G205-AT205)/$B$3,2))</f>
        <v>0</v>
      </c>
      <c r="F205" s="87"/>
      <c r="G205" s="88">
        <f t="shared" ref="G205:G293" si="150">H205+AC205+AT205</f>
        <v>0</v>
      </c>
      <c r="H205" s="89">
        <f t="shared" ref="H205:H293" si="151">SUMIF(I$12:AB$12,"总值",I205:AB205)</f>
        <v>0</v>
      </c>
      <c r="I205" s="1342"/>
      <c r="J205" s="90"/>
      <c r="K205" s="134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3"/>
      <c r="AG205" s="91"/>
      <c r="AH205" s="91"/>
      <c r="AI205" s="91"/>
      <c r="AJ205" s="91"/>
      <c r="AK205" s="91"/>
      <c r="AL205" s="91"/>
      <c r="AM205" s="91"/>
      <c r="AN205" s="1315"/>
      <c r="AO205" s="91"/>
      <c r="AP205" s="91"/>
      <c r="AQ205" s="91"/>
      <c r="AR205" s="91"/>
      <c r="AS205" s="91"/>
      <c r="AT205" s="92"/>
      <c r="AU205" s="93"/>
      <c r="AV205" s="1890">
        <f t="shared" ref="AV205:AV296" si="153">A205</f>
        <v>0</v>
      </c>
      <c r="AW205" s="1890">
        <f t="shared" ref="AW205:AW296" si="154">B205</f>
        <v>0</v>
      </c>
      <c r="AX205" s="1890">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39"/>
      <c r="C206" s="1340"/>
      <c r="D206" s="79"/>
      <c r="E206" s="86">
        <f t="shared" si="149"/>
        <v>0</v>
      </c>
      <c r="F206" s="87"/>
      <c r="G206" s="88">
        <f t="shared" si="150"/>
        <v>0</v>
      </c>
      <c r="H206" s="89">
        <f t="shared" si="151"/>
        <v>0</v>
      </c>
      <c r="I206" s="1342"/>
      <c r="J206" s="90"/>
      <c r="K206" s="1342"/>
      <c r="L206" s="90"/>
      <c r="M206" s="1315"/>
      <c r="N206" s="90"/>
      <c r="O206" s="90"/>
      <c r="P206" s="90"/>
      <c r="Q206" s="90"/>
      <c r="R206" s="90"/>
      <c r="S206" s="90"/>
      <c r="T206" s="90"/>
      <c r="U206" s="90"/>
      <c r="V206" s="90"/>
      <c r="W206" s="90"/>
      <c r="X206" s="90"/>
      <c r="Y206" s="90"/>
      <c r="Z206" s="90"/>
      <c r="AA206" s="90"/>
      <c r="AB206" s="90"/>
      <c r="AC206" s="86">
        <f t="shared" si="152"/>
        <v>0</v>
      </c>
      <c r="AD206" s="1315"/>
      <c r="AE206" s="91"/>
      <c r="AF206" s="1343"/>
      <c r="AG206" s="91"/>
      <c r="AH206" s="91"/>
      <c r="AI206" s="91"/>
      <c r="AJ206" s="91"/>
      <c r="AK206" s="91"/>
      <c r="AL206" s="1315"/>
      <c r="AM206" s="91"/>
      <c r="AN206" s="1315"/>
      <c r="AO206" s="91"/>
      <c r="AP206" s="91"/>
      <c r="AQ206" s="91"/>
      <c r="AR206" s="91"/>
      <c r="AS206" s="91"/>
      <c r="AT206" s="92"/>
      <c r="AU206" s="93"/>
      <c r="AV206" s="1890">
        <f t="shared" si="153"/>
        <v>0</v>
      </c>
      <c r="AW206" s="1890">
        <f t="shared" si="154"/>
        <v>0</v>
      </c>
      <c r="AX206" s="1890">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39"/>
      <c r="C207" s="1340"/>
      <c r="D207" s="79"/>
      <c r="E207" s="86">
        <f t="shared" si="149"/>
        <v>0</v>
      </c>
      <c r="F207" s="87"/>
      <c r="G207" s="88">
        <f t="shared" si="150"/>
        <v>0</v>
      </c>
      <c r="H207" s="89">
        <f t="shared" si="151"/>
        <v>0</v>
      </c>
      <c r="I207" s="1342"/>
      <c r="J207" s="90"/>
      <c r="K207" s="1342"/>
      <c r="L207" s="90"/>
      <c r="M207" s="1315"/>
      <c r="N207" s="90"/>
      <c r="O207" s="90"/>
      <c r="P207" s="90"/>
      <c r="Q207" s="90"/>
      <c r="R207" s="90"/>
      <c r="S207" s="90"/>
      <c r="T207" s="90"/>
      <c r="U207" s="90"/>
      <c r="V207" s="90"/>
      <c r="W207" s="90"/>
      <c r="X207" s="90"/>
      <c r="Y207" s="90"/>
      <c r="Z207" s="90"/>
      <c r="AA207" s="90"/>
      <c r="AB207" s="90"/>
      <c r="AC207" s="86">
        <f t="shared" si="152"/>
        <v>0</v>
      </c>
      <c r="AD207" s="91"/>
      <c r="AE207" s="91"/>
      <c r="AF207" s="1343"/>
      <c r="AG207" s="91"/>
      <c r="AH207" s="91"/>
      <c r="AI207" s="91"/>
      <c r="AJ207" s="91"/>
      <c r="AK207" s="91"/>
      <c r="AL207" s="1315"/>
      <c r="AM207" s="91"/>
      <c r="AN207" s="1315"/>
      <c r="AO207" s="91"/>
      <c r="AP207" s="91"/>
      <c r="AQ207" s="91"/>
      <c r="AR207" s="91"/>
      <c r="AS207" s="91"/>
      <c r="AT207" s="92"/>
      <c r="AU207" s="93"/>
      <c r="AV207" s="1890">
        <f t="shared" si="153"/>
        <v>0</v>
      </c>
      <c r="AW207" s="1890">
        <f t="shared" si="154"/>
        <v>0</v>
      </c>
      <c r="AX207" s="1890">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39"/>
      <c r="C208" s="1340"/>
      <c r="D208" s="79"/>
      <c r="E208" s="86">
        <f t="shared" si="149"/>
        <v>0</v>
      </c>
      <c r="F208" s="87"/>
      <c r="G208" s="88">
        <f t="shared" si="150"/>
        <v>0</v>
      </c>
      <c r="H208" s="89">
        <f t="shared" si="151"/>
        <v>0</v>
      </c>
      <c r="I208" s="1342"/>
      <c r="J208" s="90"/>
      <c r="K208" s="1342"/>
      <c r="L208" s="90"/>
      <c r="M208" s="90"/>
      <c r="N208" s="90"/>
      <c r="O208" s="1315"/>
      <c r="P208" s="90"/>
      <c r="Q208" s="90"/>
      <c r="R208" s="90"/>
      <c r="S208" s="90"/>
      <c r="T208" s="90"/>
      <c r="U208" s="90"/>
      <c r="V208" s="90"/>
      <c r="W208" s="90"/>
      <c r="X208" s="90"/>
      <c r="Y208" s="90"/>
      <c r="Z208" s="90"/>
      <c r="AA208" s="90"/>
      <c r="AB208" s="90"/>
      <c r="AC208" s="86">
        <f t="shared" si="152"/>
        <v>0</v>
      </c>
      <c r="AD208" s="91"/>
      <c r="AE208" s="91"/>
      <c r="AF208" s="1343"/>
      <c r="AG208" s="91"/>
      <c r="AH208" s="91"/>
      <c r="AI208" s="91"/>
      <c r="AJ208" s="91"/>
      <c r="AK208" s="91"/>
      <c r="AL208" s="91"/>
      <c r="AM208" s="91"/>
      <c r="AN208" s="1315"/>
      <c r="AO208" s="91"/>
      <c r="AP208" s="91"/>
      <c r="AQ208" s="91"/>
      <c r="AR208" s="91"/>
      <c r="AS208" s="91"/>
      <c r="AT208" s="92"/>
      <c r="AU208" s="93"/>
      <c r="AV208" s="1890">
        <f t="shared" si="153"/>
        <v>0</v>
      </c>
      <c r="AW208" s="1890">
        <f t="shared" si="154"/>
        <v>0</v>
      </c>
      <c r="AX208" s="1890">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39"/>
      <c r="C209" s="1340"/>
      <c r="D209" s="79"/>
      <c r="E209" s="86">
        <f t="shared" si="149"/>
        <v>0</v>
      </c>
      <c r="F209" s="87"/>
      <c r="G209" s="88">
        <f t="shared" si="150"/>
        <v>0</v>
      </c>
      <c r="H209" s="89">
        <f t="shared" si="151"/>
        <v>0</v>
      </c>
      <c r="I209" s="1342"/>
      <c r="J209" s="90"/>
      <c r="K209" s="134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3"/>
      <c r="AG209" s="91"/>
      <c r="AH209" s="91"/>
      <c r="AI209" s="91"/>
      <c r="AJ209" s="91"/>
      <c r="AK209" s="91"/>
      <c r="AL209" s="91"/>
      <c r="AM209" s="91"/>
      <c r="AN209" s="91"/>
      <c r="AO209" s="91"/>
      <c r="AP209" s="91"/>
      <c r="AQ209" s="91"/>
      <c r="AR209" s="91"/>
      <c r="AS209" s="91"/>
      <c r="AT209" s="92"/>
      <c r="AU209" s="93"/>
      <c r="AV209" s="1890">
        <f t="shared" si="153"/>
        <v>0</v>
      </c>
      <c r="AW209" s="1890">
        <f t="shared" si="154"/>
        <v>0</v>
      </c>
      <c r="AX209" s="1890">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39"/>
      <c r="C210" s="1340"/>
      <c r="D210" s="79"/>
      <c r="E210" s="86">
        <f t="shared" si="149"/>
        <v>0</v>
      </c>
      <c r="F210" s="87"/>
      <c r="G210" s="88">
        <f t="shared" si="150"/>
        <v>0</v>
      </c>
      <c r="H210" s="89">
        <f t="shared" si="151"/>
        <v>0</v>
      </c>
      <c r="I210" s="1342"/>
      <c r="J210" s="90"/>
      <c r="K210" s="134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3"/>
      <c r="AG210" s="91"/>
      <c r="AH210" s="91"/>
      <c r="AI210" s="91"/>
      <c r="AJ210" s="91"/>
      <c r="AK210" s="91"/>
      <c r="AL210" s="91"/>
      <c r="AM210" s="91"/>
      <c r="AN210" s="91"/>
      <c r="AO210" s="91"/>
      <c r="AP210" s="91"/>
      <c r="AQ210" s="91"/>
      <c r="AR210" s="91"/>
      <c r="AS210" s="91"/>
      <c r="AT210" s="92"/>
      <c r="AU210" s="93"/>
      <c r="AV210" s="1890">
        <f t="shared" si="153"/>
        <v>0</v>
      </c>
      <c r="AW210" s="1890">
        <f t="shared" si="154"/>
        <v>0</v>
      </c>
      <c r="AX210" s="1890">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39"/>
      <c r="C211" s="1340"/>
      <c r="D211" s="79"/>
      <c r="E211" s="86">
        <f t="shared" si="149"/>
        <v>0</v>
      </c>
      <c r="F211" s="87"/>
      <c r="G211" s="88">
        <f t="shared" si="150"/>
        <v>0</v>
      </c>
      <c r="H211" s="89">
        <f t="shared" si="151"/>
        <v>0</v>
      </c>
      <c r="I211" s="1342"/>
      <c r="J211" s="90"/>
      <c r="K211" s="134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3"/>
      <c r="AG211" s="91"/>
      <c r="AH211" s="91"/>
      <c r="AI211" s="91"/>
      <c r="AJ211" s="91"/>
      <c r="AK211" s="91"/>
      <c r="AL211" s="91"/>
      <c r="AM211" s="91"/>
      <c r="AN211" s="91"/>
      <c r="AO211" s="91"/>
      <c r="AP211" s="91"/>
      <c r="AQ211" s="91"/>
      <c r="AR211" s="91"/>
      <c r="AS211" s="91"/>
      <c r="AT211" s="92"/>
      <c r="AU211" s="93"/>
      <c r="AV211" s="1890">
        <f t="shared" si="153"/>
        <v>0</v>
      </c>
      <c r="AW211" s="1890">
        <f t="shared" si="154"/>
        <v>0</v>
      </c>
      <c r="AX211" s="1890">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39"/>
      <c r="C212" s="1340"/>
      <c r="D212" s="79"/>
      <c r="E212" s="86">
        <f t="shared" si="149"/>
        <v>0</v>
      </c>
      <c r="F212" s="87"/>
      <c r="G212" s="88">
        <f t="shared" si="150"/>
        <v>0</v>
      </c>
      <c r="H212" s="89">
        <f t="shared" si="151"/>
        <v>0</v>
      </c>
      <c r="I212" s="1342"/>
      <c r="J212" s="90"/>
      <c r="K212" s="134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2"/>
      <c r="AG212" s="91"/>
      <c r="AH212" s="91"/>
      <c r="AI212" s="91"/>
      <c r="AJ212" s="91"/>
      <c r="AK212" s="91"/>
      <c r="AL212" s="91"/>
      <c r="AM212" s="91"/>
      <c r="AN212" s="91"/>
      <c r="AO212" s="91"/>
      <c r="AP212" s="91"/>
      <c r="AQ212" s="91"/>
      <c r="AR212" s="91"/>
      <c r="AS212" s="91"/>
      <c r="AT212" s="92"/>
      <c r="AU212" s="93"/>
      <c r="AV212" s="1890">
        <f t="shared" si="153"/>
        <v>0</v>
      </c>
      <c r="AW212" s="1890">
        <f t="shared" si="154"/>
        <v>0</v>
      </c>
      <c r="AX212" s="1890">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1"/>
      <c r="C213" s="1342"/>
      <c r="D213" s="79"/>
      <c r="E213" s="86">
        <f t="shared" si="149"/>
        <v>0</v>
      </c>
      <c r="F213" s="87"/>
      <c r="G213" s="88">
        <f t="shared" si="150"/>
        <v>0</v>
      </c>
      <c r="H213" s="89">
        <f t="shared" si="151"/>
        <v>0</v>
      </c>
      <c r="I213" s="1342"/>
      <c r="J213" s="90"/>
      <c r="K213" s="134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2"/>
      <c r="AG213" s="91"/>
      <c r="AH213" s="91"/>
      <c r="AI213" s="91"/>
      <c r="AJ213" s="91"/>
      <c r="AK213" s="91"/>
      <c r="AL213" s="91"/>
      <c r="AM213" s="91"/>
      <c r="AN213" s="91"/>
      <c r="AO213" s="91"/>
      <c r="AP213" s="91"/>
      <c r="AQ213" s="91"/>
      <c r="AR213" s="91"/>
      <c r="AS213" s="91"/>
      <c r="AT213" s="92"/>
      <c r="AU213" s="93"/>
      <c r="AV213" s="1890">
        <f t="shared" si="153"/>
        <v>0</v>
      </c>
      <c r="AW213" s="1890">
        <f t="shared" si="154"/>
        <v>0</v>
      </c>
      <c r="AX213" s="1890">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39"/>
      <c r="C214" s="1340"/>
      <c r="D214" s="79"/>
      <c r="E214" s="86">
        <f t="shared" si="149"/>
        <v>0</v>
      </c>
      <c r="F214" s="87"/>
      <c r="G214" s="88">
        <f t="shared" si="150"/>
        <v>0</v>
      </c>
      <c r="H214" s="89">
        <f t="shared" si="151"/>
        <v>0</v>
      </c>
      <c r="I214" s="1342"/>
      <c r="J214" s="90"/>
      <c r="K214" s="134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2"/>
      <c r="AG214" s="91"/>
      <c r="AH214" s="91"/>
      <c r="AI214" s="91"/>
      <c r="AJ214" s="91"/>
      <c r="AK214" s="91"/>
      <c r="AL214" s="91"/>
      <c r="AM214" s="91"/>
      <c r="AN214" s="91"/>
      <c r="AO214" s="91"/>
      <c r="AP214" s="91"/>
      <c r="AQ214" s="91"/>
      <c r="AR214" s="91"/>
      <c r="AS214" s="91"/>
      <c r="AT214" s="92"/>
      <c r="AU214" s="93"/>
      <c r="AV214" s="1890">
        <f t="shared" si="153"/>
        <v>0</v>
      </c>
      <c r="AW214" s="1890">
        <f t="shared" si="154"/>
        <v>0</v>
      </c>
      <c r="AX214" s="1890">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39"/>
      <c r="C215" s="1340"/>
      <c r="D215" s="79"/>
      <c r="E215" s="86">
        <f t="shared" si="149"/>
        <v>0</v>
      </c>
      <c r="F215" s="87"/>
      <c r="G215" s="88">
        <f t="shared" si="150"/>
        <v>0</v>
      </c>
      <c r="H215" s="89">
        <f t="shared" si="151"/>
        <v>0</v>
      </c>
      <c r="I215" s="1342"/>
      <c r="J215" s="90"/>
      <c r="K215" s="134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2"/>
      <c r="AG215" s="91"/>
      <c r="AH215" s="91"/>
      <c r="AI215" s="91"/>
      <c r="AJ215" s="91"/>
      <c r="AK215" s="91"/>
      <c r="AL215" s="91"/>
      <c r="AM215" s="91"/>
      <c r="AN215" s="91"/>
      <c r="AO215" s="91"/>
      <c r="AP215" s="91"/>
      <c r="AQ215" s="91"/>
      <c r="AR215" s="91"/>
      <c r="AS215" s="91"/>
      <c r="AT215" s="92"/>
      <c r="AU215" s="93"/>
      <c r="AV215" s="1890">
        <f t="shared" si="153"/>
        <v>0</v>
      </c>
      <c r="AW215" s="1890">
        <f t="shared" si="154"/>
        <v>0</v>
      </c>
      <c r="AX215" s="1890">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39"/>
      <c r="C216" s="1340"/>
      <c r="D216" s="79"/>
      <c r="E216" s="86">
        <f t="shared" si="149"/>
        <v>0</v>
      </c>
      <c r="F216" s="87"/>
      <c r="G216" s="88">
        <f t="shared" si="150"/>
        <v>0</v>
      </c>
      <c r="H216" s="89">
        <f t="shared" si="151"/>
        <v>0</v>
      </c>
      <c r="I216" s="1342"/>
      <c r="J216" s="90"/>
      <c r="K216" s="134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2"/>
      <c r="AG216" s="91"/>
      <c r="AH216" s="91"/>
      <c r="AI216" s="91"/>
      <c r="AJ216" s="91"/>
      <c r="AK216" s="91"/>
      <c r="AL216" s="91"/>
      <c r="AM216" s="91"/>
      <c r="AN216" s="91"/>
      <c r="AO216" s="91"/>
      <c r="AP216" s="91"/>
      <c r="AQ216" s="91"/>
      <c r="AR216" s="91"/>
      <c r="AS216" s="91"/>
      <c r="AT216" s="92"/>
      <c r="AU216" s="93"/>
      <c r="AV216" s="1890">
        <f t="shared" si="153"/>
        <v>0</v>
      </c>
      <c r="AW216" s="1890">
        <f t="shared" si="154"/>
        <v>0</v>
      </c>
      <c r="AX216" s="1890">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39"/>
      <c r="C217" s="1340"/>
      <c r="D217" s="79"/>
      <c r="E217" s="86">
        <f t="shared" si="149"/>
        <v>0</v>
      </c>
      <c r="F217" s="87"/>
      <c r="G217" s="88">
        <f t="shared" si="150"/>
        <v>0</v>
      </c>
      <c r="H217" s="89">
        <f t="shared" si="151"/>
        <v>0</v>
      </c>
      <c r="I217" s="1342"/>
      <c r="J217" s="90"/>
      <c r="K217" s="134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2"/>
      <c r="AG217" s="91"/>
      <c r="AH217" s="91"/>
      <c r="AI217" s="91"/>
      <c r="AJ217" s="91"/>
      <c r="AK217" s="91"/>
      <c r="AL217" s="91"/>
      <c r="AM217" s="91"/>
      <c r="AN217" s="91"/>
      <c r="AO217" s="91"/>
      <c r="AP217" s="91"/>
      <c r="AQ217" s="91"/>
      <c r="AR217" s="91"/>
      <c r="AS217" s="91"/>
      <c r="AT217" s="92"/>
      <c r="AU217" s="93"/>
      <c r="AV217" s="1890">
        <f t="shared" si="153"/>
        <v>0</v>
      </c>
      <c r="AW217" s="1890">
        <f t="shared" si="154"/>
        <v>0</v>
      </c>
      <c r="AX217" s="1890">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39"/>
      <c r="C218" s="1340"/>
      <c r="D218" s="79"/>
      <c r="E218" s="86">
        <f t="shared" si="149"/>
        <v>0</v>
      </c>
      <c r="F218" s="87"/>
      <c r="G218" s="88">
        <f t="shared" si="150"/>
        <v>0</v>
      </c>
      <c r="H218" s="89">
        <f t="shared" si="151"/>
        <v>0</v>
      </c>
      <c r="I218" s="1342"/>
      <c r="J218" s="90"/>
      <c r="K218" s="134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2"/>
      <c r="AG218" s="91"/>
      <c r="AH218" s="91"/>
      <c r="AI218" s="91"/>
      <c r="AJ218" s="91"/>
      <c r="AK218" s="91"/>
      <c r="AL218" s="91"/>
      <c r="AM218" s="91"/>
      <c r="AN218" s="91"/>
      <c r="AO218" s="91"/>
      <c r="AP218" s="91"/>
      <c r="AQ218" s="91"/>
      <c r="AR218" s="91"/>
      <c r="AS218" s="91"/>
      <c r="AT218" s="92"/>
      <c r="AU218" s="93"/>
      <c r="AV218" s="1890">
        <f t="shared" si="153"/>
        <v>0</v>
      </c>
      <c r="AW218" s="1890">
        <f t="shared" si="154"/>
        <v>0</v>
      </c>
      <c r="AX218" s="1890">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39"/>
      <c r="C219" s="1340"/>
      <c r="D219" s="79"/>
      <c r="E219" s="86">
        <f t="shared" si="149"/>
        <v>0</v>
      </c>
      <c r="F219" s="87"/>
      <c r="G219" s="88">
        <f t="shared" si="150"/>
        <v>0</v>
      </c>
      <c r="H219" s="89">
        <f t="shared" si="151"/>
        <v>0</v>
      </c>
      <c r="I219" s="1342"/>
      <c r="J219" s="90"/>
      <c r="K219" s="134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2"/>
      <c r="AG219" s="91"/>
      <c r="AH219" s="91"/>
      <c r="AI219" s="91"/>
      <c r="AJ219" s="91"/>
      <c r="AK219" s="91"/>
      <c r="AL219" s="91"/>
      <c r="AM219" s="91"/>
      <c r="AN219" s="91"/>
      <c r="AO219" s="91"/>
      <c r="AP219" s="91"/>
      <c r="AQ219" s="91"/>
      <c r="AR219" s="91"/>
      <c r="AS219" s="91"/>
      <c r="AT219" s="92"/>
      <c r="AU219" s="93"/>
      <c r="AV219" s="1890">
        <f t="shared" si="153"/>
        <v>0</v>
      </c>
      <c r="AW219" s="1890">
        <f t="shared" si="154"/>
        <v>0</v>
      </c>
      <c r="AX219" s="1890">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39"/>
      <c r="C220" s="1340"/>
      <c r="D220" s="79"/>
      <c r="E220" s="86">
        <f t="shared" si="149"/>
        <v>0</v>
      </c>
      <c r="F220" s="87"/>
      <c r="G220" s="88">
        <f t="shared" si="150"/>
        <v>0</v>
      </c>
      <c r="H220" s="89">
        <f t="shared" si="151"/>
        <v>0</v>
      </c>
      <c r="I220" s="1342"/>
      <c r="J220" s="90"/>
      <c r="K220" s="134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2"/>
      <c r="AG220" s="91"/>
      <c r="AH220" s="91"/>
      <c r="AI220" s="91"/>
      <c r="AJ220" s="91"/>
      <c r="AK220" s="91"/>
      <c r="AL220" s="91"/>
      <c r="AM220" s="91"/>
      <c r="AN220" s="91"/>
      <c r="AO220" s="91"/>
      <c r="AP220" s="91"/>
      <c r="AQ220" s="91"/>
      <c r="AR220" s="91"/>
      <c r="AS220" s="91"/>
      <c r="AT220" s="92"/>
      <c r="AU220" s="93"/>
      <c r="AV220" s="1890">
        <f t="shared" si="153"/>
        <v>0</v>
      </c>
      <c r="AW220" s="1890">
        <f t="shared" si="154"/>
        <v>0</v>
      </c>
      <c r="AX220" s="1890">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39"/>
      <c r="C221" s="1340"/>
      <c r="D221" s="79"/>
      <c r="E221" s="86">
        <f t="shared" si="149"/>
        <v>0</v>
      </c>
      <c r="F221" s="87"/>
      <c r="G221" s="88">
        <f t="shared" si="150"/>
        <v>0</v>
      </c>
      <c r="H221" s="89">
        <f t="shared" si="151"/>
        <v>0</v>
      </c>
      <c r="I221" s="1342"/>
      <c r="J221" s="90"/>
      <c r="K221" s="134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2"/>
      <c r="AG221" s="91"/>
      <c r="AH221" s="91"/>
      <c r="AI221" s="91"/>
      <c r="AJ221" s="91"/>
      <c r="AK221" s="91"/>
      <c r="AL221" s="91"/>
      <c r="AM221" s="91"/>
      <c r="AN221" s="91"/>
      <c r="AO221" s="91"/>
      <c r="AP221" s="91"/>
      <c r="AQ221" s="91"/>
      <c r="AR221" s="91"/>
      <c r="AS221" s="91"/>
      <c r="AT221" s="92"/>
      <c r="AU221" s="93"/>
      <c r="AV221" s="1890">
        <f t="shared" si="153"/>
        <v>0</v>
      </c>
      <c r="AW221" s="1890">
        <f t="shared" si="154"/>
        <v>0</v>
      </c>
      <c r="AX221" s="1890">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39"/>
      <c r="C222" s="1340"/>
      <c r="D222" s="79"/>
      <c r="E222" s="86">
        <f t="shared" si="149"/>
        <v>0</v>
      </c>
      <c r="F222" s="87"/>
      <c r="G222" s="88">
        <f t="shared" si="150"/>
        <v>0</v>
      </c>
      <c r="H222" s="89">
        <f t="shared" si="151"/>
        <v>0</v>
      </c>
      <c r="I222" s="1342"/>
      <c r="J222" s="90"/>
      <c r="K222" s="134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2"/>
      <c r="AG222" s="91"/>
      <c r="AH222" s="91"/>
      <c r="AI222" s="91"/>
      <c r="AJ222" s="91"/>
      <c r="AK222" s="91"/>
      <c r="AL222" s="91"/>
      <c r="AM222" s="91"/>
      <c r="AN222" s="91"/>
      <c r="AO222" s="91"/>
      <c r="AP222" s="91"/>
      <c r="AQ222" s="91"/>
      <c r="AR222" s="91"/>
      <c r="AS222" s="91"/>
      <c r="AT222" s="92"/>
      <c r="AU222" s="93"/>
      <c r="AV222" s="1890">
        <f t="shared" si="153"/>
        <v>0</v>
      </c>
      <c r="AW222" s="1890">
        <f t="shared" si="154"/>
        <v>0</v>
      </c>
      <c r="AX222" s="1890">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39"/>
      <c r="C223" s="1340"/>
      <c r="D223" s="79"/>
      <c r="E223" s="86">
        <f t="shared" si="149"/>
        <v>0</v>
      </c>
      <c r="F223" s="87"/>
      <c r="G223" s="88">
        <f t="shared" si="150"/>
        <v>0</v>
      </c>
      <c r="H223" s="89">
        <f t="shared" si="151"/>
        <v>0</v>
      </c>
      <c r="I223" s="1342"/>
      <c r="J223" s="90"/>
      <c r="K223" s="134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2"/>
      <c r="AG223" s="91"/>
      <c r="AH223" s="91"/>
      <c r="AI223" s="91"/>
      <c r="AJ223" s="91"/>
      <c r="AK223" s="91"/>
      <c r="AL223" s="91"/>
      <c r="AM223" s="91"/>
      <c r="AN223" s="91"/>
      <c r="AO223" s="91"/>
      <c r="AP223" s="91"/>
      <c r="AQ223" s="91"/>
      <c r="AR223" s="91"/>
      <c r="AS223" s="91"/>
      <c r="AT223" s="92"/>
      <c r="AU223" s="93"/>
      <c r="AV223" s="1890">
        <f t="shared" si="153"/>
        <v>0</v>
      </c>
      <c r="AW223" s="1890">
        <f t="shared" si="154"/>
        <v>0</v>
      </c>
      <c r="AX223" s="1890">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39"/>
      <c r="C224" s="1340"/>
      <c r="D224" s="79"/>
      <c r="E224" s="86">
        <f t="shared" si="149"/>
        <v>0</v>
      </c>
      <c r="F224" s="87"/>
      <c r="G224" s="88">
        <f t="shared" si="150"/>
        <v>0</v>
      </c>
      <c r="H224" s="89">
        <f t="shared" si="151"/>
        <v>0</v>
      </c>
      <c r="I224" s="1342"/>
      <c r="J224" s="90"/>
      <c r="K224" s="134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2"/>
      <c r="AG224" s="91"/>
      <c r="AH224" s="91"/>
      <c r="AI224" s="91"/>
      <c r="AJ224" s="91"/>
      <c r="AK224" s="91"/>
      <c r="AL224" s="91"/>
      <c r="AM224" s="91"/>
      <c r="AN224" s="91"/>
      <c r="AO224" s="91"/>
      <c r="AP224" s="91"/>
      <c r="AQ224" s="91"/>
      <c r="AR224" s="91"/>
      <c r="AS224" s="91"/>
      <c r="AT224" s="92"/>
      <c r="AU224" s="93"/>
      <c r="AV224" s="1890">
        <f t="shared" si="153"/>
        <v>0</v>
      </c>
      <c r="AW224" s="1890">
        <f t="shared" si="154"/>
        <v>0</v>
      </c>
      <c r="AX224" s="1890">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39"/>
      <c r="C225" s="1340"/>
      <c r="D225" s="79"/>
      <c r="E225" s="86">
        <f t="shared" si="149"/>
        <v>0</v>
      </c>
      <c r="F225" s="87"/>
      <c r="G225" s="88">
        <f t="shared" si="150"/>
        <v>0</v>
      </c>
      <c r="H225" s="89">
        <f t="shared" si="151"/>
        <v>0</v>
      </c>
      <c r="I225" s="1342"/>
      <c r="J225" s="90"/>
      <c r="K225" s="134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2"/>
      <c r="AG225" s="91"/>
      <c r="AH225" s="91"/>
      <c r="AI225" s="91"/>
      <c r="AJ225" s="91"/>
      <c r="AK225" s="91"/>
      <c r="AL225" s="91"/>
      <c r="AM225" s="91"/>
      <c r="AN225" s="91"/>
      <c r="AO225" s="91"/>
      <c r="AP225" s="91"/>
      <c r="AQ225" s="91"/>
      <c r="AR225" s="91"/>
      <c r="AS225" s="91"/>
      <c r="AT225" s="92"/>
      <c r="AU225" s="93"/>
      <c r="AV225" s="1890">
        <f t="shared" si="153"/>
        <v>0</v>
      </c>
      <c r="AW225" s="1890">
        <f t="shared" si="154"/>
        <v>0</v>
      </c>
      <c r="AX225" s="1890">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39"/>
      <c r="C226" s="1340"/>
      <c r="D226" s="79"/>
      <c r="E226" s="86">
        <f t="shared" si="149"/>
        <v>0</v>
      </c>
      <c r="F226" s="87"/>
      <c r="G226" s="88">
        <f t="shared" si="150"/>
        <v>0</v>
      </c>
      <c r="H226" s="89">
        <f t="shared" si="151"/>
        <v>0</v>
      </c>
      <c r="I226" s="1342"/>
      <c r="J226" s="90"/>
      <c r="K226" s="134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2"/>
      <c r="AG226" s="91"/>
      <c r="AH226" s="91"/>
      <c r="AI226" s="91"/>
      <c r="AJ226" s="91"/>
      <c r="AK226" s="91"/>
      <c r="AL226" s="91"/>
      <c r="AM226" s="91"/>
      <c r="AN226" s="91"/>
      <c r="AO226" s="91"/>
      <c r="AP226" s="91"/>
      <c r="AQ226" s="91"/>
      <c r="AR226" s="91"/>
      <c r="AS226" s="91"/>
      <c r="AT226" s="92"/>
      <c r="AU226" s="93"/>
      <c r="AV226" s="1890">
        <f t="shared" si="153"/>
        <v>0</v>
      </c>
      <c r="AW226" s="1890">
        <f t="shared" si="154"/>
        <v>0</v>
      </c>
      <c r="AX226" s="1890">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39"/>
      <c r="C227" s="1340"/>
      <c r="D227" s="79"/>
      <c r="E227" s="86">
        <f t="shared" si="149"/>
        <v>0</v>
      </c>
      <c r="F227" s="87"/>
      <c r="G227" s="88">
        <f t="shared" si="150"/>
        <v>0</v>
      </c>
      <c r="H227" s="89">
        <f t="shared" si="151"/>
        <v>0</v>
      </c>
      <c r="I227" s="1342"/>
      <c r="J227" s="90"/>
      <c r="K227" s="134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2"/>
      <c r="AG227" s="91"/>
      <c r="AH227" s="91"/>
      <c r="AI227" s="91"/>
      <c r="AJ227" s="91"/>
      <c r="AK227" s="91"/>
      <c r="AL227" s="91"/>
      <c r="AM227" s="91"/>
      <c r="AN227" s="91"/>
      <c r="AO227" s="91"/>
      <c r="AP227" s="91"/>
      <c r="AQ227" s="91"/>
      <c r="AR227" s="91"/>
      <c r="AS227" s="91"/>
      <c r="AT227" s="92"/>
      <c r="AU227" s="93"/>
      <c r="AV227" s="1890">
        <f t="shared" si="153"/>
        <v>0</v>
      </c>
      <c r="AW227" s="1890">
        <f t="shared" si="154"/>
        <v>0</v>
      </c>
      <c r="AX227" s="1890">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39"/>
      <c r="C228" s="1340"/>
      <c r="D228" s="79"/>
      <c r="E228" s="86">
        <f t="shared" si="149"/>
        <v>0</v>
      </c>
      <c r="F228" s="87"/>
      <c r="G228" s="88">
        <f t="shared" si="150"/>
        <v>0</v>
      </c>
      <c r="H228" s="89">
        <f t="shared" si="151"/>
        <v>0</v>
      </c>
      <c r="I228" s="1342"/>
      <c r="J228" s="90"/>
      <c r="K228" s="134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2"/>
      <c r="AG228" s="91"/>
      <c r="AH228" s="91"/>
      <c r="AI228" s="91"/>
      <c r="AJ228" s="91"/>
      <c r="AK228" s="91"/>
      <c r="AL228" s="91"/>
      <c r="AM228" s="91"/>
      <c r="AN228" s="91"/>
      <c r="AO228" s="91"/>
      <c r="AP228" s="91"/>
      <c r="AQ228" s="91"/>
      <c r="AR228" s="91"/>
      <c r="AS228" s="91"/>
      <c r="AT228" s="92"/>
      <c r="AU228" s="93"/>
      <c r="AV228" s="1890">
        <f t="shared" si="153"/>
        <v>0</v>
      </c>
      <c r="AW228" s="1890">
        <f t="shared" si="154"/>
        <v>0</v>
      </c>
      <c r="AX228" s="1890">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39"/>
      <c r="C229" s="1340"/>
      <c r="D229" s="79"/>
      <c r="E229" s="86">
        <f t="shared" si="149"/>
        <v>0</v>
      </c>
      <c r="F229" s="87"/>
      <c r="G229" s="88">
        <f t="shared" si="150"/>
        <v>0</v>
      </c>
      <c r="H229" s="89">
        <f t="shared" si="151"/>
        <v>0</v>
      </c>
      <c r="I229" s="1342"/>
      <c r="J229" s="90"/>
      <c r="K229" s="134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2"/>
      <c r="AG229" s="91"/>
      <c r="AH229" s="91"/>
      <c r="AI229" s="91"/>
      <c r="AJ229" s="91"/>
      <c r="AK229" s="91"/>
      <c r="AL229" s="91"/>
      <c r="AM229" s="91"/>
      <c r="AN229" s="91"/>
      <c r="AO229" s="91"/>
      <c r="AP229" s="91"/>
      <c r="AQ229" s="91"/>
      <c r="AR229" s="91"/>
      <c r="AS229" s="91"/>
      <c r="AT229" s="92"/>
      <c r="AU229" s="93"/>
      <c r="AV229" s="1890">
        <f t="shared" si="153"/>
        <v>0</v>
      </c>
      <c r="AW229" s="1890">
        <f t="shared" si="154"/>
        <v>0</v>
      </c>
      <c r="AX229" s="1890">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39"/>
      <c r="C230" s="1340"/>
      <c r="D230" s="79"/>
      <c r="E230" s="86">
        <f t="shared" si="149"/>
        <v>0</v>
      </c>
      <c r="F230" s="87"/>
      <c r="G230" s="88">
        <f t="shared" si="150"/>
        <v>0</v>
      </c>
      <c r="H230" s="89">
        <f t="shared" si="151"/>
        <v>0</v>
      </c>
      <c r="I230" s="1342"/>
      <c r="J230" s="90"/>
      <c r="K230" s="134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2"/>
      <c r="AG230" s="91"/>
      <c r="AH230" s="91"/>
      <c r="AI230" s="91"/>
      <c r="AJ230" s="91"/>
      <c r="AK230" s="91"/>
      <c r="AL230" s="91"/>
      <c r="AM230" s="91"/>
      <c r="AN230" s="91"/>
      <c r="AO230" s="91"/>
      <c r="AP230" s="91"/>
      <c r="AQ230" s="91"/>
      <c r="AR230" s="91"/>
      <c r="AS230" s="91"/>
      <c r="AT230" s="92"/>
      <c r="AU230" s="93"/>
      <c r="AV230" s="1890">
        <f t="shared" si="153"/>
        <v>0</v>
      </c>
      <c r="AW230" s="1890">
        <f t="shared" si="154"/>
        <v>0</v>
      </c>
      <c r="AX230" s="1890">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39"/>
      <c r="C231" s="1340"/>
      <c r="D231" s="79"/>
      <c r="E231" s="86">
        <f t="shared" si="149"/>
        <v>0</v>
      </c>
      <c r="F231" s="87"/>
      <c r="G231" s="88">
        <f t="shared" si="150"/>
        <v>0</v>
      </c>
      <c r="H231" s="89">
        <f t="shared" si="151"/>
        <v>0</v>
      </c>
      <c r="I231" s="1342"/>
      <c r="J231" s="90"/>
      <c r="K231" s="134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0"/>
      <c r="AG231" s="91"/>
      <c r="AH231" s="91"/>
      <c r="AI231" s="91"/>
      <c r="AJ231" s="91"/>
      <c r="AK231" s="91"/>
      <c r="AL231" s="91"/>
      <c r="AM231" s="91"/>
      <c r="AN231" s="91"/>
      <c r="AO231" s="91"/>
      <c r="AP231" s="91"/>
      <c r="AQ231" s="91"/>
      <c r="AR231" s="91"/>
      <c r="AS231" s="91"/>
      <c r="AT231" s="92"/>
      <c r="AU231" s="93"/>
      <c r="AV231" s="1890">
        <f t="shared" si="153"/>
        <v>0</v>
      </c>
      <c r="AW231" s="1890">
        <f t="shared" si="154"/>
        <v>0</v>
      </c>
      <c r="AX231" s="1890">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39"/>
      <c r="C232" s="1340"/>
      <c r="D232" s="79"/>
      <c r="E232" s="86">
        <f t="shared" si="149"/>
        <v>0</v>
      </c>
      <c r="F232" s="87"/>
      <c r="G232" s="88">
        <f t="shared" si="150"/>
        <v>0</v>
      </c>
      <c r="H232" s="89">
        <f t="shared" si="151"/>
        <v>0</v>
      </c>
      <c r="I232" s="1340"/>
      <c r="J232" s="90"/>
      <c r="K232" s="134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0"/>
      <c r="AG232" s="91"/>
      <c r="AH232" s="91"/>
      <c r="AI232" s="91"/>
      <c r="AJ232" s="91"/>
      <c r="AK232" s="91"/>
      <c r="AL232" s="91"/>
      <c r="AM232" s="91"/>
      <c r="AN232" s="91"/>
      <c r="AO232" s="91"/>
      <c r="AP232" s="91"/>
      <c r="AQ232" s="91"/>
      <c r="AR232" s="91"/>
      <c r="AS232" s="91"/>
      <c r="AT232" s="92"/>
      <c r="AU232" s="93"/>
      <c r="AV232" s="1890">
        <f t="shared" si="153"/>
        <v>0</v>
      </c>
      <c r="AW232" s="1890">
        <f t="shared" si="154"/>
        <v>0</v>
      </c>
      <c r="AX232" s="1890">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39"/>
      <c r="C233" s="1340"/>
      <c r="D233" s="79"/>
      <c r="E233" s="86">
        <f t="shared" si="149"/>
        <v>0</v>
      </c>
      <c r="F233" s="87"/>
      <c r="G233" s="88">
        <f t="shared" si="150"/>
        <v>0</v>
      </c>
      <c r="H233" s="89">
        <f t="shared" si="151"/>
        <v>0</v>
      </c>
      <c r="I233" s="1340"/>
      <c r="J233" s="90"/>
      <c r="K233" s="134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0"/>
      <c r="AG233" s="91"/>
      <c r="AH233" s="91"/>
      <c r="AI233" s="91"/>
      <c r="AJ233" s="91"/>
      <c r="AK233" s="91"/>
      <c r="AL233" s="91"/>
      <c r="AM233" s="91"/>
      <c r="AN233" s="91"/>
      <c r="AO233" s="91"/>
      <c r="AP233" s="91"/>
      <c r="AQ233" s="91"/>
      <c r="AR233" s="91"/>
      <c r="AS233" s="91"/>
      <c r="AT233" s="92"/>
      <c r="AU233" s="93"/>
      <c r="AV233" s="1890">
        <f t="shared" si="153"/>
        <v>0</v>
      </c>
      <c r="AW233" s="1890">
        <f t="shared" si="154"/>
        <v>0</v>
      </c>
      <c r="AX233" s="1890">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39"/>
      <c r="C234" s="1340"/>
      <c r="D234" s="79"/>
      <c r="E234" s="86">
        <f t="shared" si="149"/>
        <v>0</v>
      </c>
      <c r="F234" s="87"/>
      <c r="G234" s="88">
        <f t="shared" si="150"/>
        <v>0</v>
      </c>
      <c r="H234" s="89">
        <f t="shared" si="151"/>
        <v>0</v>
      </c>
      <c r="I234" s="1340"/>
      <c r="J234" s="90"/>
      <c r="K234" s="134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0"/>
      <c r="AG234" s="91"/>
      <c r="AH234" s="91"/>
      <c r="AI234" s="91"/>
      <c r="AJ234" s="91"/>
      <c r="AK234" s="91"/>
      <c r="AL234" s="91"/>
      <c r="AM234" s="91"/>
      <c r="AN234" s="91"/>
      <c r="AO234" s="91"/>
      <c r="AP234" s="91"/>
      <c r="AQ234" s="91"/>
      <c r="AR234" s="91"/>
      <c r="AS234" s="91"/>
      <c r="AT234" s="92"/>
      <c r="AU234" s="93"/>
      <c r="AV234" s="1890">
        <f t="shared" si="153"/>
        <v>0</v>
      </c>
      <c r="AW234" s="1890">
        <f t="shared" si="154"/>
        <v>0</v>
      </c>
      <c r="AX234" s="1890">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39"/>
      <c r="C235" s="1340"/>
      <c r="D235" s="79"/>
      <c r="E235" s="86">
        <f t="shared" si="149"/>
        <v>0</v>
      </c>
      <c r="F235" s="87"/>
      <c r="G235" s="88">
        <f t="shared" si="150"/>
        <v>0</v>
      </c>
      <c r="H235" s="89">
        <f t="shared" si="151"/>
        <v>0</v>
      </c>
      <c r="I235" s="1340"/>
      <c r="J235" s="90"/>
      <c r="K235" s="134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0"/>
      <c r="AG235" s="91"/>
      <c r="AH235" s="91"/>
      <c r="AI235" s="91"/>
      <c r="AJ235" s="91"/>
      <c r="AK235" s="91"/>
      <c r="AL235" s="91"/>
      <c r="AM235" s="91"/>
      <c r="AN235" s="91"/>
      <c r="AO235" s="91"/>
      <c r="AP235" s="91"/>
      <c r="AQ235" s="91"/>
      <c r="AR235" s="91"/>
      <c r="AS235" s="91"/>
      <c r="AT235" s="92"/>
      <c r="AU235" s="93"/>
      <c r="AV235" s="1890">
        <f t="shared" si="153"/>
        <v>0</v>
      </c>
      <c r="AW235" s="1890">
        <f t="shared" si="154"/>
        <v>0</v>
      </c>
      <c r="AX235" s="1890">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39"/>
      <c r="C236" s="1340"/>
      <c r="D236" s="79"/>
      <c r="E236" s="86">
        <f t="shared" si="149"/>
        <v>0</v>
      </c>
      <c r="F236" s="87"/>
      <c r="G236" s="88">
        <f t="shared" si="150"/>
        <v>0</v>
      </c>
      <c r="H236" s="89">
        <f t="shared" si="151"/>
        <v>0</v>
      </c>
      <c r="I236" s="1340"/>
      <c r="J236" s="90"/>
      <c r="K236" s="134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0"/>
      <c r="AG236" s="91"/>
      <c r="AH236" s="91"/>
      <c r="AI236" s="91"/>
      <c r="AJ236" s="91"/>
      <c r="AK236" s="91"/>
      <c r="AL236" s="91"/>
      <c r="AM236" s="91"/>
      <c r="AN236" s="91"/>
      <c r="AO236" s="91"/>
      <c r="AP236" s="91"/>
      <c r="AQ236" s="91"/>
      <c r="AR236" s="91"/>
      <c r="AS236" s="91"/>
      <c r="AT236" s="92"/>
      <c r="AU236" s="93"/>
      <c r="AV236" s="1890">
        <f t="shared" si="153"/>
        <v>0</v>
      </c>
      <c r="AW236" s="1890">
        <f t="shared" si="154"/>
        <v>0</v>
      </c>
      <c r="AX236" s="1890">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39"/>
      <c r="C237" s="1340"/>
      <c r="D237" s="79"/>
      <c r="E237" s="86">
        <f t="shared" si="149"/>
        <v>0</v>
      </c>
      <c r="F237" s="87"/>
      <c r="G237" s="88">
        <f t="shared" si="150"/>
        <v>0</v>
      </c>
      <c r="H237" s="89">
        <f t="shared" si="151"/>
        <v>0</v>
      </c>
      <c r="I237" s="1340"/>
      <c r="J237" s="90"/>
      <c r="K237" s="134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0"/>
      <c r="AG237" s="91"/>
      <c r="AH237" s="91"/>
      <c r="AI237" s="91"/>
      <c r="AJ237" s="91"/>
      <c r="AK237" s="91"/>
      <c r="AL237" s="91"/>
      <c r="AM237" s="91"/>
      <c r="AN237" s="91"/>
      <c r="AO237" s="91"/>
      <c r="AP237" s="91"/>
      <c r="AQ237" s="91"/>
      <c r="AR237" s="91"/>
      <c r="AS237" s="91"/>
      <c r="AT237" s="92"/>
      <c r="AU237" s="93"/>
      <c r="AV237" s="1890">
        <f t="shared" si="153"/>
        <v>0</v>
      </c>
      <c r="AW237" s="1890">
        <f t="shared" si="154"/>
        <v>0</v>
      </c>
      <c r="AX237" s="1890">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39"/>
      <c r="C238" s="1340"/>
      <c r="D238" s="79"/>
      <c r="E238" s="86">
        <f t="shared" si="149"/>
        <v>0</v>
      </c>
      <c r="F238" s="87"/>
      <c r="G238" s="88">
        <f t="shared" si="150"/>
        <v>0</v>
      </c>
      <c r="H238" s="89">
        <f t="shared" si="151"/>
        <v>0</v>
      </c>
      <c r="I238" s="1340"/>
      <c r="J238" s="90"/>
      <c r="K238" s="134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0"/>
      <c r="AG238" s="91"/>
      <c r="AH238" s="91"/>
      <c r="AI238" s="91"/>
      <c r="AJ238" s="91"/>
      <c r="AK238" s="91"/>
      <c r="AL238" s="91"/>
      <c r="AM238" s="91"/>
      <c r="AN238" s="91"/>
      <c r="AO238" s="91"/>
      <c r="AP238" s="91"/>
      <c r="AQ238" s="91"/>
      <c r="AR238" s="91"/>
      <c r="AS238" s="91"/>
      <c r="AT238" s="92"/>
      <c r="AU238" s="93"/>
      <c r="AV238" s="1890">
        <f t="shared" si="153"/>
        <v>0</v>
      </c>
      <c r="AW238" s="1890">
        <f t="shared" si="154"/>
        <v>0</v>
      </c>
      <c r="AX238" s="1890">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1"/>
      <c r="C239" s="1342"/>
      <c r="D239" s="79"/>
      <c r="E239" s="86">
        <f t="shared" si="149"/>
        <v>0</v>
      </c>
      <c r="F239" s="87"/>
      <c r="G239" s="88">
        <f t="shared" si="150"/>
        <v>0</v>
      </c>
      <c r="H239" s="89">
        <f t="shared" si="151"/>
        <v>0</v>
      </c>
      <c r="I239" s="1340"/>
      <c r="J239" s="90"/>
      <c r="K239" s="1340"/>
      <c r="L239" s="90"/>
      <c r="M239" s="1340"/>
      <c r="N239" s="90"/>
      <c r="O239" s="90"/>
      <c r="P239" s="90"/>
      <c r="Q239" s="90"/>
      <c r="R239" s="90"/>
      <c r="S239" s="90"/>
      <c r="T239" s="90"/>
      <c r="U239" s="90"/>
      <c r="V239" s="90"/>
      <c r="W239" s="90"/>
      <c r="X239" s="90"/>
      <c r="Y239" s="90"/>
      <c r="Z239" s="90"/>
      <c r="AA239" s="90"/>
      <c r="AB239" s="90"/>
      <c r="AC239" s="86">
        <f t="shared" si="152"/>
        <v>0</v>
      </c>
      <c r="AD239" s="91"/>
      <c r="AE239" s="91"/>
      <c r="AF239" s="1340"/>
      <c r="AG239" s="91"/>
      <c r="AH239" s="91"/>
      <c r="AI239" s="91"/>
      <c r="AJ239" s="91"/>
      <c r="AK239" s="91"/>
      <c r="AL239" s="91"/>
      <c r="AM239" s="91"/>
      <c r="AN239" s="91"/>
      <c r="AO239" s="91"/>
      <c r="AP239" s="91"/>
      <c r="AQ239" s="91"/>
      <c r="AR239" s="91"/>
      <c r="AS239" s="91"/>
      <c r="AT239" s="92"/>
      <c r="AU239" s="93"/>
      <c r="AV239" s="1890">
        <f t="shared" si="153"/>
        <v>0</v>
      </c>
      <c r="AW239" s="1890">
        <f t="shared" si="154"/>
        <v>0</v>
      </c>
      <c r="AX239" s="1890">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0">
        <f t="shared" si="153"/>
        <v>0</v>
      </c>
      <c r="AW240" s="1890">
        <f t="shared" si="154"/>
        <v>0</v>
      </c>
      <c r="AX240" s="1890">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0">
        <f t="shared" si="153"/>
        <v>0</v>
      </c>
      <c r="AW241" s="1890">
        <f t="shared" si="154"/>
        <v>0</v>
      </c>
      <c r="AX241" s="1890">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0">
        <f t="shared" si="153"/>
        <v>0</v>
      </c>
      <c r="AW242" s="1890">
        <f t="shared" si="154"/>
        <v>0</v>
      </c>
      <c r="AX242" s="1890">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0">
        <f t="shared" si="153"/>
        <v>0</v>
      </c>
      <c r="AW243" s="1890">
        <f t="shared" si="154"/>
        <v>0</v>
      </c>
      <c r="AX243" s="1890">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0">
        <f t="shared" si="153"/>
        <v>0</v>
      </c>
      <c r="AW244" s="1890">
        <f t="shared" si="154"/>
        <v>0</v>
      </c>
      <c r="AX244" s="1890">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0">
        <f t="shared" si="153"/>
        <v>0</v>
      </c>
      <c r="AW245" s="1890">
        <f t="shared" si="154"/>
        <v>0</v>
      </c>
      <c r="AX245" s="1890">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0">
        <f t="shared" si="153"/>
        <v>0</v>
      </c>
      <c r="AW246" s="1890">
        <f t="shared" si="154"/>
        <v>0</v>
      </c>
      <c r="AX246" s="1890">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0">
        <f t="shared" si="153"/>
        <v>0</v>
      </c>
      <c r="AW247" s="1890">
        <f t="shared" si="154"/>
        <v>0</v>
      </c>
      <c r="AX247" s="1890">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0">
        <f t="shared" si="153"/>
        <v>0</v>
      </c>
      <c r="AW248" s="1890">
        <f t="shared" si="154"/>
        <v>0</v>
      </c>
      <c r="AX248" s="1890">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0">
        <f t="shared" si="153"/>
        <v>0</v>
      </c>
      <c r="AW249" s="1890">
        <f t="shared" si="154"/>
        <v>0</v>
      </c>
      <c r="AX249" s="1890">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0">
        <f t="shared" si="153"/>
        <v>0</v>
      </c>
      <c r="AW250" s="1890">
        <f t="shared" si="154"/>
        <v>0</v>
      </c>
      <c r="AX250" s="1890">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0">
        <f t="shared" si="153"/>
        <v>0</v>
      </c>
      <c r="AW251" s="1890">
        <f t="shared" si="154"/>
        <v>0</v>
      </c>
      <c r="AX251" s="1890">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0">
        <f t="shared" si="153"/>
        <v>0</v>
      </c>
      <c r="AW252" s="1890">
        <f t="shared" si="154"/>
        <v>0</v>
      </c>
      <c r="AX252" s="1890">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0">
        <f t="shared" si="153"/>
        <v>0</v>
      </c>
      <c r="AW253" s="1890">
        <f t="shared" si="154"/>
        <v>0</v>
      </c>
      <c r="AX253" s="1890">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0">
        <f t="shared" si="153"/>
        <v>0</v>
      </c>
      <c r="AW254" s="1890">
        <f t="shared" si="154"/>
        <v>0</v>
      </c>
      <c r="AX254" s="1890">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0">
        <f t="shared" si="153"/>
        <v>0</v>
      </c>
      <c r="AW255" s="1890">
        <f t="shared" si="154"/>
        <v>0</v>
      </c>
      <c r="AX255" s="1890">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0">
        <f t="shared" si="153"/>
        <v>0</v>
      </c>
      <c r="AW256" s="1890">
        <f t="shared" si="154"/>
        <v>0</v>
      </c>
      <c r="AX256" s="1890">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0">
        <f t="shared" si="153"/>
        <v>0</v>
      </c>
      <c r="AW257" s="1890">
        <f t="shared" si="154"/>
        <v>0</v>
      </c>
      <c r="AX257" s="1890">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0">
        <f t="shared" si="153"/>
        <v>0</v>
      </c>
      <c r="AW258" s="1890">
        <f t="shared" si="154"/>
        <v>0</v>
      </c>
      <c r="AX258" s="1890">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0">
        <f t="shared" si="153"/>
        <v>0</v>
      </c>
      <c r="AW259" s="1890">
        <f t="shared" si="154"/>
        <v>0</v>
      </c>
      <c r="AX259" s="1890">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0">
        <f t="shared" si="153"/>
        <v>0</v>
      </c>
      <c r="AW260" s="1890">
        <f t="shared" si="154"/>
        <v>0</v>
      </c>
      <c r="AX260" s="1890">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0">
        <f t="shared" si="153"/>
        <v>0</v>
      </c>
      <c r="AW261" s="1890">
        <f t="shared" si="154"/>
        <v>0</v>
      </c>
      <c r="AX261" s="1890">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0">
        <f t="shared" si="153"/>
        <v>0</v>
      </c>
      <c r="AW262" s="1890">
        <f t="shared" si="154"/>
        <v>0</v>
      </c>
      <c r="AX262" s="1890">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0">
        <f t="shared" si="153"/>
        <v>0</v>
      </c>
      <c r="AW263" s="1890">
        <f t="shared" si="154"/>
        <v>0</v>
      </c>
      <c r="AX263" s="1890">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0">
        <f t="shared" si="153"/>
        <v>0</v>
      </c>
      <c r="AW264" s="1890">
        <f t="shared" si="154"/>
        <v>0</v>
      </c>
      <c r="AX264" s="1890">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0">
        <f t="shared" si="153"/>
        <v>0</v>
      </c>
      <c r="AW265" s="1890">
        <f t="shared" si="154"/>
        <v>0</v>
      </c>
      <c r="AX265" s="1890">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0">
        <f t="shared" si="153"/>
        <v>0</v>
      </c>
      <c r="AW266" s="1890">
        <f t="shared" si="154"/>
        <v>0</v>
      </c>
      <c r="AX266" s="1890">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0">
        <f t="shared" si="153"/>
        <v>0</v>
      </c>
      <c r="AW267" s="1890">
        <f t="shared" si="154"/>
        <v>0</v>
      </c>
      <c r="AX267" s="1890">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0">
        <f t="shared" si="153"/>
        <v>0</v>
      </c>
      <c r="AW268" s="1890">
        <f t="shared" si="154"/>
        <v>0</v>
      </c>
      <c r="AX268" s="1890">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0">
        <f t="shared" si="153"/>
        <v>0</v>
      </c>
      <c r="AW269" s="1890">
        <f t="shared" si="154"/>
        <v>0</v>
      </c>
      <c r="AX269" s="1890">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0">
        <f t="shared" si="153"/>
        <v>0</v>
      </c>
      <c r="AW270" s="1890">
        <f t="shared" si="154"/>
        <v>0</v>
      </c>
      <c r="AX270" s="1890">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0">
        <f t="shared" si="153"/>
        <v>0</v>
      </c>
      <c r="AW271" s="1890">
        <f t="shared" si="154"/>
        <v>0</v>
      </c>
      <c r="AX271" s="1890">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0">
        <f t="shared" si="153"/>
        <v>0</v>
      </c>
      <c r="AW272" s="1890">
        <f t="shared" si="154"/>
        <v>0</v>
      </c>
      <c r="AX272" s="1890">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0">
        <f t="shared" si="153"/>
        <v>0</v>
      </c>
      <c r="AW273" s="1890">
        <f t="shared" si="154"/>
        <v>0</v>
      </c>
      <c r="AX273" s="1890">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0">
        <f t="shared" si="153"/>
        <v>0</v>
      </c>
      <c r="AW274" s="1890">
        <f t="shared" si="154"/>
        <v>0</v>
      </c>
      <c r="AX274" s="1890">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0">
        <f t="shared" si="153"/>
        <v>0</v>
      </c>
      <c r="AW275" s="1890">
        <f t="shared" si="154"/>
        <v>0</v>
      </c>
      <c r="AX275" s="1890">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0">
        <f t="shared" si="153"/>
        <v>0</v>
      </c>
      <c r="AW276" s="1890">
        <f t="shared" si="154"/>
        <v>0</v>
      </c>
      <c r="AX276" s="1890">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0">
        <f t="shared" si="153"/>
        <v>0</v>
      </c>
      <c r="AW277" s="1890">
        <f t="shared" si="154"/>
        <v>0</v>
      </c>
      <c r="AX277" s="1890">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0">
        <f t="shared" si="153"/>
        <v>0</v>
      </c>
      <c r="AW278" s="1890">
        <f t="shared" si="154"/>
        <v>0</v>
      </c>
      <c r="AX278" s="1890">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0">
        <f t="shared" si="153"/>
        <v>0</v>
      </c>
      <c r="AW279" s="1890">
        <f t="shared" si="154"/>
        <v>0</v>
      </c>
      <c r="AX279" s="1890">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0">
        <f t="shared" si="153"/>
        <v>0</v>
      </c>
      <c r="AW280" s="1890">
        <f t="shared" si="154"/>
        <v>0</v>
      </c>
      <c r="AX280" s="1890">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0">
        <f t="shared" si="153"/>
        <v>0</v>
      </c>
      <c r="AW281" s="1890">
        <f t="shared" si="154"/>
        <v>0</v>
      </c>
      <c r="AX281" s="1890">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0">
        <f t="shared" si="153"/>
        <v>0</v>
      </c>
      <c r="AW282" s="1890">
        <f t="shared" si="154"/>
        <v>0</v>
      </c>
      <c r="AX282" s="1890">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0">
        <f t="shared" si="153"/>
        <v>0</v>
      </c>
      <c r="AW283" s="1890">
        <f t="shared" si="154"/>
        <v>0</v>
      </c>
      <c r="AX283" s="1890">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0">
        <f t="shared" si="153"/>
        <v>0</v>
      </c>
      <c r="AW284" s="1890">
        <f t="shared" si="154"/>
        <v>0</v>
      </c>
      <c r="AX284" s="1890">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0">
        <f t="shared" si="153"/>
        <v>0</v>
      </c>
      <c r="AW285" s="1890">
        <f t="shared" si="154"/>
        <v>0</v>
      </c>
      <c r="AX285" s="1890">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0">
        <f t="shared" si="153"/>
        <v>0</v>
      </c>
      <c r="AW286" s="1890">
        <f t="shared" si="154"/>
        <v>0</v>
      </c>
      <c r="AX286" s="1890">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0">
        <f t="shared" si="153"/>
        <v>0</v>
      </c>
      <c r="AW287" s="1890">
        <f t="shared" si="154"/>
        <v>0</v>
      </c>
      <c r="AX287" s="1890">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0">
        <f t="shared" si="153"/>
        <v>0</v>
      </c>
      <c r="AW288" s="1890">
        <f t="shared" si="154"/>
        <v>0</v>
      </c>
      <c r="AX288" s="1890">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0">
        <f t="shared" si="153"/>
        <v>0</v>
      </c>
      <c r="AW289" s="1890">
        <f t="shared" si="154"/>
        <v>0</v>
      </c>
      <c r="AX289" s="1890">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0">
        <f t="shared" si="153"/>
        <v>0</v>
      </c>
      <c r="AW290" s="1890">
        <f t="shared" si="154"/>
        <v>0</v>
      </c>
      <c r="AX290" s="1890">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0">
        <f t="shared" si="153"/>
        <v>0</v>
      </c>
      <c r="AW291" s="1890">
        <f t="shared" si="154"/>
        <v>0</v>
      </c>
      <c r="AX291" s="1890">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0">
        <f t="shared" si="153"/>
        <v>0</v>
      </c>
      <c r="AW292" s="1890">
        <f t="shared" si="154"/>
        <v>0</v>
      </c>
      <c r="AX292" s="1890">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0">
        <f t="shared" si="153"/>
        <v>0</v>
      </c>
      <c r="AW293" s="1890">
        <f t="shared" si="154"/>
        <v>0</v>
      </c>
      <c r="AX293" s="1890">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0">
        <f t="shared" si="153"/>
        <v>0</v>
      </c>
      <c r="AW294" s="1890">
        <f t="shared" si="154"/>
        <v>0</v>
      </c>
      <c r="AX294" s="1890">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0">
        <f t="shared" si="153"/>
        <v>0</v>
      </c>
      <c r="AW295" s="1890">
        <f t="shared" si="154"/>
        <v>0</v>
      </c>
      <c r="AX295" s="1890">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0">
        <f t="shared" si="153"/>
        <v>0</v>
      </c>
      <c r="AW296" s="1890">
        <f t="shared" si="154"/>
        <v>0</v>
      </c>
      <c r="AX296" s="1890">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39"/>
      <c r="C297" s="1340"/>
      <c r="D297" s="79"/>
      <c r="E297" s="86">
        <f t="shared" ref="E297:E328" si="203">IF($C$3="是",ROUND($A$3*G297/$B$3,2),ROUND($A$3*(G297-AT297)/$B$3,2))</f>
        <v>0</v>
      </c>
      <c r="F297" s="87"/>
      <c r="G297" s="88">
        <f t="shared" si="178"/>
        <v>0</v>
      </c>
      <c r="H297" s="89">
        <f t="shared" si="179"/>
        <v>0</v>
      </c>
      <c r="I297" s="1342"/>
      <c r="J297" s="90"/>
      <c r="K297" s="134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3"/>
      <c r="AG297" s="91"/>
      <c r="AH297" s="91"/>
      <c r="AI297" s="91"/>
      <c r="AJ297" s="91"/>
      <c r="AK297" s="91"/>
      <c r="AL297" s="91"/>
      <c r="AM297" s="91"/>
      <c r="AN297" s="1315"/>
      <c r="AO297" s="91"/>
      <c r="AP297" s="91"/>
      <c r="AQ297" s="91"/>
      <c r="AR297" s="91"/>
      <c r="AS297" s="91"/>
      <c r="AT297" s="92"/>
      <c r="AU297" s="93"/>
      <c r="AV297" s="1890">
        <f t="shared" ref="AV297:AV328" si="204">A297</f>
        <v>0</v>
      </c>
      <c r="AW297" s="1890">
        <f t="shared" ref="AW297:AW328" si="205">B297</f>
        <v>0</v>
      </c>
      <c r="AX297" s="1890">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39"/>
      <c r="C298" s="1340"/>
      <c r="D298" s="79"/>
      <c r="E298" s="86">
        <f t="shared" si="203"/>
        <v>0</v>
      </c>
      <c r="F298" s="87"/>
      <c r="G298" s="88">
        <f t="shared" si="178"/>
        <v>0</v>
      </c>
      <c r="H298" s="89">
        <f t="shared" si="179"/>
        <v>0</v>
      </c>
      <c r="I298" s="1342"/>
      <c r="J298" s="90"/>
      <c r="K298" s="1342"/>
      <c r="L298" s="90"/>
      <c r="M298" s="1315"/>
      <c r="N298" s="90"/>
      <c r="O298" s="90"/>
      <c r="P298" s="90"/>
      <c r="Q298" s="90"/>
      <c r="R298" s="90"/>
      <c r="S298" s="90"/>
      <c r="T298" s="90"/>
      <c r="U298" s="90"/>
      <c r="V298" s="90"/>
      <c r="W298" s="90"/>
      <c r="X298" s="90"/>
      <c r="Y298" s="90"/>
      <c r="Z298" s="90"/>
      <c r="AA298" s="90"/>
      <c r="AB298" s="90"/>
      <c r="AC298" s="86">
        <f t="shared" si="180"/>
        <v>0</v>
      </c>
      <c r="AD298" s="1315"/>
      <c r="AE298" s="91"/>
      <c r="AF298" s="1343"/>
      <c r="AG298" s="91"/>
      <c r="AH298" s="91"/>
      <c r="AI298" s="91"/>
      <c r="AJ298" s="91"/>
      <c r="AK298" s="91"/>
      <c r="AL298" s="1315"/>
      <c r="AM298" s="91"/>
      <c r="AN298" s="1315"/>
      <c r="AO298" s="91"/>
      <c r="AP298" s="91"/>
      <c r="AQ298" s="91"/>
      <c r="AR298" s="91"/>
      <c r="AS298" s="91"/>
      <c r="AT298" s="92"/>
      <c r="AU298" s="93"/>
      <c r="AV298" s="1890">
        <f t="shared" si="204"/>
        <v>0</v>
      </c>
      <c r="AW298" s="1890">
        <f t="shared" si="205"/>
        <v>0</v>
      </c>
      <c r="AX298" s="1890">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39"/>
      <c r="C299" s="1340"/>
      <c r="D299" s="79"/>
      <c r="E299" s="86">
        <f t="shared" si="203"/>
        <v>0</v>
      </c>
      <c r="F299" s="87"/>
      <c r="G299" s="88">
        <f t="shared" si="178"/>
        <v>0</v>
      </c>
      <c r="H299" s="89">
        <f t="shared" si="179"/>
        <v>0</v>
      </c>
      <c r="I299" s="1342"/>
      <c r="J299" s="90"/>
      <c r="K299" s="1342"/>
      <c r="L299" s="90"/>
      <c r="M299" s="1315"/>
      <c r="N299" s="90"/>
      <c r="O299" s="90"/>
      <c r="P299" s="90"/>
      <c r="Q299" s="90"/>
      <c r="R299" s="90"/>
      <c r="S299" s="90"/>
      <c r="T299" s="90"/>
      <c r="U299" s="90"/>
      <c r="V299" s="90"/>
      <c r="W299" s="90"/>
      <c r="X299" s="90"/>
      <c r="Y299" s="90"/>
      <c r="Z299" s="90"/>
      <c r="AA299" s="90"/>
      <c r="AB299" s="90"/>
      <c r="AC299" s="86">
        <f t="shared" si="180"/>
        <v>0</v>
      </c>
      <c r="AD299" s="91"/>
      <c r="AE299" s="91"/>
      <c r="AF299" s="1343"/>
      <c r="AG299" s="91"/>
      <c r="AH299" s="91"/>
      <c r="AI299" s="91"/>
      <c r="AJ299" s="91"/>
      <c r="AK299" s="91"/>
      <c r="AL299" s="1315"/>
      <c r="AM299" s="91"/>
      <c r="AN299" s="1315"/>
      <c r="AO299" s="91"/>
      <c r="AP299" s="91"/>
      <c r="AQ299" s="91"/>
      <c r="AR299" s="91"/>
      <c r="AS299" s="91"/>
      <c r="AT299" s="92"/>
      <c r="AU299" s="93"/>
      <c r="AV299" s="1890">
        <f t="shared" si="204"/>
        <v>0</v>
      </c>
      <c r="AW299" s="1890">
        <f t="shared" si="205"/>
        <v>0</v>
      </c>
      <c r="AX299" s="1890">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39"/>
      <c r="C300" s="1340"/>
      <c r="D300" s="79"/>
      <c r="E300" s="86">
        <f t="shared" si="203"/>
        <v>0</v>
      </c>
      <c r="F300" s="87"/>
      <c r="G300" s="88">
        <f t="shared" si="178"/>
        <v>0</v>
      </c>
      <c r="H300" s="89">
        <f t="shared" si="179"/>
        <v>0</v>
      </c>
      <c r="I300" s="1342"/>
      <c r="J300" s="90"/>
      <c r="K300" s="1342"/>
      <c r="L300" s="90"/>
      <c r="M300" s="90"/>
      <c r="N300" s="90"/>
      <c r="O300" s="1315"/>
      <c r="P300" s="90"/>
      <c r="Q300" s="90"/>
      <c r="R300" s="90"/>
      <c r="S300" s="90"/>
      <c r="T300" s="90"/>
      <c r="U300" s="90"/>
      <c r="V300" s="90"/>
      <c r="W300" s="90"/>
      <c r="X300" s="90"/>
      <c r="Y300" s="90"/>
      <c r="Z300" s="90"/>
      <c r="AA300" s="90"/>
      <c r="AB300" s="90"/>
      <c r="AC300" s="86">
        <f t="shared" si="180"/>
        <v>0</v>
      </c>
      <c r="AD300" s="91"/>
      <c r="AE300" s="91"/>
      <c r="AF300" s="1343"/>
      <c r="AG300" s="91"/>
      <c r="AH300" s="91"/>
      <c r="AI300" s="91"/>
      <c r="AJ300" s="91"/>
      <c r="AK300" s="91"/>
      <c r="AL300" s="91"/>
      <c r="AM300" s="91"/>
      <c r="AN300" s="1315"/>
      <c r="AO300" s="91"/>
      <c r="AP300" s="91"/>
      <c r="AQ300" s="91"/>
      <c r="AR300" s="91"/>
      <c r="AS300" s="91"/>
      <c r="AT300" s="92"/>
      <c r="AU300" s="93"/>
      <c r="AV300" s="1890">
        <f t="shared" si="204"/>
        <v>0</v>
      </c>
      <c r="AW300" s="1890">
        <f t="shared" si="205"/>
        <v>0</v>
      </c>
      <c r="AX300" s="1890">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39"/>
      <c r="C301" s="1340"/>
      <c r="D301" s="79"/>
      <c r="E301" s="86">
        <f t="shared" si="203"/>
        <v>0</v>
      </c>
      <c r="F301" s="87"/>
      <c r="G301" s="88">
        <f t="shared" si="178"/>
        <v>0</v>
      </c>
      <c r="H301" s="89">
        <f t="shared" si="179"/>
        <v>0</v>
      </c>
      <c r="I301" s="1342"/>
      <c r="J301" s="90"/>
      <c r="K301" s="134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3"/>
      <c r="AG301" s="91"/>
      <c r="AH301" s="91"/>
      <c r="AI301" s="91"/>
      <c r="AJ301" s="91"/>
      <c r="AK301" s="91"/>
      <c r="AL301" s="91"/>
      <c r="AM301" s="91"/>
      <c r="AN301" s="91"/>
      <c r="AO301" s="91"/>
      <c r="AP301" s="91"/>
      <c r="AQ301" s="91"/>
      <c r="AR301" s="91"/>
      <c r="AS301" s="91"/>
      <c r="AT301" s="92"/>
      <c r="AU301" s="93"/>
      <c r="AV301" s="1890">
        <f t="shared" si="204"/>
        <v>0</v>
      </c>
      <c r="AW301" s="1890">
        <f t="shared" si="205"/>
        <v>0</v>
      </c>
      <c r="AX301" s="1890">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39"/>
      <c r="C302" s="1340"/>
      <c r="D302" s="79"/>
      <c r="E302" s="86">
        <f t="shared" si="203"/>
        <v>0</v>
      </c>
      <c r="F302" s="87"/>
      <c r="G302" s="88">
        <f t="shared" si="178"/>
        <v>0</v>
      </c>
      <c r="H302" s="89">
        <f t="shared" si="179"/>
        <v>0</v>
      </c>
      <c r="I302" s="1342"/>
      <c r="J302" s="90"/>
      <c r="K302" s="134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3"/>
      <c r="AG302" s="91"/>
      <c r="AH302" s="91"/>
      <c r="AI302" s="91"/>
      <c r="AJ302" s="91"/>
      <c r="AK302" s="91"/>
      <c r="AL302" s="91"/>
      <c r="AM302" s="91"/>
      <c r="AN302" s="91"/>
      <c r="AO302" s="91"/>
      <c r="AP302" s="91"/>
      <c r="AQ302" s="91"/>
      <c r="AR302" s="91"/>
      <c r="AS302" s="91"/>
      <c r="AT302" s="92"/>
      <c r="AU302" s="93"/>
      <c r="AV302" s="1890">
        <f t="shared" si="204"/>
        <v>0</v>
      </c>
      <c r="AW302" s="1890">
        <f t="shared" si="205"/>
        <v>0</v>
      </c>
      <c r="AX302" s="1890">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39"/>
      <c r="C303" s="1340"/>
      <c r="D303" s="79"/>
      <c r="E303" s="86">
        <f t="shared" si="203"/>
        <v>0</v>
      </c>
      <c r="F303" s="87"/>
      <c r="G303" s="88">
        <f t="shared" si="178"/>
        <v>0</v>
      </c>
      <c r="H303" s="89">
        <f t="shared" si="179"/>
        <v>0</v>
      </c>
      <c r="I303" s="1342"/>
      <c r="J303" s="90"/>
      <c r="K303" s="134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3"/>
      <c r="AG303" s="91"/>
      <c r="AH303" s="91"/>
      <c r="AI303" s="91"/>
      <c r="AJ303" s="91"/>
      <c r="AK303" s="91"/>
      <c r="AL303" s="91"/>
      <c r="AM303" s="91"/>
      <c r="AN303" s="91"/>
      <c r="AO303" s="91"/>
      <c r="AP303" s="91"/>
      <c r="AQ303" s="91"/>
      <c r="AR303" s="91"/>
      <c r="AS303" s="91"/>
      <c r="AT303" s="92"/>
      <c r="AU303" s="93"/>
      <c r="AV303" s="1890">
        <f t="shared" si="204"/>
        <v>0</v>
      </c>
      <c r="AW303" s="1890">
        <f t="shared" si="205"/>
        <v>0</v>
      </c>
      <c r="AX303" s="1890">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39"/>
      <c r="C304" s="1340"/>
      <c r="D304" s="79"/>
      <c r="E304" s="86">
        <f t="shared" si="203"/>
        <v>0</v>
      </c>
      <c r="F304" s="87"/>
      <c r="G304" s="88">
        <f t="shared" si="178"/>
        <v>0</v>
      </c>
      <c r="H304" s="89">
        <f t="shared" si="179"/>
        <v>0</v>
      </c>
      <c r="I304" s="1342"/>
      <c r="J304" s="90"/>
      <c r="K304" s="134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2"/>
      <c r="AG304" s="91"/>
      <c r="AH304" s="91"/>
      <c r="AI304" s="91"/>
      <c r="AJ304" s="91"/>
      <c r="AK304" s="91"/>
      <c r="AL304" s="91"/>
      <c r="AM304" s="91"/>
      <c r="AN304" s="91"/>
      <c r="AO304" s="91"/>
      <c r="AP304" s="91"/>
      <c r="AQ304" s="91"/>
      <c r="AR304" s="91"/>
      <c r="AS304" s="91"/>
      <c r="AT304" s="92"/>
      <c r="AU304" s="93"/>
      <c r="AV304" s="1890">
        <f t="shared" si="204"/>
        <v>0</v>
      </c>
      <c r="AW304" s="1890">
        <f t="shared" si="205"/>
        <v>0</v>
      </c>
      <c r="AX304" s="1890">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1"/>
      <c r="C305" s="1342"/>
      <c r="D305" s="79"/>
      <c r="E305" s="86">
        <f t="shared" si="203"/>
        <v>0</v>
      </c>
      <c r="F305" s="87"/>
      <c r="G305" s="88">
        <f t="shared" si="178"/>
        <v>0</v>
      </c>
      <c r="H305" s="89">
        <f t="shared" si="179"/>
        <v>0</v>
      </c>
      <c r="I305" s="1342"/>
      <c r="J305" s="90"/>
      <c r="K305" s="134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2"/>
      <c r="AG305" s="91"/>
      <c r="AH305" s="91"/>
      <c r="AI305" s="91"/>
      <c r="AJ305" s="91"/>
      <c r="AK305" s="91"/>
      <c r="AL305" s="91"/>
      <c r="AM305" s="91"/>
      <c r="AN305" s="91"/>
      <c r="AO305" s="91"/>
      <c r="AP305" s="91"/>
      <c r="AQ305" s="91"/>
      <c r="AR305" s="91"/>
      <c r="AS305" s="91"/>
      <c r="AT305" s="92"/>
      <c r="AU305" s="93"/>
      <c r="AV305" s="1890">
        <f t="shared" si="204"/>
        <v>0</v>
      </c>
      <c r="AW305" s="1890">
        <f t="shared" si="205"/>
        <v>0</v>
      </c>
      <c r="AX305" s="1890">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39"/>
      <c r="C306" s="1340"/>
      <c r="D306" s="79"/>
      <c r="E306" s="86">
        <f t="shared" si="203"/>
        <v>0</v>
      </c>
      <c r="F306" s="87"/>
      <c r="G306" s="88">
        <f t="shared" si="178"/>
        <v>0</v>
      </c>
      <c r="H306" s="89">
        <f t="shared" si="179"/>
        <v>0</v>
      </c>
      <c r="I306" s="1342"/>
      <c r="J306" s="90"/>
      <c r="K306" s="134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2"/>
      <c r="AG306" s="91"/>
      <c r="AH306" s="91"/>
      <c r="AI306" s="91"/>
      <c r="AJ306" s="91"/>
      <c r="AK306" s="91"/>
      <c r="AL306" s="91"/>
      <c r="AM306" s="91"/>
      <c r="AN306" s="91"/>
      <c r="AO306" s="91"/>
      <c r="AP306" s="91"/>
      <c r="AQ306" s="91"/>
      <c r="AR306" s="91"/>
      <c r="AS306" s="91"/>
      <c r="AT306" s="92"/>
      <c r="AU306" s="93"/>
      <c r="AV306" s="1890">
        <f t="shared" si="204"/>
        <v>0</v>
      </c>
      <c r="AW306" s="1890">
        <f t="shared" si="205"/>
        <v>0</v>
      </c>
      <c r="AX306" s="1890">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39"/>
      <c r="C307" s="1340"/>
      <c r="D307" s="79"/>
      <c r="E307" s="86">
        <f t="shared" si="203"/>
        <v>0</v>
      </c>
      <c r="F307" s="87"/>
      <c r="G307" s="88">
        <f t="shared" si="178"/>
        <v>0</v>
      </c>
      <c r="H307" s="89">
        <f t="shared" si="179"/>
        <v>0</v>
      </c>
      <c r="I307" s="1342"/>
      <c r="J307" s="90"/>
      <c r="K307" s="134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2"/>
      <c r="AG307" s="91"/>
      <c r="AH307" s="91"/>
      <c r="AI307" s="91"/>
      <c r="AJ307" s="91"/>
      <c r="AK307" s="91"/>
      <c r="AL307" s="91"/>
      <c r="AM307" s="91"/>
      <c r="AN307" s="91"/>
      <c r="AO307" s="91"/>
      <c r="AP307" s="91"/>
      <c r="AQ307" s="91"/>
      <c r="AR307" s="91"/>
      <c r="AS307" s="91"/>
      <c r="AT307" s="92"/>
      <c r="AU307" s="93"/>
      <c r="AV307" s="1890">
        <f t="shared" si="204"/>
        <v>0</v>
      </c>
      <c r="AW307" s="1890">
        <f t="shared" si="205"/>
        <v>0</v>
      </c>
      <c r="AX307" s="1890">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39"/>
      <c r="C308" s="1340"/>
      <c r="D308" s="79"/>
      <c r="E308" s="86">
        <f t="shared" si="203"/>
        <v>0</v>
      </c>
      <c r="F308" s="87"/>
      <c r="G308" s="88">
        <f t="shared" si="178"/>
        <v>0</v>
      </c>
      <c r="H308" s="89">
        <f t="shared" si="179"/>
        <v>0</v>
      </c>
      <c r="I308" s="1342"/>
      <c r="J308" s="90"/>
      <c r="K308" s="134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2"/>
      <c r="AG308" s="91"/>
      <c r="AH308" s="91"/>
      <c r="AI308" s="91"/>
      <c r="AJ308" s="91"/>
      <c r="AK308" s="91"/>
      <c r="AL308" s="91"/>
      <c r="AM308" s="91"/>
      <c r="AN308" s="91"/>
      <c r="AO308" s="91"/>
      <c r="AP308" s="91"/>
      <c r="AQ308" s="91"/>
      <c r="AR308" s="91"/>
      <c r="AS308" s="91"/>
      <c r="AT308" s="92"/>
      <c r="AU308" s="93"/>
      <c r="AV308" s="1890">
        <f t="shared" si="204"/>
        <v>0</v>
      </c>
      <c r="AW308" s="1890">
        <f t="shared" si="205"/>
        <v>0</v>
      </c>
      <c r="AX308" s="1890">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39"/>
      <c r="C309" s="1340"/>
      <c r="D309" s="79"/>
      <c r="E309" s="86">
        <f t="shared" si="203"/>
        <v>0</v>
      </c>
      <c r="F309" s="87"/>
      <c r="G309" s="88">
        <f t="shared" si="178"/>
        <v>0</v>
      </c>
      <c r="H309" s="89">
        <f t="shared" si="179"/>
        <v>0</v>
      </c>
      <c r="I309" s="1342"/>
      <c r="J309" s="90"/>
      <c r="K309" s="134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2"/>
      <c r="AG309" s="91"/>
      <c r="AH309" s="91"/>
      <c r="AI309" s="91"/>
      <c r="AJ309" s="91"/>
      <c r="AK309" s="91"/>
      <c r="AL309" s="91"/>
      <c r="AM309" s="91"/>
      <c r="AN309" s="91"/>
      <c r="AO309" s="91"/>
      <c r="AP309" s="91"/>
      <c r="AQ309" s="91"/>
      <c r="AR309" s="91"/>
      <c r="AS309" s="91"/>
      <c r="AT309" s="92"/>
      <c r="AU309" s="93"/>
      <c r="AV309" s="1890">
        <f t="shared" si="204"/>
        <v>0</v>
      </c>
      <c r="AW309" s="1890">
        <f t="shared" si="205"/>
        <v>0</v>
      </c>
      <c r="AX309" s="1890">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39"/>
      <c r="C310" s="1340"/>
      <c r="D310" s="79"/>
      <c r="E310" s="86">
        <f t="shared" si="203"/>
        <v>0</v>
      </c>
      <c r="F310" s="87"/>
      <c r="G310" s="88">
        <f t="shared" si="178"/>
        <v>0</v>
      </c>
      <c r="H310" s="89">
        <f t="shared" si="179"/>
        <v>0</v>
      </c>
      <c r="I310" s="1342"/>
      <c r="J310" s="90"/>
      <c r="K310" s="134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2"/>
      <c r="AG310" s="91"/>
      <c r="AH310" s="91"/>
      <c r="AI310" s="91"/>
      <c r="AJ310" s="91"/>
      <c r="AK310" s="91"/>
      <c r="AL310" s="91"/>
      <c r="AM310" s="91"/>
      <c r="AN310" s="91"/>
      <c r="AO310" s="91"/>
      <c r="AP310" s="91"/>
      <c r="AQ310" s="91"/>
      <c r="AR310" s="91"/>
      <c r="AS310" s="91"/>
      <c r="AT310" s="92"/>
      <c r="AU310" s="93"/>
      <c r="AV310" s="1890">
        <f t="shared" si="204"/>
        <v>0</v>
      </c>
      <c r="AW310" s="1890">
        <f t="shared" si="205"/>
        <v>0</v>
      </c>
      <c r="AX310" s="1890">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39"/>
      <c r="C311" s="1340"/>
      <c r="D311" s="79"/>
      <c r="E311" s="86">
        <f t="shared" si="203"/>
        <v>0</v>
      </c>
      <c r="F311" s="87"/>
      <c r="G311" s="88">
        <f t="shared" si="178"/>
        <v>0</v>
      </c>
      <c r="H311" s="89">
        <f t="shared" si="179"/>
        <v>0</v>
      </c>
      <c r="I311" s="1342"/>
      <c r="J311" s="90"/>
      <c r="K311" s="134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2"/>
      <c r="AG311" s="91"/>
      <c r="AH311" s="91"/>
      <c r="AI311" s="91"/>
      <c r="AJ311" s="91"/>
      <c r="AK311" s="91"/>
      <c r="AL311" s="91"/>
      <c r="AM311" s="91"/>
      <c r="AN311" s="91"/>
      <c r="AO311" s="91"/>
      <c r="AP311" s="91"/>
      <c r="AQ311" s="91"/>
      <c r="AR311" s="91"/>
      <c r="AS311" s="91"/>
      <c r="AT311" s="92"/>
      <c r="AU311" s="93"/>
      <c r="AV311" s="1890">
        <f t="shared" si="204"/>
        <v>0</v>
      </c>
      <c r="AW311" s="1890">
        <f t="shared" si="205"/>
        <v>0</v>
      </c>
      <c r="AX311" s="1890">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39"/>
      <c r="C312" s="1340"/>
      <c r="D312" s="79"/>
      <c r="E312" s="86">
        <f t="shared" si="203"/>
        <v>0</v>
      </c>
      <c r="F312" s="87"/>
      <c r="G312" s="88">
        <f t="shared" si="178"/>
        <v>0</v>
      </c>
      <c r="H312" s="89">
        <f t="shared" si="179"/>
        <v>0</v>
      </c>
      <c r="I312" s="1342"/>
      <c r="J312" s="90"/>
      <c r="K312" s="134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2"/>
      <c r="AG312" s="91"/>
      <c r="AH312" s="91"/>
      <c r="AI312" s="91"/>
      <c r="AJ312" s="91"/>
      <c r="AK312" s="91"/>
      <c r="AL312" s="91"/>
      <c r="AM312" s="91"/>
      <c r="AN312" s="91"/>
      <c r="AO312" s="91"/>
      <c r="AP312" s="91"/>
      <c r="AQ312" s="91"/>
      <c r="AR312" s="91"/>
      <c r="AS312" s="91"/>
      <c r="AT312" s="92"/>
      <c r="AU312" s="93"/>
      <c r="AV312" s="1890">
        <f t="shared" si="204"/>
        <v>0</v>
      </c>
      <c r="AW312" s="1890">
        <f t="shared" si="205"/>
        <v>0</v>
      </c>
      <c r="AX312" s="1890">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39"/>
      <c r="C313" s="1340"/>
      <c r="D313" s="79"/>
      <c r="E313" s="86">
        <f t="shared" si="203"/>
        <v>0</v>
      </c>
      <c r="F313" s="87"/>
      <c r="G313" s="88">
        <f t="shared" si="178"/>
        <v>0</v>
      </c>
      <c r="H313" s="89">
        <f t="shared" si="179"/>
        <v>0</v>
      </c>
      <c r="I313" s="1342"/>
      <c r="J313" s="90"/>
      <c r="K313" s="134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2"/>
      <c r="AG313" s="91"/>
      <c r="AH313" s="91"/>
      <c r="AI313" s="91"/>
      <c r="AJ313" s="91"/>
      <c r="AK313" s="91"/>
      <c r="AL313" s="91"/>
      <c r="AM313" s="91"/>
      <c r="AN313" s="91"/>
      <c r="AO313" s="91"/>
      <c r="AP313" s="91"/>
      <c r="AQ313" s="91"/>
      <c r="AR313" s="91"/>
      <c r="AS313" s="91"/>
      <c r="AT313" s="92"/>
      <c r="AU313" s="93"/>
      <c r="AV313" s="1890">
        <f t="shared" si="204"/>
        <v>0</v>
      </c>
      <c r="AW313" s="1890">
        <f t="shared" si="205"/>
        <v>0</v>
      </c>
      <c r="AX313" s="1890">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39"/>
      <c r="C314" s="1340"/>
      <c r="D314" s="79"/>
      <c r="E314" s="86">
        <f t="shared" si="203"/>
        <v>0</v>
      </c>
      <c r="F314" s="87"/>
      <c r="G314" s="88">
        <f t="shared" si="178"/>
        <v>0</v>
      </c>
      <c r="H314" s="89">
        <f t="shared" si="179"/>
        <v>0</v>
      </c>
      <c r="I314" s="1342"/>
      <c r="J314" s="90"/>
      <c r="K314" s="134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2"/>
      <c r="AG314" s="91"/>
      <c r="AH314" s="91"/>
      <c r="AI314" s="91"/>
      <c r="AJ314" s="91"/>
      <c r="AK314" s="91"/>
      <c r="AL314" s="91"/>
      <c r="AM314" s="91"/>
      <c r="AN314" s="91"/>
      <c r="AO314" s="91"/>
      <c r="AP314" s="91"/>
      <c r="AQ314" s="91"/>
      <c r="AR314" s="91"/>
      <c r="AS314" s="91"/>
      <c r="AT314" s="92"/>
      <c r="AU314" s="93"/>
      <c r="AV314" s="1890">
        <f t="shared" si="204"/>
        <v>0</v>
      </c>
      <c r="AW314" s="1890">
        <f t="shared" si="205"/>
        <v>0</v>
      </c>
      <c r="AX314" s="1890">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39"/>
      <c r="C315" s="1340"/>
      <c r="D315" s="79"/>
      <c r="E315" s="86">
        <f t="shared" si="203"/>
        <v>0</v>
      </c>
      <c r="F315" s="87"/>
      <c r="G315" s="88">
        <f t="shared" si="178"/>
        <v>0</v>
      </c>
      <c r="H315" s="89">
        <f t="shared" si="179"/>
        <v>0</v>
      </c>
      <c r="I315" s="1342"/>
      <c r="J315" s="90"/>
      <c r="K315" s="134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2"/>
      <c r="AG315" s="91"/>
      <c r="AH315" s="91"/>
      <c r="AI315" s="91"/>
      <c r="AJ315" s="91"/>
      <c r="AK315" s="91"/>
      <c r="AL315" s="91"/>
      <c r="AM315" s="91"/>
      <c r="AN315" s="91"/>
      <c r="AO315" s="91"/>
      <c r="AP315" s="91"/>
      <c r="AQ315" s="91"/>
      <c r="AR315" s="91"/>
      <c r="AS315" s="91"/>
      <c r="AT315" s="92"/>
      <c r="AU315" s="93"/>
      <c r="AV315" s="1890">
        <f t="shared" si="204"/>
        <v>0</v>
      </c>
      <c r="AW315" s="1890">
        <f t="shared" si="205"/>
        <v>0</v>
      </c>
      <c r="AX315" s="1890">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39"/>
      <c r="C316" s="1340"/>
      <c r="D316" s="79"/>
      <c r="E316" s="86">
        <f t="shared" si="203"/>
        <v>0</v>
      </c>
      <c r="F316" s="87"/>
      <c r="G316" s="88">
        <f t="shared" si="178"/>
        <v>0</v>
      </c>
      <c r="H316" s="89">
        <f t="shared" si="179"/>
        <v>0</v>
      </c>
      <c r="I316" s="1342"/>
      <c r="J316" s="90"/>
      <c r="K316" s="134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2"/>
      <c r="AG316" s="91"/>
      <c r="AH316" s="91"/>
      <c r="AI316" s="91"/>
      <c r="AJ316" s="91"/>
      <c r="AK316" s="91"/>
      <c r="AL316" s="91"/>
      <c r="AM316" s="91"/>
      <c r="AN316" s="91"/>
      <c r="AO316" s="91"/>
      <c r="AP316" s="91"/>
      <c r="AQ316" s="91"/>
      <c r="AR316" s="91"/>
      <c r="AS316" s="91"/>
      <c r="AT316" s="92"/>
      <c r="AU316" s="93"/>
      <c r="AV316" s="1890">
        <f t="shared" si="204"/>
        <v>0</v>
      </c>
      <c r="AW316" s="1890">
        <f t="shared" si="205"/>
        <v>0</v>
      </c>
      <c r="AX316" s="1890">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39"/>
      <c r="C317" s="1340"/>
      <c r="D317" s="79"/>
      <c r="E317" s="86">
        <f t="shared" si="203"/>
        <v>0</v>
      </c>
      <c r="F317" s="87"/>
      <c r="G317" s="88">
        <f t="shared" si="178"/>
        <v>0</v>
      </c>
      <c r="H317" s="89">
        <f t="shared" si="179"/>
        <v>0</v>
      </c>
      <c r="I317" s="1342"/>
      <c r="J317" s="90"/>
      <c r="K317" s="134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2"/>
      <c r="AG317" s="91"/>
      <c r="AH317" s="91"/>
      <c r="AI317" s="91"/>
      <c r="AJ317" s="91"/>
      <c r="AK317" s="91"/>
      <c r="AL317" s="91"/>
      <c r="AM317" s="91"/>
      <c r="AN317" s="91"/>
      <c r="AO317" s="91"/>
      <c r="AP317" s="91"/>
      <c r="AQ317" s="91"/>
      <c r="AR317" s="91"/>
      <c r="AS317" s="91"/>
      <c r="AT317" s="92"/>
      <c r="AU317" s="93"/>
      <c r="AV317" s="1890">
        <f t="shared" si="204"/>
        <v>0</v>
      </c>
      <c r="AW317" s="1890">
        <f t="shared" si="205"/>
        <v>0</v>
      </c>
      <c r="AX317" s="1890">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39"/>
      <c r="C318" s="1340"/>
      <c r="D318" s="79"/>
      <c r="E318" s="86">
        <f t="shared" si="203"/>
        <v>0</v>
      </c>
      <c r="F318" s="87"/>
      <c r="G318" s="88">
        <f t="shared" si="178"/>
        <v>0</v>
      </c>
      <c r="H318" s="89">
        <f t="shared" si="179"/>
        <v>0</v>
      </c>
      <c r="I318" s="1342"/>
      <c r="J318" s="90"/>
      <c r="K318" s="134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2"/>
      <c r="AG318" s="91"/>
      <c r="AH318" s="91"/>
      <c r="AI318" s="91"/>
      <c r="AJ318" s="91"/>
      <c r="AK318" s="91"/>
      <c r="AL318" s="91"/>
      <c r="AM318" s="91"/>
      <c r="AN318" s="91"/>
      <c r="AO318" s="91"/>
      <c r="AP318" s="91"/>
      <c r="AQ318" s="91"/>
      <c r="AR318" s="91"/>
      <c r="AS318" s="91"/>
      <c r="AT318" s="92"/>
      <c r="AU318" s="93"/>
      <c r="AV318" s="1890">
        <f t="shared" si="204"/>
        <v>0</v>
      </c>
      <c r="AW318" s="1890">
        <f t="shared" si="205"/>
        <v>0</v>
      </c>
      <c r="AX318" s="1890">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39"/>
      <c r="C319" s="1340"/>
      <c r="D319" s="79"/>
      <c r="E319" s="86">
        <f t="shared" si="203"/>
        <v>0</v>
      </c>
      <c r="F319" s="87"/>
      <c r="G319" s="88">
        <f t="shared" si="178"/>
        <v>0</v>
      </c>
      <c r="H319" s="89">
        <f t="shared" si="179"/>
        <v>0</v>
      </c>
      <c r="I319" s="1342"/>
      <c r="J319" s="90"/>
      <c r="K319" s="134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2"/>
      <c r="AG319" s="91"/>
      <c r="AH319" s="91"/>
      <c r="AI319" s="91"/>
      <c r="AJ319" s="91"/>
      <c r="AK319" s="91"/>
      <c r="AL319" s="91"/>
      <c r="AM319" s="91"/>
      <c r="AN319" s="91"/>
      <c r="AO319" s="91"/>
      <c r="AP319" s="91"/>
      <c r="AQ319" s="91"/>
      <c r="AR319" s="91"/>
      <c r="AS319" s="91"/>
      <c r="AT319" s="92"/>
      <c r="AU319" s="93"/>
      <c r="AV319" s="1890">
        <f t="shared" si="204"/>
        <v>0</v>
      </c>
      <c r="AW319" s="1890">
        <f t="shared" si="205"/>
        <v>0</v>
      </c>
      <c r="AX319" s="1890">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39"/>
      <c r="C320" s="1340"/>
      <c r="D320" s="79"/>
      <c r="E320" s="86">
        <f t="shared" si="203"/>
        <v>0</v>
      </c>
      <c r="F320" s="87"/>
      <c r="G320" s="88">
        <f t="shared" si="178"/>
        <v>0</v>
      </c>
      <c r="H320" s="89">
        <f t="shared" si="179"/>
        <v>0</v>
      </c>
      <c r="I320" s="1342"/>
      <c r="J320" s="90"/>
      <c r="K320" s="134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2"/>
      <c r="AG320" s="91"/>
      <c r="AH320" s="91"/>
      <c r="AI320" s="91"/>
      <c r="AJ320" s="91"/>
      <c r="AK320" s="91"/>
      <c r="AL320" s="91"/>
      <c r="AM320" s="91"/>
      <c r="AN320" s="91"/>
      <c r="AO320" s="91"/>
      <c r="AP320" s="91"/>
      <c r="AQ320" s="91"/>
      <c r="AR320" s="91"/>
      <c r="AS320" s="91"/>
      <c r="AT320" s="92"/>
      <c r="AU320" s="93"/>
      <c r="AV320" s="1890">
        <f t="shared" si="204"/>
        <v>0</v>
      </c>
      <c r="AW320" s="1890">
        <f t="shared" si="205"/>
        <v>0</v>
      </c>
      <c r="AX320" s="1890">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39"/>
      <c r="C321" s="1340"/>
      <c r="D321" s="79"/>
      <c r="E321" s="86">
        <f t="shared" si="203"/>
        <v>0</v>
      </c>
      <c r="F321" s="87"/>
      <c r="G321" s="88">
        <f t="shared" si="178"/>
        <v>0</v>
      </c>
      <c r="H321" s="89">
        <f t="shared" si="179"/>
        <v>0</v>
      </c>
      <c r="I321" s="1342"/>
      <c r="J321" s="90"/>
      <c r="K321" s="134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2"/>
      <c r="AG321" s="91"/>
      <c r="AH321" s="91"/>
      <c r="AI321" s="91"/>
      <c r="AJ321" s="91"/>
      <c r="AK321" s="91"/>
      <c r="AL321" s="91"/>
      <c r="AM321" s="91"/>
      <c r="AN321" s="91"/>
      <c r="AO321" s="91"/>
      <c r="AP321" s="91"/>
      <c r="AQ321" s="91"/>
      <c r="AR321" s="91"/>
      <c r="AS321" s="91"/>
      <c r="AT321" s="92"/>
      <c r="AU321" s="93"/>
      <c r="AV321" s="1890">
        <f t="shared" si="204"/>
        <v>0</v>
      </c>
      <c r="AW321" s="1890">
        <f t="shared" si="205"/>
        <v>0</v>
      </c>
      <c r="AX321" s="1890">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39"/>
      <c r="C322" s="1340"/>
      <c r="D322" s="79"/>
      <c r="E322" s="86">
        <f t="shared" si="203"/>
        <v>0</v>
      </c>
      <c r="F322" s="87"/>
      <c r="G322" s="88">
        <f t="shared" si="178"/>
        <v>0</v>
      </c>
      <c r="H322" s="89">
        <f t="shared" si="179"/>
        <v>0</v>
      </c>
      <c r="I322" s="1342"/>
      <c r="J322" s="90"/>
      <c r="K322" s="134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2"/>
      <c r="AG322" s="91"/>
      <c r="AH322" s="91"/>
      <c r="AI322" s="91"/>
      <c r="AJ322" s="91"/>
      <c r="AK322" s="91"/>
      <c r="AL322" s="91"/>
      <c r="AM322" s="91"/>
      <c r="AN322" s="91"/>
      <c r="AO322" s="91"/>
      <c r="AP322" s="91"/>
      <c r="AQ322" s="91"/>
      <c r="AR322" s="91"/>
      <c r="AS322" s="91"/>
      <c r="AT322" s="92"/>
      <c r="AU322" s="93"/>
      <c r="AV322" s="1890">
        <f t="shared" si="204"/>
        <v>0</v>
      </c>
      <c r="AW322" s="1890">
        <f t="shared" si="205"/>
        <v>0</v>
      </c>
      <c r="AX322" s="1890">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39"/>
      <c r="C323" s="1340"/>
      <c r="D323" s="79"/>
      <c r="E323" s="86">
        <f t="shared" si="203"/>
        <v>0</v>
      </c>
      <c r="F323" s="87"/>
      <c r="G323" s="88">
        <f t="shared" si="178"/>
        <v>0</v>
      </c>
      <c r="H323" s="89">
        <f t="shared" si="179"/>
        <v>0</v>
      </c>
      <c r="I323" s="1342"/>
      <c r="J323" s="90"/>
      <c r="K323" s="134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0"/>
      <c r="AG323" s="91"/>
      <c r="AH323" s="91"/>
      <c r="AI323" s="91"/>
      <c r="AJ323" s="91"/>
      <c r="AK323" s="91"/>
      <c r="AL323" s="91"/>
      <c r="AM323" s="91"/>
      <c r="AN323" s="91"/>
      <c r="AO323" s="91"/>
      <c r="AP323" s="91"/>
      <c r="AQ323" s="91"/>
      <c r="AR323" s="91"/>
      <c r="AS323" s="91"/>
      <c r="AT323" s="92"/>
      <c r="AU323" s="93"/>
      <c r="AV323" s="1890">
        <f t="shared" si="204"/>
        <v>0</v>
      </c>
      <c r="AW323" s="1890">
        <f t="shared" si="205"/>
        <v>0</v>
      </c>
      <c r="AX323" s="1890">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39"/>
      <c r="C324" s="1340"/>
      <c r="D324" s="79"/>
      <c r="E324" s="86">
        <f t="shared" si="203"/>
        <v>0</v>
      </c>
      <c r="F324" s="87"/>
      <c r="G324" s="88">
        <f t="shared" si="178"/>
        <v>0</v>
      </c>
      <c r="H324" s="89">
        <f t="shared" si="179"/>
        <v>0</v>
      </c>
      <c r="I324" s="1340"/>
      <c r="J324" s="90"/>
      <c r="K324" s="134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0"/>
      <c r="AG324" s="91"/>
      <c r="AH324" s="91"/>
      <c r="AI324" s="91"/>
      <c r="AJ324" s="91"/>
      <c r="AK324" s="91"/>
      <c r="AL324" s="91"/>
      <c r="AM324" s="91"/>
      <c r="AN324" s="91"/>
      <c r="AO324" s="91"/>
      <c r="AP324" s="91"/>
      <c r="AQ324" s="91"/>
      <c r="AR324" s="91"/>
      <c r="AS324" s="91"/>
      <c r="AT324" s="92"/>
      <c r="AU324" s="93"/>
      <c r="AV324" s="1890">
        <f t="shared" si="204"/>
        <v>0</v>
      </c>
      <c r="AW324" s="1890">
        <f t="shared" si="205"/>
        <v>0</v>
      </c>
      <c r="AX324" s="1890">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39"/>
      <c r="C325" s="1340"/>
      <c r="D325" s="79"/>
      <c r="E325" s="86">
        <f t="shared" si="203"/>
        <v>0</v>
      </c>
      <c r="F325" s="87"/>
      <c r="G325" s="88">
        <f t="shared" si="178"/>
        <v>0</v>
      </c>
      <c r="H325" s="89">
        <f t="shared" si="179"/>
        <v>0</v>
      </c>
      <c r="I325" s="1340"/>
      <c r="J325" s="90"/>
      <c r="K325" s="134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0"/>
      <c r="AG325" s="91"/>
      <c r="AH325" s="91"/>
      <c r="AI325" s="91"/>
      <c r="AJ325" s="91"/>
      <c r="AK325" s="91"/>
      <c r="AL325" s="91"/>
      <c r="AM325" s="91"/>
      <c r="AN325" s="91"/>
      <c r="AO325" s="91"/>
      <c r="AP325" s="91"/>
      <c r="AQ325" s="91"/>
      <c r="AR325" s="91"/>
      <c r="AS325" s="91"/>
      <c r="AT325" s="92"/>
      <c r="AU325" s="93"/>
      <c r="AV325" s="1890">
        <f t="shared" si="204"/>
        <v>0</v>
      </c>
      <c r="AW325" s="1890">
        <f t="shared" si="205"/>
        <v>0</v>
      </c>
      <c r="AX325" s="1890">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39"/>
      <c r="C326" s="1340"/>
      <c r="D326" s="79"/>
      <c r="E326" s="86">
        <f t="shared" si="203"/>
        <v>0</v>
      </c>
      <c r="F326" s="87"/>
      <c r="G326" s="88">
        <f t="shared" ref="G326:G357" si="207">H326+AC326+AT326</f>
        <v>0</v>
      </c>
      <c r="H326" s="89">
        <f t="shared" ref="H326:H357" si="208">SUMIF(I$12:AB$12,"总值",I326:AB326)</f>
        <v>0</v>
      </c>
      <c r="I326" s="1340"/>
      <c r="J326" s="90"/>
      <c r="K326" s="134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0"/>
      <c r="AG326" s="91"/>
      <c r="AH326" s="91"/>
      <c r="AI326" s="91"/>
      <c r="AJ326" s="91"/>
      <c r="AK326" s="91"/>
      <c r="AL326" s="91"/>
      <c r="AM326" s="91"/>
      <c r="AN326" s="91"/>
      <c r="AO326" s="91"/>
      <c r="AP326" s="91"/>
      <c r="AQ326" s="91"/>
      <c r="AR326" s="91"/>
      <c r="AS326" s="91"/>
      <c r="AT326" s="92"/>
      <c r="AU326" s="93"/>
      <c r="AV326" s="1890">
        <f t="shared" si="204"/>
        <v>0</v>
      </c>
      <c r="AW326" s="1890">
        <f t="shared" si="205"/>
        <v>0</v>
      </c>
      <c r="AX326" s="1890">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39"/>
      <c r="C327" s="1340"/>
      <c r="D327" s="79"/>
      <c r="E327" s="86">
        <f t="shared" si="203"/>
        <v>0</v>
      </c>
      <c r="F327" s="87"/>
      <c r="G327" s="88">
        <f t="shared" si="207"/>
        <v>0</v>
      </c>
      <c r="H327" s="89">
        <f t="shared" si="208"/>
        <v>0</v>
      </c>
      <c r="I327" s="1340"/>
      <c r="J327" s="90"/>
      <c r="K327" s="134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0"/>
      <c r="AG327" s="91"/>
      <c r="AH327" s="91"/>
      <c r="AI327" s="91"/>
      <c r="AJ327" s="91"/>
      <c r="AK327" s="91"/>
      <c r="AL327" s="91"/>
      <c r="AM327" s="91"/>
      <c r="AN327" s="91"/>
      <c r="AO327" s="91"/>
      <c r="AP327" s="91"/>
      <c r="AQ327" s="91"/>
      <c r="AR327" s="91"/>
      <c r="AS327" s="91"/>
      <c r="AT327" s="92"/>
      <c r="AU327" s="93"/>
      <c r="AV327" s="1890">
        <f t="shared" si="204"/>
        <v>0</v>
      </c>
      <c r="AW327" s="1890">
        <f t="shared" si="205"/>
        <v>0</v>
      </c>
      <c r="AX327" s="1890">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39"/>
      <c r="C328" s="1340"/>
      <c r="D328" s="79"/>
      <c r="E328" s="86">
        <f t="shared" si="203"/>
        <v>0</v>
      </c>
      <c r="F328" s="87"/>
      <c r="G328" s="88">
        <f t="shared" si="207"/>
        <v>0</v>
      </c>
      <c r="H328" s="89">
        <f t="shared" si="208"/>
        <v>0</v>
      </c>
      <c r="I328" s="1340"/>
      <c r="J328" s="90"/>
      <c r="K328" s="134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0"/>
      <c r="AG328" s="91"/>
      <c r="AH328" s="91"/>
      <c r="AI328" s="91"/>
      <c r="AJ328" s="91"/>
      <c r="AK328" s="91"/>
      <c r="AL328" s="91"/>
      <c r="AM328" s="91"/>
      <c r="AN328" s="91"/>
      <c r="AO328" s="91"/>
      <c r="AP328" s="91"/>
      <c r="AQ328" s="91"/>
      <c r="AR328" s="91"/>
      <c r="AS328" s="91"/>
      <c r="AT328" s="92"/>
      <c r="AU328" s="93"/>
      <c r="AV328" s="1890">
        <f t="shared" si="204"/>
        <v>0</v>
      </c>
      <c r="AW328" s="1890">
        <f t="shared" si="205"/>
        <v>0</v>
      </c>
      <c r="AX328" s="1890">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39"/>
      <c r="C329" s="1340"/>
      <c r="D329" s="79"/>
      <c r="E329" s="86">
        <f t="shared" ref="E329:E360" si="232">IF($C$3="是",ROUND($A$3*G329/$B$3,2),ROUND($A$3*(G329-AT329)/$B$3,2))</f>
        <v>0</v>
      </c>
      <c r="F329" s="87"/>
      <c r="G329" s="88">
        <f t="shared" si="207"/>
        <v>0</v>
      </c>
      <c r="H329" s="89">
        <f t="shared" si="208"/>
        <v>0</v>
      </c>
      <c r="I329" s="1340"/>
      <c r="J329" s="90"/>
      <c r="K329" s="134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0"/>
      <c r="AG329" s="91"/>
      <c r="AH329" s="91"/>
      <c r="AI329" s="91"/>
      <c r="AJ329" s="91"/>
      <c r="AK329" s="91"/>
      <c r="AL329" s="91"/>
      <c r="AM329" s="91"/>
      <c r="AN329" s="91"/>
      <c r="AO329" s="91"/>
      <c r="AP329" s="91"/>
      <c r="AQ329" s="91"/>
      <c r="AR329" s="91"/>
      <c r="AS329" s="91"/>
      <c r="AT329" s="92"/>
      <c r="AU329" s="93"/>
      <c r="AV329" s="1890">
        <f t="shared" ref="AV329:AV360" si="233">A329</f>
        <v>0</v>
      </c>
      <c r="AW329" s="1890">
        <f t="shared" ref="AW329:AW360" si="234">B329</f>
        <v>0</v>
      </c>
      <c r="AX329" s="1890">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39"/>
      <c r="C330" s="1340"/>
      <c r="D330" s="79"/>
      <c r="E330" s="86">
        <f t="shared" si="232"/>
        <v>0</v>
      </c>
      <c r="F330" s="87"/>
      <c r="G330" s="88">
        <f t="shared" si="207"/>
        <v>0</v>
      </c>
      <c r="H330" s="89">
        <f t="shared" si="208"/>
        <v>0</v>
      </c>
      <c r="I330" s="1340"/>
      <c r="J330" s="90"/>
      <c r="K330" s="134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0"/>
      <c r="AG330" s="91"/>
      <c r="AH330" s="91"/>
      <c r="AI330" s="91"/>
      <c r="AJ330" s="91"/>
      <c r="AK330" s="91"/>
      <c r="AL330" s="91"/>
      <c r="AM330" s="91"/>
      <c r="AN330" s="91"/>
      <c r="AO330" s="91"/>
      <c r="AP330" s="91"/>
      <c r="AQ330" s="91"/>
      <c r="AR330" s="91"/>
      <c r="AS330" s="91"/>
      <c r="AT330" s="92"/>
      <c r="AU330" s="93"/>
      <c r="AV330" s="1890">
        <f t="shared" si="233"/>
        <v>0</v>
      </c>
      <c r="AW330" s="1890">
        <f t="shared" si="234"/>
        <v>0</v>
      </c>
      <c r="AX330" s="1890">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1"/>
      <c r="C331" s="1342"/>
      <c r="D331" s="79"/>
      <c r="E331" s="86">
        <f t="shared" si="232"/>
        <v>0</v>
      </c>
      <c r="F331" s="87"/>
      <c r="G331" s="88">
        <f t="shared" si="207"/>
        <v>0</v>
      </c>
      <c r="H331" s="89">
        <f t="shared" si="208"/>
        <v>0</v>
      </c>
      <c r="I331" s="1340"/>
      <c r="J331" s="90"/>
      <c r="K331" s="1340"/>
      <c r="L331" s="90"/>
      <c r="M331" s="1340"/>
      <c r="N331" s="90"/>
      <c r="O331" s="90"/>
      <c r="P331" s="90"/>
      <c r="Q331" s="90"/>
      <c r="R331" s="90"/>
      <c r="S331" s="90"/>
      <c r="T331" s="90"/>
      <c r="U331" s="90"/>
      <c r="V331" s="90"/>
      <c r="W331" s="90"/>
      <c r="X331" s="90"/>
      <c r="Y331" s="90"/>
      <c r="Z331" s="90"/>
      <c r="AA331" s="90"/>
      <c r="AB331" s="90"/>
      <c r="AC331" s="86">
        <f t="shared" si="209"/>
        <v>0</v>
      </c>
      <c r="AD331" s="91"/>
      <c r="AE331" s="91"/>
      <c r="AF331" s="1340"/>
      <c r="AG331" s="91"/>
      <c r="AH331" s="91"/>
      <c r="AI331" s="91"/>
      <c r="AJ331" s="91"/>
      <c r="AK331" s="91"/>
      <c r="AL331" s="91"/>
      <c r="AM331" s="91"/>
      <c r="AN331" s="91"/>
      <c r="AO331" s="91"/>
      <c r="AP331" s="91"/>
      <c r="AQ331" s="91"/>
      <c r="AR331" s="91"/>
      <c r="AS331" s="91"/>
      <c r="AT331" s="92"/>
      <c r="AU331" s="93"/>
      <c r="AV331" s="1890">
        <f t="shared" si="233"/>
        <v>0</v>
      </c>
      <c r="AW331" s="1890">
        <f t="shared" si="234"/>
        <v>0</v>
      </c>
      <c r="AX331" s="1890">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0">
        <f t="shared" si="233"/>
        <v>0</v>
      </c>
      <c r="AW332" s="1890">
        <f t="shared" si="234"/>
        <v>0</v>
      </c>
      <c r="AX332" s="1890">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0">
        <f t="shared" si="233"/>
        <v>0</v>
      </c>
      <c r="AW333" s="1890">
        <f t="shared" si="234"/>
        <v>0</v>
      </c>
      <c r="AX333" s="1890">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0">
        <f t="shared" si="233"/>
        <v>0</v>
      </c>
      <c r="AW334" s="1890">
        <f t="shared" si="234"/>
        <v>0</v>
      </c>
      <c r="AX334" s="1890">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0">
        <f t="shared" si="233"/>
        <v>0</v>
      </c>
      <c r="AW335" s="1890">
        <f t="shared" si="234"/>
        <v>0</v>
      </c>
      <c r="AX335" s="1890">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0">
        <f t="shared" si="233"/>
        <v>0</v>
      </c>
      <c r="AW336" s="1890">
        <f t="shared" si="234"/>
        <v>0</v>
      </c>
      <c r="AX336" s="1890">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0">
        <f t="shared" si="233"/>
        <v>0</v>
      </c>
      <c r="AW337" s="1890">
        <f t="shared" si="234"/>
        <v>0</v>
      </c>
      <c r="AX337" s="1890">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0">
        <f t="shared" si="233"/>
        <v>0</v>
      </c>
      <c r="AW338" s="1890">
        <f t="shared" si="234"/>
        <v>0</v>
      </c>
      <c r="AX338" s="1890">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0">
        <f t="shared" si="233"/>
        <v>0</v>
      </c>
      <c r="AW339" s="1890">
        <f t="shared" si="234"/>
        <v>0</v>
      </c>
      <c r="AX339" s="1890">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0">
        <f t="shared" si="233"/>
        <v>0</v>
      </c>
      <c r="AW340" s="1890">
        <f t="shared" si="234"/>
        <v>0</v>
      </c>
      <c r="AX340" s="1890">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0">
        <f t="shared" si="233"/>
        <v>0</v>
      </c>
      <c r="AW341" s="1890">
        <f t="shared" si="234"/>
        <v>0</v>
      </c>
      <c r="AX341" s="1890">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0">
        <f t="shared" si="233"/>
        <v>0</v>
      </c>
      <c r="AW342" s="1890">
        <f t="shared" si="234"/>
        <v>0</v>
      </c>
      <c r="AX342" s="1890">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0">
        <f t="shared" si="233"/>
        <v>0</v>
      </c>
      <c r="AW343" s="1890">
        <f t="shared" si="234"/>
        <v>0</v>
      </c>
      <c r="AX343" s="1890">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0">
        <f t="shared" si="233"/>
        <v>0</v>
      </c>
      <c r="AW344" s="1890">
        <f t="shared" si="234"/>
        <v>0</v>
      </c>
      <c r="AX344" s="1890">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0">
        <f t="shared" si="233"/>
        <v>0</v>
      </c>
      <c r="AW345" s="1890">
        <f t="shared" si="234"/>
        <v>0</v>
      </c>
      <c r="AX345" s="1890">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0">
        <f t="shared" si="233"/>
        <v>0</v>
      </c>
      <c r="AW346" s="1890">
        <f t="shared" si="234"/>
        <v>0</v>
      </c>
      <c r="AX346" s="1890">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0">
        <f t="shared" si="233"/>
        <v>0</v>
      </c>
      <c r="AW347" s="1890">
        <f t="shared" si="234"/>
        <v>0</v>
      </c>
      <c r="AX347" s="1890">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0">
        <f t="shared" si="233"/>
        <v>0</v>
      </c>
      <c r="AW348" s="1890">
        <f t="shared" si="234"/>
        <v>0</v>
      </c>
      <c r="AX348" s="1890">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0">
        <f t="shared" si="233"/>
        <v>0</v>
      </c>
      <c r="AW349" s="1890">
        <f t="shared" si="234"/>
        <v>0</v>
      </c>
      <c r="AX349" s="1890">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0">
        <f t="shared" si="233"/>
        <v>0</v>
      </c>
      <c r="AW350" s="1890">
        <f t="shared" si="234"/>
        <v>0</v>
      </c>
      <c r="AX350" s="1890">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0">
        <f t="shared" si="233"/>
        <v>0</v>
      </c>
      <c r="AW351" s="1890">
        <f t="shared" si="234"/>
        <v>0</v>
      </c>
      <c r="AX351" s="1890">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0">
        <f t="shared" si="233"/>
        <v>0</v>
      </c>
      <c r="AW352" s="1890">
        <f t="shared" si="234"/>
        <v>0</v>
      </c>
      <c r="AX352" s="1890">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0">
        <f t="shared" si="233"/>
        <v>0</v>
      </c>
      <c r="AW353" s="1890">
        <f t="shared" si="234"/>
        <v>0</v>
      </c>
      <c r="AX353" s="1890">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0">
        <f t="shared" si="233"/>
        <v>0</v>
      </c>
      <c r="AW354" s="1890">
        <f t="shared" si="234"/>
        <v>0</v>
      </c>
      <c r="AX354" s="1890">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0">
        <f t="shared" si="233"/>
        <v>0</v>
      </c>
      <c r="AW355" s="1890">
        <f t="shared" si="234"/>
        <v>0</v>
      </c>
      <c r="AX355" s="1890">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0">
        <f t="shared" si="233"/>
        <v>0</v>
      </c>
      <c r="AW356" s="1890">
        <f t="shared" si="234"/>
        <v>0</v>
      </c>
      <c r="AX356" s="1890">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0">
        <f t="shared" si="233"/>
        <v>0</v>
      </c>
      <c r="AW357" s="1890">
        <f t="shared" si="234"/>
        <v>0</v>
      </c>
      <c r="AX357" s="1890">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0">
        <f t="shared" si="233"/>
        <v>0</v>
      </c>
      <c r="AW358" s="1890">
        <f t="shared" si="234"/>
        <v>0</v>
      </c>
      <c r="AX358" s="1890">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0">
        <f t="shared" si="233"/>
        <v>0</v>
      </c>
      <c r="AW359" s="1890">
        <f t="shared" si="234"/>
        <v>0</v>
      </c>
      <c r="AX359" s="1890">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0">
        <f t="shared" si="233"/>
        <v>0</v>
      </c>
      <c r="AW360" s="1890">
        <f t="shared" si="234"/>
        <v>0</v>
      </c>
      <c r="AX360" s="1890">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0">
        <f t="shared" ref="AV361:AV388" si="262">A361</f>
        <v>0</v>
      </c>
      <c r="AW361" s="1890">
        <f t="shared" ref="AW361:AW388" si="263">B361</f>
        <v>0</v>
      </c>
      <c r="AX361" s="1890">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0">
        <f t="shared" si="262"/>
        <v>0</v>
      </c>
      <c r="AW362" s="1890">
        <f t="shared" si="263"/>
        <v>0</v>
      </c>
      <c r="AX362" s="1890">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0">
        <f t="shared" si="262"/>
        <v>0</v>
      </c>
      <c r="AW363" s="1890">
        <f t="shared" si="263"/>
        <v>0</v>
      </c>
      <c r="AX363" s="1890">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0">
        <f t="shared" si="262"/>
        <v>0</v>
      </c>
      <c r="AW364" s="1890">
        <f t="shared" si="263"/>
        <v>0</v>
      </c>
      <c r="AX364" s="1890">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0">
        <f t="shared" si="262"/>
        <v>0</v>
      </c>
      <c r="AW365" s="1890">
        <f t="shared" si="263"/>
        <v>0</v>
      </c>
      <c r="AX365" s="1890">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0">
        <f t="shared" si="262"/>
        <v>0</v>
      </c>
      <c r="AW366" s="1890">
        <f t="shared" si="263"/>
        <v>0</v>
      </c>
      <c r="AX366" s="1890">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0">
        <f t="shared" si="262"/>
        <v>0</v>
      </c>
      <c r="AW367" s="1890">
        <f t="shared" si="263"/>
        <v>0</v>
      </c>
      <c r="AX367" s="1890">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0">
        <f t="shared" si="262"/>
        <v>0</v>
      </c>
      <c r="AW368" s="1890">
        <f t="shared" si="263"/>
        <v>0</v>
      </c>
      <c r="AX368" s="1890">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0">
        <f t="shared" si="262"/>
        <v>0</v>
      </c>
      <c r="AW369" s="1890">
        <f t="shared" si="263"/>
        <v>0</v>
      </c>
      <c r="AX369" s="1890">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0">
        <f t="shared" si="262"/>
        <v>0</v>
      </c>
      <c r="AW370" s="1890">
        <f t="shared" si="263"/>
        <v>0</v>
      </c>
      <c r="AX370" s="1890">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0">
        <f t="shared" si="262"/>
        <v>0</v>
      </c>
      <c r="AW371" s="1890">
        <f t="shared" si="263"/>
        <v>0</v>
      </c>
      <c r="AX371" s="1890">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0">
        <f t="shared" si="262"/>
        <v>0</v>
      </c>
      <c r="AW372" s="1890">
        <f t="shared" si="263"/>
        <v>0</v>
      </c>
      <c r="AX372" s="1890">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0">
        <f t="shared" si="262"/>
        <v>0</v>
      </c>
      <c r="AW373" s="1890">
        <f t="shared" si="263"/>
        <v>0</v>
      </c>
      <c r="AX373" s="1890">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0">
        <f t="shared" si="262"/>
        <v>0</v>
      </c>
      <c r="AW374" s="1890">
        <f t="shared" si="263"/>
        <v>0</v>
      </c>
      <c r="AX374" s="1890">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0">
        <f t="shared" si="262"/>
        <v>0</v>
      </c>
      <c r="AW375" s="1890">
        <f t="shared" si="263"/>
        <v>0</v>
      </c>
      <c r="AX375" s="1890">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0">
        <f t="shared" si="262"/>
        <v>0</v>
      </c>
      <c r="AW376" s="1890">
        <f t="shared" si="263"/>
        <v>0</v>
      </c>
      <c r="AX376" s="1890">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0">
        <f t="shared" si="262"/>
        <v>0</v>
      </c>
      <c r="AW377" s="1890">
        <f t="shared" si="263"/>
        <v>0</v>
      </c>
      <c r="AX377" s="1890">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0">
        <f t="shared" si="262"/>
        <v>0</v>
      </c>
      <c r="AW378" s="1890">
        <f t="shared" si="263"/>
        <v>0</v>
      </c>
      <c r="AX378" s="1890">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0">
        <f t="shared" si="262"/>
        <v>0</v>
      </c>
      <c r="AW379" s="1890">
        <f t="shared" si="263"/>
        <v>0</v>
      </c>
      <c r="AX379" s="1890">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0">
        <f t="shared" si="262"/>
        <v>0</v>
      </c>
      <c r="AW380" s="1890">
        <f t="shared" si="263"/>
        <v>0</v>
      </c>
      <c r="AX380" s="1890">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0">
        <f t="shared" si="262"/>
        <v>0</v>
      </c>
      <c r="AW381" s="1890">
        <f t="shared" si="263"/>
        <v>0</v>
      </c>
      <c r="AX381" s="1890">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0">
        <f t="shared" si="262"/>
        <v>0</v>
      </c>
      <c r="AW382" s="1890">
        <f t="shared" si="263"/>
        <v>0</v>
      </c>
      <c r="AX382" s="1890">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0">
        <f t="shared" si="262"/>
        <v>0</v>
      </c>
      <c r="AW383" s="1890">
        <f t="shared" si="263"/>
        <v>0</v>
      </c>
      <c r="AX383" s="1890">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0">
        <f t="shared" si="262"/>
        <v>0</v>
      </c>
      <c r="AW384" s="1890">
        <f t="shared" si="263"/>
        <v>0</v>
      </c>
      <c r="AX384" s="1890">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0">
        <f t="shared" si="262"/>
        <v>0</v>
      </c>
      <c r="AW385" s="1890">
        <f t="shared" si="263"/>
        <v>0</v>
      </c>
      <c r="AX385" s="1890">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0">
        <f t="shared" si="262"/>
        <v>0</v>
      </c>
      <c r="AW386" s="1890">
        <f t="shared" si="263"/>
        <v>0</v>
      </c>
      <c r="AX386" s="1890">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0">
        <f t="shared" si="262"/>
        <v>0</v>
      </c>
      <c r="AW387" s="1890">
        <f t="shared" si="263"/>
        <v>0</v>
      </c>
      <c r="AX387" s="1890">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0">
        <f t="shared" si="262"/>
        <v>0</v>
      </c>
      <c r="AW388" s="1890">
        <f t="shared" si="263"/>
        <v>0</v>
      </c>
      <c r="AX388" s="1890">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39"/>
      <c r="C389" s="1340"/>
      <c r="D389" s="79"/>
      <c r="E389" s="86">
        <f t="shared" ref="E389:E480" si="265">IF($C$3="是",ROUND($A$3*G389/$B$3,2),ROUND($A$3*(G389-AT389)/$B$3,2))</f>
        <v>0</v>
      </c>
      <c r="F389" s="87"/>
      <c r="G389" s="88">
        <f t="shared" ref="G389:G477" si="266">H389+AC389+AT389</f>
        <v>0</v>
      </c>
      <c r="H389" s="89">
        <f t="shared" ref="H389:H477" si="267">SUMIF(I$12:AB$12,"总值",I389:AB389)</f>
        <v>0</v>
      </c>
      <c r="I389" s="1342"/>
      <c r="J389" s="90"/>
      <c r="K389" s="134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3"/>
      <c r="AG389" s="91"/>
      <c r="AH389" s="91"/>
      <c r="AI389" s="91"/>
      <c r="AJ389" s="91"/>
      <c r="AK389" s="91"/>
      <c r="AL389" s="91"/>
      <c r="AM389" s="91"/>
      <c r="AN389" s="1315"/>
      <c r="AO389" s="91"/>
      <c r="AP389" s="91"/>
      <c r="AQ389" s="91"/>
      <c r="AR389" s="91"/>
      <c r="AS389" s="91"/>
      <c r="AT389" s="92"/>
      <c r="AU389" s="93"/>
      <c r="AV389" s="1890">
        <f t="shared" ref="AV389:AV480" si="269">A389</f>
        <v>0</v>
      </c>
      <c r="AW389" s="1890">
        <f t="shared" ref="AW389:AW480" si="270">B389</f>
        <v>0</v>
      </c>
      <c r="AX389" s="1890">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39"/>
      <c r="C390" s="1340"/>
      <c r="D390" s="79"/>
      <c r="E390" s="86">
        <f t="shared" si="265"/>
        <v>0</v>
      </c>
      <c r="F390" s="87"/>
      <c r="G390" s="88">
        <f t="shared" si="266"/>
        <v>0</v>
      </c>
      <c r="H390" s="89">
        <f t="shared" si="267"/>
        <v>0</v>
      </c>
      <c r="I390" s="1342"/>
      <c r="J390" s="90"/>
      <c r="K390" s="1342"/>
      <c r="L390" s="90"/>
      <c r="M390" s="1315"/>
      <c r="N390" s="90"/>
      <c r="O390" s="90"/>
      <c r="P390" s="90"/>
      <c r="Q390" s="90"/>
      <c r="R390" s="90"/>
      <c r="S390" s="90"/>
      <c r="T390" s="90"/>
      <c r="U390" s="90"/>
      <c r="V390" s="90"/>
      <c r="W390" s="90"/>
      <c r="X390" s="90"/>
      <c r="Y390" s="90"/>
      <c r="Z390" s="90"/>
      <c r="AA390" s="90"/>
      <c r="AB390" s="90"/>
      <c r="AC390" s="86">
        <f t="shared" si="268"/>
        <v>0</v>
      </c>
      <c r="AD390" s="1315"/>
      <c r="AE390" s="91"/>
      <c r="AF390" s="1343"/>
      <c r="AG390" s="91"/>
      <c r="AH390" s="91"/>
      <c r="AI390" s="91"/>
      <c r="AJ390" s="91"/>
      <c r="AK390" s="91"/>
      <c r="AL390" s="1315"/>
      <c r="AM390" s="91"/>
      <c r="AN390" s="1315"/>
      <c r="AO390" s="91"/>
      <c r="AP390" s="91"/>
      <c r="AQ390" s="91"/>
      <c r="AR390" s="91"/>
      <c r="AS390" s="91"/>
      <c r="AT390" s="92"/>
      <c r="AU390" s="93"/>
      <c r="AV390" s="1890">
        <f t="shared" si="269"/>
        <v>0</v>
      </c>
      <c r="AW390" s="1890">
        <f t="shared" si="270"/>
        <v>0</v>
      </c>
      <c r="AX390" s="1890">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39"/>
      <c r="C391" s="1340"/>
      <c r="D391" s="79"/>
      <c r="E391" s="86">
        <f t="shared" si="265"/>
        <v>0</v>
      </c>
      <c r="F391" s="87"/>
      <c r="G391" s="88">
        <f t="shared" si="266"/>
        <v>0</v>
      </c>
      <c r="H391" s="89">
        <f t="shared" si="267"/>
        <v>0</v>
      </c>
      <c r="I391" s="1342"/>
      <c r="J391" s="90"/>
      <c r="K391" s="1342"/>
      <c r="L391" s="90"/>
      <c r="M391" s="1315"/>
      <c r="N391" s="90"/>
      <c r="O391" s="90"/>
      <c r="P391" s="90"/>
      <c r="Q391" s="90"/>
      <c r="R391" s="90"/>
      <c r="S391" s="90"/>
      <c r="T391" s="90"/>
      <c r="U391" s="90"/>
      <c r="V391" s="90"/>
      <c r="W391" s="90"/>
      <c r="X391" s="90"/>
      <c r="Y391" s="90"/>
      <c r="Z391" s="90"/>
      <c r="AA391" s="90"/>
      <c r="AB391" s="90"/>
      <c r="AC391" s="86">
        <f t="shared" si="268"/>
        <v>0</v>
      </c>
      <c r="AD391" s="91"/>
      <c r="AE391" s="91"/>
      <c r="AF391" s="1343"/>
      <c r="AG391" s="91"/>
      <c r="AH391" s="91"/>
      <c r="AI391" s="91"/>
      <c r="AJ391" s="91"/>
      <c r="AK391" s="91"/>
      <c r="AL391" s="1315"/>
      <c r="AM391" s="91"/>
      <c r="AN391" s="1315"/>
      <c r="AO391" s="91"/>
      <c r="AP391" s="91"/>
      <c r="AQ391" s="91"/>
      <c r="AR391" s="91"/>
      <c r="AS391" s="91"/>
      <c r="AT391" s="92"/>
      <c r="AU391" s="93"/>
      <c r="AV391" s="1890">
        <f t="shared" si="269"/>
        <v>0</v>
      </c>
      <c r="AW391" s="1890">
        <f t="shared" si="270"/>
        <v>0</v>
      </c>
      <c r="AX391" s="1890">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39"/>
      <c r="C392" s="1340"/>
      <c r="D392" s="79"/>
      <c r="E392" s="86">
        <f t="shared" si="265"/>
        <v>0</v>
      </c>
      <c r="F392" s="87"/>
      <c r="G392" s="88">
        <f t="shared" si="266"/>
        <v>0</v>
      </c>
      <c r="H392" s="89">
        <f t="shared" si="267"/>
        <v>0</v>
      </c>
      <c r="I392" s="1342"/>
      <c r="J392" s="90"/>
      <c r="K392" s="1342"/>
      <c r="L392" s="90"/>
      <c r="M392" s="90"/>
      <c r="N392" s="90"/>
      <c r="O392" s="1315"/>
      <c r="P392" s="90"/>
      <c r="Q392" s="90"/>
      <c r="R392" s="90"/>
      <c r="S392" s="90"/>
      <c r="T392" s="90"/>
      <c r="U392" s="90"/>
      <c r="V392" s="90"/>
      <c r="W392" s="90"/>
      <c r="X392" s="90"/>
      <c r="Y392" s="90"/>
      <c r="Z392" s="90"/>
      <c r="AA392" s="90"/>
      <c r="AB392" s="90"/>
      <c r="AC392" s="86">
        <f t="shared" si="268"/>
        <v>0</v>
      </c>
      <c r="AD392" s="91"/>
      <c r="AE392" s="91"/>
      <c r="AF392" s="1343"/>
      <c r="AG392" s="91"/>
      <c r="AH392" s="91"/>
      <c r="AI392" s="91"/>
      <c r="AJ392" s="91"/>
      <c r="AK392" s="91"/>
      <c r="AL392" s="91"/>
      <c r="AM392" s="91"/>
      <c r="AN392" s="1315"/>
      <c r="AO392" s="91"/>
      <c r="AP392" s="91"/>
      <c r="AQ392" s="91"/>
      <c r="AR392" s="91"/>
      <c r="AS392" s="91"/>
      <c r="AT392" s="92"/>
      <c r="AU392" s="93"/>
      <c r="AV392" s="1890">
        <f t="shared" si="269"/>
        <v>0</v>
      </c>
      <c r="AW392" s="1890">
        <f t="shared" si="270"/>
        <v>0</v>
      </c>
      <c r="AX392" s="1890">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39"/>
      <c r="C393" s="1340"/>
      <c r="D393" s="79"/>
      <c r="E393" s="86">
        <f t="shared" si="265"/>
        <v>0</v>
      </c>
      <c r="F393" s="87"/>
      <c r="G393" s="88">
        <f t="shared" si="266"/>
        <v>0</v>
      </c>
      <c r="H393" s="89">
        <f t="shared" si="267"/>
        <v>0</v>
      </c>
      <c r="I393" s="1342"/>
      <c r="J393" s="90"/>
      <c r="K393" s="134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3"/>
      <c r="AG393" s="91"/>
      <c r="AH393" s="91"/>
      <c r="AI393" s="91"/>
      <c r="AJ393" s="91"/>
      <c r="AK393" s="91"/>
      <c r="AL393" s="91"/>
      <c r="AM393" s="91"/>
      <c r="AN393" s="91"/>
      <c r="AO393" s="91"/>
      <c r="AP393" s="91"/>
      <c r="AQ393" s="91"/>
      <c r="AR393" s="91"/>
      <c r="AS393" s="91"/>
      <c r="AT393" s="92"/>
      <c r="AU393" s="93"/>
      <c r="AV393" s="1890">
        <f t="shared" si="269"/>
        <v>0</v>
      </c>
      <c r="AW393" s="1890">
        <f t="shared" si="270"/>
        <v>0</v>
      </c>
      <c r="AX393" s="1890">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39"/>
      <c r="C394" s="1340"/>
      <c r="D394" s="79"/>
      <c r="E394" s="86">
        <f t="shared" si="265"/>
        <v>0</v>
      </c>
      <c r="F394" s="87"/>
      <c r="G394" s="88">
        <f t="shared" si="266"/>
        <v>0</v>
      </c>
      <c r="H394" s="89">
        <f t="shared" si="267"/>
        <v>0</v>
      </c>
      <c r="I394" s="1342"/>
      <c r="J394" s="90"/>
      <c r="K394" s="134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3"/>
      <c r="AG394" s="91"/>
      <c r="AH394" s="91"/>
      <c r="AI394" s="91"/>
      <c r="AJ394" s="91"/>
      <c r="AK394" s="91"/>
      <c r="AL394" s="91"/>
      <c r="AM394" s="91"/>
      <c r="AN394" s="91"/>
      <c r="AO394" s="91"/>
      <c r="AP394" s="91"/>
      <c r="AQ394" s="91"/>
      <c r="AR394" s="91"/>
      <c r="AS394" s="91"/>
      <c r="AT394" s="92"/>
      <c r="AU394" s="93"/>
      <c r="AV394" s="1890">
        <f t="shared" si="269"/>
        <v>0</v>
      </c>
      <c r="AW394" s="1890">
        <f t="shared" si="270"/>
        <v>0</v>
      </c>
      <c r="AX394" s="1890">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39"/>
      <c r="C395" s="1340"/>
      <c r="D395" s="79"/>
      <c r="E395" s="86">
        <f t="shared" si="265"/>
        <v>0</v>
      </c>
      <c r="F395" s="87"/>
      <c r="G395" s="88">
        <f t="shared" si="266"/>
        <v>0</v>
      </c>
      <c r="H395" s="89">
        <f t="shared" si="267"/>
        <v>0</v>
      </c>
      <c r="I395" s="1342"/>
      <c r="J395" s="90"/>
      <c r="K395" s="134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3"/>
      <c r="AG395" s="91"/>
      <c r="AH395" s="91"/>
      <c r="AI395" s="91"/>
      <c r="AJ395" s="91"/>
      <c r="AK395" s="91"/>
      <c r="AL395" s="91"/>
      <c r="AM395" s="91"/>
      <c r="AN395" s="91"/>
      <c r="AO395" s="91"/>
      <c r="AP395" s="91"/>
      <c r="AQ395" s="91"/>
      <c r="AR395" s="91"/>
      <c r="AS395" s="91"/>
      <c r="AT395" s="92"/>
      <c r="AU395" s="93"/>
      <c r="AV395" s="1890">
        <f t="shared" si="269"/>
        <v>0</v>
      </c>
      <c r="AW395" s="1890">
        <f t="shared" si="270"/>
        <v>0</v>
      </c>
      <c r="AX395" s="1890">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39"/>
      <c r="C396" s="1340"/>
      <c r="D396" s="79"/>
      <c r="E396" s="86">
        <f t="shared" si="265"/>
        <v>0</v>
      </c>
      <c r="F396" s="87"/>
      <c r="G396" s="88">
        <f t="shared" si="266"/>
        <v>0</v>
      </c>
      <c r="H396" s="89">
        <f t="shared" si="267"/>
        <v>0</v>
      </c>
      <c r="I396" s="1342"/>
      <c r="J396" s="90"/>
      <c r="K396" s="134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2"/>
      <c r="AG396" s="91"/>
      <c r="AH396" s="91"/>
      <c r="AI396" s="91"/>
      <c r="AJ396" s="91"/>
      <c r="AK396" s="91"/>
      <c r="AL396" s="91"/>
      <c r="AM396" s="91"/>
      <c r="AN396" s="91"/>
      <c r="AO396" s="91"/>
      <c r="AP396" s="91"/>
      <c r="AQ396" s="91"/>
      <c r="AR396" s="91"/>
      <c r="AS396" s="91"/>
      <c r="AT396" s="92"/>
      <c r="AU396" s="93"/>
      <c r="AV396" s="1890">
        <f t="shared" si="269"/>
        <v>0</v>
      </c>
      <c r="AW396" s="1890">
        <f t="shared" si="270"/>
        <v>0</v>
      </c>
      <c r="AX396" s="1890">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1"/>
      <c r="C397" s="1342"/>
      <c r="D397" s="79"/>
      <c r="E397" s="86">
        <f t="shared" si="265"/>
        <v>0</v>
      </c>
      <c r="F397" s="87"/>
      <c r="G397" s="88">
        <f t="shared" si="266"/>
        <v>0</v>
      </c>
      <c r="H397" s="89">
        <f t="shared" si="267"/>
        <v>0</v>
      </c>
      <c r="I397" s="1342"/>
      <c r="J397" s="90"/>
      <c r="K397" s="134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2"/>
      <c r="AG397" s="91"/>
      <c r="AH397" s="91"/>
      <c r="AI397" s="91"/>
      <c r="AJ397" s="91"/>
      <c r="AK397" s="91"/>
      <c r="AL397" s="91"/>
      <c r="AM397" s="91"/>
      <c r="AN397" s="91"/>
      <c r="AO397" s="91"/>
      <c r="AP397" s="91"/>
      <c r="AQ397" s="91"/>
      <c r="AR397" s="91"/>
      <c r="AS397" s="91"/>
      <c r="AT397" s="92"/>
      <c r="AU397" s="93"/>
      <c r="AV397" s="1890">
        <f t="shared" si="269"/>
        <v>0</v>
      </c>
      <c r="AW397" s="1890">
        <f t="shared" si="270"/>
        <v>0</v>
      </c>
      <c r="AX397" s="1890">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39"/>
      <c r="C398" s="1340"/>
      <c r="D398" s="79"/>
      <c r="E398" s="86">
        <f t="shared" si="265"/>
        <v>0</v>
      </c>
      <c r="F398" s="87"/>
      <c r="G398" s="88">
        <f t="shared" si="266"/>
        <v>0</v>
      </c>
      <c r="H398" s="89">
        <f t="shared" si="267"/>
        <v>0</v>
      </c>
      <c r="I398" s="1342"/>
      <c r="J398" s="90"/>
      <c r="K398" s="134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2"/>
      <c r="AG398" s="91"/>
      <c r="AH398" s="91"/>
      <c r="AI398" s="91"/>
      <c r="AJ398" s="91"/>
      <c r="AK398" s="91"/>
      <c r="AL398" s="91"/>
      <c r="AM398" s="91"/>
      <c r="AN398" s="91"/>
      <c r="AO398" s="91"/>
      <c r="AP398" s="91"/>
      <c r="AQ398" s="91"/>
      <c r="AR398" s="91"/>
      <c r="AS398" s="91"/>
      <c r="AT398" s="92"/>
      <c r="AU398" s="93"/>
      <c r="AV398" s="1890">
        <f t="shared" si="269"/>
        <v>0</v>
      </c>
      <c r="AW398" s="1890">
        <f t="shared" si="270"/>
        <v>0</v>
      </c>
      <c r="AX398" s="1890">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39"/>
      <c r="C399" s="1340"/>
      <c r="D399" s="79"/>
      <c r="E399" s="86">
        <f t="shared" si="265"/>
        <v>0</v>
      </c>
      <c r="F399" s="87"/>
      <c r="G399" s="88">
        <f t="shared" si="266"/>
        <v>0</v>
      </c>
      <c r="H399" s="89">
        <f t="shared" si="267"/>
        <v>0</v>
      </c>
      <c r="I399" s="1342"/>
      <c r="J399" s="90"/>
      <c r="K399" s="134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2"/>
      <c r="AG399" s="91"/>
      <c r="AH399" s="91"/>
      <c r="AI399" s="91"/>
      <c r="AJ399" s="91"/>
      <c r="AK399" s="91"/>
      <c r="AL399" s="91"/>
      <c r="AM399" s="91"/>
      <c r="AN399" s="91"/>
      <c r="AO399" s="91"/>
      <c r="AP399" s="91"/>
      <c r="AQ399" s="91"/>
      <c r="AR399" s="91"/>
      <c r="AS399" s="91"/>
      <c r="AT399" s="92"/>
      <c r="AU399" s="93"/>
      <c r="AV399" s="1890">
        <f t="shared" si="269"/>
        <v>0</v>
      </c>
      <c r="AW399" s="1890">
        <f t="shared" si="270"/>
        <v>0</v>
      </c>
      <c r="AX399" s="1890">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39"/>
      <c r="C400" s="1340"/>
      <c r="D400" s="79"/>
      <c r="E400" s="86">
        <f t="shared" si="265"/>
        <v>0</v>
      </c>
      <c r="F400" s="87"/>
      <c r="G400" s="88">
        <f t="shared" si="266"/>
        <v>0</v>
      </c>
      <c r="H400" s="89">
        <f t="shared" si="267"/>
        <v>0</v>
      </c>
      <c r="I400" s="1342"/>
      <c r="J400" s="90"/>
      <c r="K400" s="134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2"/>
      <c r="AG400" s="91"/>
      <c r="AH400" s="91"/>
      <c r="AI400" s="91"/>
      <c r="AJ400" s="91"/>
      <c r="AK400" s="91"/>
      <c r="AL400" s="91"/>
      <c r="AM400" s="91"/>
      <c r="AN400" s="91"/>
      <c r="AO400" s="91"/>
      <c r="AP400" s="91"/>
      <c r="AQ400" s="91"/>
      <c r="AR400" s="91"/>
      <c r="AS400" s="91"/>
      <c r="AT400" s="92"/>
      <c r="AU400" s="93"/>
      <c r="AV400" s="1890">
        <f t="shared" si="269"/>
        <v>0</v>
      </c>
      <c r="AW400" s="1890">
        <f t="shared" si="270"/>
        <v>0</v>
      </c>
      <c r="AX400" s="1890">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39"/>
      <c r="C401" s="1340"/>
      <c r="D401" s="79"/>
      <c r="E401" s="86">
        <f t="shared" si="265"/>
        <v>0</v>
      </c>
      <c r="F401" s="87"/>
      <c r="G401" s="88">
        <f t="shared" si="266"/>
        <v>0</v>
      </c>
      <c r="H401" s="89">
        <f t="shared" si="267"/>
        <v>0</v>
      </c>
      <c r="I401" s="1342"/>
      <c r="J401" s="90"/>
      <c r="K401" s="134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2"/>
      <c r="AG401" s="91"/>
      <c r="AH401" s="91"/>
      <c r="AI401" s="91"/>
      <c r="AJ401" s="91"/>
      <c r="AK401" s="91"/>
      <c r="AL401" s="91"/>
      <c r="AM401" s="91"/>
      <c r="AN401" s="91"/>
      <c r="AO401" s="91"/>
      <c r="AP401" s="91"/>
      <c r="AQ401" s="91"/>
      <c r="AR401" s="91"/>
      <c r="AS401" s="91"/>
      <c r="AT401" s="92"/>
      <c r="AU401" s="93"/>
      <c r="AV401" s="1890">
        <f t="shared" si="269"/>
        <v>0</v>
      </c>
      <c r="AW401" s="1890">
        <f t="shared" si="270"/>
        <v>0</v>
      </c>
      <c r="AX401" s="1890">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39"/>
      <c r="C402" s="1340"/>
      <c r="D402" s="79"/>
      <c r="E402" s="86">
        <f t="shared" si="265"/>
        <v>0</v>
      </c>
      <c r="F402" s="87"/>
      <c r="G402" s="88">
        <f t="shared" si="266"/>
        <v>0</v>
      </c>
      <c r="H402" s="89">
        <f t="shared" si="267"/>
        <v>0</v>
      </c>
      <c r="I402" s="1342"/>
      <c r="J402" s="90"/>
      <c r="K402" s="134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2"/>
      <c r="AG402" s="91"/>
      <c r="AH402" s="91"/>
      <c r="AI402" s="91"/>
      <c r="AJ402" s="91"/>
      <c r="AK402" s="91"/>
      <c r="AL402" s="91"/>
      <c r="AM402" s="91"/>
      <c r="AN402" s="91"/>
      <c r="AO402" s="91"/>
      <c r="AP402" s="91"/>
      <c r="AQ402" s="91"/>
      <c r="AR402" s="91"/>
      <c r="AS402" s="91"/>
      <c r="AT402" s="92"/>
      <c r="AU402" s="93"/>
      <c r="AV402" s="1890">
        <f t="shared" si="269"/>
        <v>0</v>
      </c>
      <c r="AW402" s="1890">
        <f t="shared" si="270"/>
        <v>0</v>
      </c>
      <c r="AX402" s="1890">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39"/>
      <c r="C403" s="1340"/>
      <c r="D403" s="79"/>
      <c r="E403" s="86">
        <f t="shared" si="265"/>
        <v>0</v>
      </c>
      <c r="F403" s="87"/>
      <c r="G403" s="88">
        <f t="shared" si="266"/>
        <v>0</v>
      </c>
      <c r="H403" s="89">
        <f t="shared" si="267"/>
        <v>0</v>
      </c>
      <c r="I403" s="1342"/>
      <c r="J403" s="90"/>
      <c r="K403" s="134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2"/>
      <c r="AG403" s="91"/>
      <c r="AH403" s="91"/>
      <c r="AI403" s="91"/>
      <c r="AJ403" s="91"/>
      <c r="AK403" s="91"/>
      <c r="AL403" s="91"/>
      <c r="AM403" s="91"/>
      <c r="AN403" s="91"/>
      <c r="AO403" s="91"/>
      <c r="AP403" s="91"/>
      <c r="AQ403" s="91"/>
      <c r="AR403" s="91"/>
      <c r="AS403" s="91"/>
      <c r="AT403" s="92"/>
      <c r="AU403" s="93"/>
      <c r="AV403" s="1890">
        <f t="shared" si="269"/>
        <v>0</v>
      </c>
      <c r="AW403" s="1890">
        <f t="shared" si="270"/>
        <v>0</v>
      </c>
      <c r="AX403" s="1890">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39"/>
      <c r="C404" s="1340"/>
      <c r="D404" s="79"/>
      <c r="E404" s="86">
        <f t="shared" si="265"/>
        <v>0</v>
      </c>
      <c r="F404" s="87"/>
      <c r="G404" s="88">
        <f t="shared" si="266"/>
        <v>0</v>
      </c>
      <c r="H404" s="89">
        <f t="shared" si="267"/>
        <v>0</v>
      </c>
      <c r="I404" s="1342"/>
      <c r="J404" s="90"/>
      <c r="K404" s="134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2"/>
      <c r="AG404" s="91"/>
      <c r="AH404" s="91"/>
      <c r="AI404" s="91"/>
      <c r="AJ404" s="91"/>
      <c r="AK404" s="91"/>
      <c r="AL404" s="91"/>
      <c r="AM404" s="91"/>
      <c r="AN404" s="91"/>
      <c r="AO404" s="91"/>
      <c r="AP404" s="91"/>
      <c r="AQ404" s="91"/>
      <c r="AR404" s="91"/>
      <c r="AS404" s="91"/>
      <c r="AT404" s="92"/>
      <c r="AU404" s="93"/>
      <c r="AV404" s="1890">
        <f t="shared" si="269"/>
        <v>0</v>
      </c>
      <c r="AW404" s="1890">
        <f t="shared" si="270"/>
        <v>0</v>
      </c>
      <c r="AX404" s="1890">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39"/>
      <c r="C405" s="1340"/>
      <c r="D405" s="79"/>
      <c r="E405" s="86">
        <f t="shared" si="265"/>
        <v>0</v>
      </c>
      <c r="F405" s="87"/>
      <c r="G405" s="88">
        <f t="shared" si="266"/>
        <v>0</v>
      </c>
      <c r="H405" s="89">
        <f t="shared" si="267"/>
        <v>0</v>
      </c>
      <c r="I405" s="1342"/>
      <c r="J405" s="90"/>
      <c r="K405" s="134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2"/>
      <c r="AG405" s="91"/>
      <c r="AH405" s="91"/>
      <c r="AI405" s="91"/>
      <c r="AJ405" s="91"/>
      <c r="AK405" s="91"/>
      <c r="AL405" s="91"/>
      <c r="AM405" s="91"/>
      <c r="AN405" s="91"/>
      <c r="AO405" s="91"/>
      <c r="AP405" s="91"/>
      <c r="AQ405" s="91"/>
      <c r="AR405" s="91"/>
      <c r="AS405" s="91"/>
      <c r="AT405" s="92"/>
      <c r="AU405" s="93"/>
      <c r="AV405" s="1890">
        <f t="shared" si="269"/>
        <v>0</v>
      </c>
      <c r="AW405" s="1890">
        <f t="shared" si="270"/>
        <v>0</v>
      </c>
      <c r="AX405" s="1890">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39"/>
      <c r="C406" s="1340"/>
      <c r="D406" s="79"/>
      <c r="E406" s="86">
        <f t="shared" si="265"/>
        <v>0</v>
      </c>
      <c r="F406" s="87"/>
      <c r="G406" s="88">
        <f t="shared" si="266"/>
        <v>0</v>
      </c>
      <c r="H406" s="89">
        <f t="shared" si="267"/>
        <v>0</v>
      </c>
      <c r="I406" s="1342"/>
      <c r="J406" s="90"/>
      <c r="K406" s="134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2"/>
      <c r="AG406" s="91"/>
      <c r="AH406" s="91"/>
      <c r="AI406" s="91"/>
      <c r="AJ406" s="91"/>
      <c r="AK406" s="91"/>
      <c r="AL406" s="91"/>
      <c r="AM406" s="91"/>
      <c r="AN406" s="91"/>
      <c r="AO406" s="91"/>
      <c r="AP406" s="91"/>
      <c r="AQ406" s="91"/>
      <c r="AR406" s="91"/>
      <c r="AS406" s="91"/>
      <c r="AT406" s="92"/>
      <c r="AU406" s="93"/>
      <c r="AV406" s="1890">
        <f t="shared" si="269"/>
        <v>0</v>
      </c>
      <c r="AW406" s="1890">
        <f t="shared" si="270"/>
        <v>0</v>
      </c>
      <c r="AX406" s="1890">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39"/>
      <c r="C407" s="1340"/>
      <c r="D407" s="79"/>
      <c r="E407" s="86">
        <f t="shared" si="265"/>
        <v>0</v>
      </c>
      <c r="F407" s="87"/>
      <c r="G407" s="88">
        <f t="shared" si="266"/>
        <v>0</v>
      </c>
      <c r="H407" s="89">
        <f t="shared" si="267"/>
        <v>0</v>
      </c>
      <c r="I407" s="1342"/>
      <c r="J407" s="90"/>
      <c r="K407" s="134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2"/>
      <c r="AG407" s="91"/>
      <c r="AH407" s="91"/>
      <c r="AI407" s="91"/>
      <c r="AJ407" s="91"/>
      <c r="AK407" s="91"/>
      <c r="AL407" s="91"/>
      <c r="AM407" s="91"/>
      <c r="AN407" s="91"/>
      <c r="AO407" s="91"/>
      <c r="AP407" s="91"/>
      <c r="AQ407" s="91"/>
      <c r="AR407" s="91"/>
      <c r="AS407" s="91"/>
      <c r="AT407" s="92"/>
      <c r="AU407" s="93"/>
      <c r="AV407" s="1890">
        <f t="shared" si="269"/>
        <v>0</v>
      </c>
      <c r="AW407" s="1890">
        <f t="shared" si="270"/>
        <v>0</v>
      </c>
      <c r="AX407" s="1890">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39"/>
      <c r="C408" s="1340"/>
      <c r="D408" s="79"/>
      <c r="E408" s="86">
        <f t="shared" si="265"/>
        <v>0</v>
      </c>
      <c r="F408" s="87"/>
      <c r="G408" s="88">
        <f t="shared" si="266"/>
        <v>0</v>
      </c>
      <c r="H408" s="89">
        <f t="shared" si="267"/>
        <v>0</v>
      </c>
      <c r="I408" s="1342"/>
      <c r="J408" s="90"/>
      <c r="K408" s="134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2"/>
      <c r="AG408" s="91"/>
      <c r="AH408" s="91"/>
      <c r="AI408" s="91"/>
      <c r="AJ408" s="91"/>
      <c r="AK408" s="91"/>
      <c r="AL408" s="91"/>
      <c r="AM408" s="91"/>
      <c r="AN408" s="91"/>
      <c r="AO408" s="91"/>
      <c r="AP408" s="91"/>
      <c r="AQ408" s="91"/>
      <c r="AR408" s="91"/>
      <c r="AS408" s="91"/>
      <c r="AT408" s="92"/>
      <c r="AU408" s="93"/>
      <c r="AV408" s="1890">
        <f t="shared" si="269"/>
        <v>0</v>
      </c>
      <c r="AW408" s="1890">
        <f t="shared" si="270"/>
        <v>0</v>
      </c>
      <c r="AX408" s="1890">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39"/>
      <c r="C409" s="1340"/>
      <c r="D409" s="79"/>
      <c r="E409" s="86">
        <f t="shared" si="265"/>
        <v>0</v>
      </c>
      <c r="F409" s="87"/>
      <c r="G409" s="88">
        <f t="shared" si="266"/>
        <v>0</v>
      </c>
      <c r="H409" s="89">
        <f t="shared" si="267"/>
        <v>0</v>
      </c>
      <c r="I409" s="1342"/>
      <c r="J409" s="90"/>
      <c r="K409" s="134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2"/>
      <c r="AG409" s="91"/>
      <c r="AH409" s="91"/>
      <c r="AI409" s="91"/>
      <c r="AJ409" s="91"/>
      <c r="AK409" s="91"/>
      <c r="AL409" s="91"/>
      <c r="AM409" s="91"/>
      <c r="AN409" s="91"/>
      <c r="AO409" s="91"/>
      <c r="AP409" s="91"/>
      <c r="AQ409" s="91"/>
      <c r="AR409" s="91"/>
      <c r="AS409" s="91"/>
      <c r="AT409" s="92"/>
      <c r="AU409" s="93"/>
      <c r="AV409" s="1890">
        <f t="shared" si="269"/>
        <v>0</v>
      </c>
      <c r="AW409" s="1890">
        <f t="shared" si="270"/>
        <v>0</v>
      </c>
      <c r="AX409" s="1890">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39"/>
      <c r="C410" s="1340"/>
      <c r="D410" s="79"/>
      <c r="E410" s="86">
        <f t="shared" si="265"/>
        <v>0</v>
      </c>
      <c r="F410" s="87"/>
      <c r="G410" s="88">
        <f t="shared" si="266"/>
        <v>0</v>
      </c>
      <c r="H410" s="89">
        <f t="shared" si="267"/>
        <v>0</v>
      </c>
      <c r="I410" s="1342"/>
      <c r="J410" s="90"/>
      <c r="K410" s="134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2"/>
      <c r="AG410" s="91"/>
      <c r="AH410" s="91"/>
      <c r="AI410" s="91"/>
      <c r="AJ410" s="91"/>
      <c r="AK410" s="91"/>
      <c r="AL410" s="91"/>
      <c r="AM410" s="91"/>
      <c r="AN410" s="91"/>
      <c r="AO410" s="91"/>
      <c r="AP410" s="91"/>
      <c r="AQ410" s="91"/>
      <c r="AR410" s="91"/>
      <c r="AS410" s="91"/>
      <c r="AT410" s="92"/>
      <c r="AU410" s="93"/>
      <c r="AV410" s="1890">
        <f t="shared" si="269"/>
        <v>0</v>
      </c>
      <c r="AW410" s="1890">
        <f t="shared" si="270"/>
        <v>0</v>
      </c>
      <c r="AX410" s="1890">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39"/>
      <c r="C411" s="1340"/>
      <c r="D411" s="79"/>
      <c r="E411" s="86">
        <f t="shared" si="265"/>
        <v>0</v>
      </c>
      <c r="F411" s="87"/>
      <c r="G411" s="88">
        <f t="shared" si="266"/>
        <v>0</v>
      </c>
      <c r="H411" s="89">
        <f t="shared" si="267"/>
        <v>0</v>
      </c>
      <c r="I411" s="1342"/>
      <c r="J411" s="90"/>
      <c r="K411" s="134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2"/>
      <c r="AG411" s="91"/>
      <c r="AH411" s="91"/>
      <c r="AI411" s="91"/>
      <c r="AJ411" s="91"/>
      <c r="AK411" s="91"/>
      <c r="AL411" s="91"/>
      <c r="AM411" s="91"/>
      <c r="AN411" s="91"/>
      <c r="AO411" s="91"/>
      <c r="AP411" s="91"/>
      <c r="AQ411" s="91"/>
      <c r="AR411" s="91"/>
      <c r="AS411" s="91"/>
      <c r="AT411" s="92"/>
      <c r="AU411" s="93"/>
      <c r="AV411" s="1890">
        <f t="shared" si="269"/>
        <v>0</v>
      </c>
      <c r="AW411" s="1890">
        <f t="shared" si="270"/>
        <v>0</v>
      </c>
      <c r="AX411" s="1890">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39"/>
      <c r="C412" s="1340"/>
      <c r="D412" s="79"/>
      <c r="E412" s="86">
        <f t="shared" si="265"/>
        <v>0</v>
      </c>
      <c r="F412" s="87"/>
      <c r="G412" s="88">
        <f t="shared" si="266"/>
        <v>0</v>
      </c>
      <c r="H412" s="89">
        <f t="shared" si="267"/>
        <v>0</v>
      </c>
      <c r="I412" s="1342"/>
      <c r="J412" s="90"/>
      <c r="K412" s="134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2"/>
      <c r="AG412" s="91"/>
      <c r="AH412" s="91"/>
      <c r="AI412" s="91"/>
      <c r="AJ412" s="91"/>
      <c r="AK412" s="91"/>
      <c r="AL412" s="91"/>
      <c r="AM412" s="91"/>
      <c r="AN412" s="91"/>
      <c r="AO412" s="91"/>
      <c r="AP412" s="91"/>
      <c r="AQ412" s="91"/>
      <c r="AR412" s="91"/>
      <c r="AS412" s="91"/>
      <c r="AT412" s="92"/>
      <c r="AU412" s="93"/>
      <c r="AV412" s="1890">
        <f t="shared" si="269"/>
        <v>0</v>
      </c>
      <c r="AW412" s="1890">
        <f t="shared" si="270"/>
        <v>0</v>
      </c>
      <c r="AX412" s="1890">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39"/>
      <c r="C413" s="1340"/>
      <c r="D413" s="79"/>
      <c r="E413" s="86">
        <f t="shared" si="265"/>
        <v>0</v>
      </c>
      <c r="F413" s="87"/>
      <c r="G413" s="88">
        <f t="shared" si="266"/>
        <v>0</v>
      </c>
      <c r="H413" s="89">
        <f t="shared" si="267"/>
        <v>0</v>
      </c>
      <c r="I413" s="1342"/>
      <c r="J413" s="90"/>
      <c r="K413" s="134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2"/>
      <c r="AG413" s="91"/>
      <c r="AH413" s="91"/>
      <c r="AI413" s="91"/>
      <c r="AJ413" s="91"/>
      <c r="AK413" s="91"/>
      <c r="AL413" s="91"/>
      <c r="AM413" s="91"/>
      <c r="AN413" s="91"/>
      <c r="AO413" s="91"/>
      <c r="AP413" s="91"/>
      <c r="AQ413" s="91"/>
      <c r="AR413" s="91"/>
      <c r="AS413" s="91"/>
      <c r="AT413" s="92"/>
      <c r="AU413" s="93"/>
      <c r="AV413" s="1890">
        <f t="shared" si="269"/>
        <v>0</v>
      </c>
      <c r="AW413" s="1890">
        <f t="shared" si="270"/>
        <v>0</v>
      </c>
      <c r="AX413" s="1890">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39"/>
      <c r="C414" s="1340"/>
      <c r="D414" s="79"/>
      <c r="E414" s="86">
        <f t="shared" si="265"/>
        <v>0</v>
      </c>
      <c r="F414" s="87"/>
      <c r="G414" s="88">
        <f t="shared" si="266"/>
        <v>0</v>
      </c>
      <c r="H414" s="89">
        <f t="shared" si="267"/>
        <v>0</v>
      </c>
      <c r="I414" s="1342"/>
      <c r="J414" s="90"/>
      <c r="K414" s="134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2"/>
      <c r="AG414" s="91"/>
      <c r="AH414" s="91"/>
      <c r="AI414" s="91"/>
      <c r="AJ414" s="91"/>
      <c r="AK414" s="91"/>
      <c r="AL414" s="91"/>
      <c r="AM414" s="91"/>
      <c r="AN414" s="91"/>
      <c r="AO414" s="91"/>
      <c r="AP414" s="91"/>
      <c r="AQ414" s="91"/>
      <c r="AR414" s="91"/>
      <c r="AS414" s="91"/>
      <c r="AT414" s="92"/>
      <c r="AU414" s="93"/>
      <c r="AV414" s="1890">
        <f t="shared" si="269"/>
        <v>0</v>
      </c>
      <c r="AW414" s="1890">
        <f t="shared" si="270"/>
        <v>0</v>
      </c>
      <c r="AX414" s="1890">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39"/>
      <c r="C415" s="1340"/>
      <c r="D415" s="79"/>
      <c r="E415" s="86">
        <f t="shared" si="265"/>
        <v>0</v>
      </c>
      <c r="F415" s="87"/>
      <c r="G415" s="88">
        <f t="shared" si="266"/>
        <v>0</v>
      </c>
      <c r="H415" s="89">
        <f t="shared" si="267"/>
        <v>0</v>
      </c>
      <c r="I415" s="1342"/>
      <c r="J415" s="90"/>
      <c r="K415" s="134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0"/>
      <c r="AG415" s="91"/>
      <c r="AH415" s="91"/>
      <c r="AI415" s="91"/>
      <c r="AJ415" s="91"/>
      <c r="AK415" s="91"/>
      <c r="AL415" s="91"/>
      <c r="AM415" s="91"/>
      <c r="AN415" s="91"/>
      <c r="AO415" s="91"/>
      <c r="AP415" s="91"/>
      <c r="AQ415" s="91"/>
      <c r="AR415" s="91"/>
      <c r="AS415" s="91"/>
      <c r="AT415" s="92"/>
      <c r="AU415" s="93"/>
      <c r="AV415" s="1890">
        <f t="shared" si="269"/>
        <v>0</v>
      </c>
      <c r="AW415" s="1890">
        <f t="shared" si="270"/>
        <v>0</v>
      </c>
      <c r="AX415" s="1890">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39"/>
      <c r="C416" s="1340"/>
      <c r="D416" s="79"/>
      <c r="E416" s="86">
        <f t="shared" si="265"/>
        <v>0</v>
      </c>
      <c r="F416" s="87"/>
      <c r="G416" s="88">
        <f t="shared" si="266"/>
        <v>0</v>
      </c>
      <c r="H416" s="89">
        <f t="shared" si="267"/>
        <v>0</v>
      </c>
      <c r="I416" s="1340"/>
      <c r="J416" s="90"/>
      <c r="K416" s="134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0"/>
      <c r="AG416" s="91"/>
      <c r="AH416" s="91"/>
      <c r="AI416" s="91"/>
      <c r="AJ416" s="91"/>
      <c r="AK416" s="91"/>
      <c r="AL416" s="91"/>
      <c r="AM416" s="91"/>
      <c r="AN416" s="91"/>
      <c r="AO416" s="91"/>
      <c r="AP416" s="91"/>
      <c r="AQ416" s="91"/>
      <c r="AR416" s="91"/>
      <c r="AS416" s="91"/>
      <c r="AT416" s="92"/>
      <c r="AU416" s="93"/>
      <c r="AV416" s="1890">
        <f t="shared" si="269"/>
        <v>0</v>
      </c>
      <c r="AW416" s="1890">
        <f t="shared" si="270"/>
        <v>0</v>
      </c>
      <c r="AX416" s="1890">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39"/>
      <c r="C417" s="1340"/>
      <c r="D417" s="79"/>
      <c r="E417" s="86">
        <f t="shared" si="265"/>
        <v>0</v>
      </c>
      <c r="F417" s="87"/>
      <c r="G417" s="88">
        <f t="shared" si="266"/>
        <v>0</v>
      </c>
      <c r="H417" s="89">
        <f t="shared" si="267"/>
        <v>0</v>
      </c>
      <c r="I417" s="1340"/>
      <c r="J417" s="90"/>
      <c r="K417" s="134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0"/>
      <c r="AG417" s="91"/>
      <c r="AH417" s="91"/>
      <c r="AI417" s="91"/>
      <c r="AJ417" s="91"/>
      <c r="AK417" s="91"/>
      <c r="AL417" s="91"/>
      <c r="AM417" s="91"/>
      <c r="AN417" s="91"/>
      <c r="AO417" s="91"/>
      <c r="AP417" s="91"/>
      <c r="AQ417" s="91"/>
      <c r="AR417" s="91"/>
      <c r="AS417" s="91"/>
      <c r="AT417" s="92"/>
      <c r="AU417" s="93"/>
      <c r="AV417" s="1890">
        <f t="shared" si="269"/>
        <v>0</v>
      </c>
      <c r="AW417" s="1890">
        <f t="shared" si="270"/>
        <v>0</v>
      </c>
      <c r="AX417" s="1890">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39"/>
      <c r="C418" s="1340"/>
      <c r="D418" s="79"/>
      <c r="E418" s="86">
        <f t="shared" si="265"/>
        <v>0</v>
      </c>
      <c r="F418" s="87"/>
      <c r="G418" s="88">
        <f t="shared" si="266"/>
        <v>0</v>
      </c>
      <c r="H418" s="89">
        <f t="shared" si="267"/>
        <v>0</v>
      </c>
      <c r="I418" s="1340"/>
      <c r="J418" s="90"/>
      <c r="K418" s="134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0"/>
      <c r="AG418" s="91"/>
      <c r="AH418" s="91"/>
      <c r="AI418" s="91"/>
      <c r="AJ418" s="91"/>
      <c r="AK418" s="91"/>
      <c r="AL418" s="91"/>
      <c r="AM418" s="91"/>
      <c r="AN418" s="91"/>
      <c r="AO418" s="91"/>
      <c r="AP418" s="91"/>
      <c r="AQ418" s="91"/>
      <c r="AR418" s="91"/>
      <c r="AS418" s="91"/>
      <c r="AT418" s="92"/>
      <c r="AU418" s="93"/>
      <c r="AV418" s="1890">
        <f t="shared" si="269"/>
        <v>0</v>
      </c>
      <c r="AW418" s="1890">
        <f t="shared" si="270"/>
        <v>0</v>
      </c>
      <c r="AX418" s="1890">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39"/>
      <c r="C419" s="1340"/>
      <c r="D419" s="79"/>
      <c r="E419" s="86">
        <f t="shared" si="265"/>
        <v>0</v>
      </c>
      <c r="F419" s="87"/>
      <c r="G419" s="88">
        <f t="shared" si="266"/>
        <v>0</v>
      </c>
      <c r="H419" s="89">
        <f t="shared" si="267"/>
        <v>0</v>
      </c>
      <c r="I419" s="1340"/>
      <c r="J419" s="90"/>
      <c r="K419" s="134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0"/>
      <c r="AG419" s="91"/>
      <c r="AH419" s="91"/>
      <c r="AI419" s="91"/>
      <c r="AJ419" s="91"/>
      <c r="AK419" s="91"/>
      <c r="AL419" s="91"/>
      <c r="AM419" s="91"/>
      <c r="AN419" s="91"/>
      <c r="AO419" s="91"/>
      <c r="AP419" s="91"/>
      <c r="AQ419" s="91"/>
      <c r="AR419" s="91"/>
      <c r="AS419" s="91"/>
      <c r="AT419" s="92"/>
      <c r="AU419" s="93"/>
      <c r="AV419" s="1890">
        <f t="shared" si="269"/>
        <v>0</v>
      </c>
      <c r="AW419" s="1890">
        <f t="shared" si="270"/>
        <v>0</v>
      </c>
      <c r="AX419" s="1890">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39"/>
      <c r="C420" s="1340"/>
      <c r="D420" s="79"/>
      <c r="E420" s="86">
        <f t="shared" si="265"/>
        <v>0</v>
      </c>
      <c r="F420" s="87"/>
      <c r="G420" s="88">
        <f t="shared" si="266"/>
        <v>0</v>
      </c>
      <c r="H420" s="89">
        <f t="shared" si="267"/>
        <v>0</v>
      </c>
      <c r="I420" s="1340"/>
      <c r="J420" s="90"/>
      <c r="K420" s="134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0"/>
      <c r="AG420" s="91"/>
      <c r="AH420" s="91"/>
      <c r="AI420" s="91"/>
      <c r="AJ420" s="91"/>
      <c r="AK420" s="91"/>
      <c r="AL420" s="91"/>
      <c r="AM420" s="91"/>
      <c r="AN420" s="91"/>
      <c r="AO420" s="91"/>
      <c r="AP420" s="91"/>
      <c r="AQ420" s="91"/>
      <c r="AR420" s="91"/>
      <c r="AS420" s="91"/>
      <c r="AT420" s="92"/>
      <c r="AU420" s="93"/>
      <c r="AV420" s="1890">
        <f t="shared" si="269"/>
        <v>0</v>
      </c>
      <c r="AW420" s="1890">
        <f t="shared" si="270"/>
        <v>0</v>
      </c>
      <c r="AX420" s="1890">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39"/>
      <c r="C421" s="1340"/>
      <c r="D421" s="79"/>
      <c r="E421" s="86">
        <f t="shared" si="265"/>
        <v>0</v>
      </c>
      <c r="F421" s="87"/>
      <c r="G421" s="88">
        <f t="shared" si="266"/>
        <v>0</v>
      </c>
      <c r="H421" s="89">
        <f t="shared" si="267"/>
        <v>0</v>
      </c>
      <c r="I421" s="1340"/>
      <c r="J421" s="90"/>
      <c r="K421" s="134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0"/>
      <c r="AG421" s="91"/>
      <c r="AH421" s="91"/>
      <c r="AI421" s="91"/>
      <c r="AJ421" s="91"/>
      <c r="AK421" s="91"/>
      <c r="AL421" s="91"/>
      <c r="AM421" s="91"/>
      <c r="AN421" s="91"/>
      <c r="AO421" s="91"/>
      <c r="AP421" s="91"/>
      <c r="AQ421" s="91"/>
      <c r="AR421" s="91"/>
      <c r="AS421" s="91"/>
      <c r="AT421" s="92"/>
      <c r="AU421" s="93"/>
      <c r="AV421" s="1890">
        <f t="shared" si="269"/>
        <v>0</v>
      </c>
      <c r="AW421" s="1890">
        <f t="shared" si="270"/>
        <v>0</v>
      </c>
      <c r="AX421" s="1890">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39"/>
      <c r="C422" s="1340"/>
      <c r="D422" s="79"/>
      <c r="E422" s="86">
        <f t="shared" si="265"/>
        <v>0</v>
      </c>
      <c r="F422" s="87"/>
      <c r="G422" s="88">
        <f t="shared" si="266"/>
        <v>0</v>
      </c>
      <c r="H422" s="89">
        <f t="shared" si="267"/>
        <v>0</v>
      </c>
      <c r="I422" s="1340"/>
      <c r="J422" s="90"/>
      <c r="K422" s="134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0"/>
      <c r="AG422" s="91"/>
      <c r="AH422" s="91"/>
      <c r="AI422" s="91"/>
      <c r="AJ422" s="91"/>
      <c r="AK422" s="91"/>
      <c r="AL422" s="91"/>
      <c r="AM422" s="91"/>
      <c r="AN422" s="91"/>
      <c r="AO422" s="91"/>
      <c r="AP422" s="91"/>
      <c r="AQ422" s="91"/>
      <c r="AR422" s="91"/>
      <c r="AS422" s="91"/>
      <c r="AT422" s="92"/>
      <c r="AU422" s="93"/>
      <c r="AV422" s="1890">
        <f t="shared" si="269"/>
        <v>0</v>
      </c>
      <c r="AW422" s="1890">
        <f t="shared" si="270"/>
        <v>0</v>
      </c>
      <c r="AX422" s="1890">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1"/>
      <c r="C423" s="1342"/>
      <c r="D423" s="79"/>
      <c r="E423" s="86">
        <f t="shared" si="265"/>
        <v>0</v>
      </c>
      <c r="F423" s="87"/>
      <c r="G423" s="88">
        <f t="shared" si="266"/>
        <v>0</v>
      </c>
      <c r="H423" s="89">
        <f t="shared" si="267"/>
        <v>0</v>
      </c>
      <c r="I423" s="1340"/>
      <c r="J423" s="90"/>
      <c r="K423" s="1340"/>
      <c r="L423" s="90"/>
      <c r="M423" s="1340"/>
      <c r="N423" s="90"/>
      <c r="O423" s="90"/>
      <c r="P423" s="90"/>
      <c r="Q423" s="90"/>
      <c r="R423" s="90"/>
      <c r="S423" s="90"/>
      <c r="T423" s="90"/>
      <c r="U423" s="90"/>
      <c r="V423" s="90"/>
      <c r="W423" s="90"/>
      <c r="X423" s="90"/>
      <c r="Y423" s="90"/>
      <c r="Z423" s="90"/>
      <c r="AA423" s="90"/>
      <c r="AB423" s="90"/>
      <c r="AC423" s="86">
        <f t="shared" si="268"/>
        <v>0</v>
      </c>
      <c r="AD423" s="91"/>
      <c r="AE423" s="91"/>
      <c r="AF423" s="1340"/>
      <c r="AG423" s="91"/>
      <c r="AH423" s="91"/>
      <c r="AI423" s="91"/>
      <c r="AJ423" s="91"/>
      <c r="AK423" s="91"/>
      <c r="AL423" s="91"/>
      <c r="AM423" s="91"/>
      <c r="AN423" s="91"/>
      <c r="AO423" s="91"/>
      <c r="AP423" s="91"/>
      <c r="AQ423" s="91"/>
      <c r="AR423" s="91"/>
      <c r="AS423" s="91"/>
      <c r="AT423" s="92"/>
      <c r="AU423" s="93"/>
      <c r="AV423" s="1890">
        <f t="shared" si="269"/>
        <v>0</v>
      </c>
      <c r="AW423" s="1890">
        <f t="shared" si="270"/>
        <v>0</v>
      </c>
      <c r="AX423" s="1890">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0">
        <f t="shared" si="269"/>
        <v>0</v>
      </c>
      <c r="AW424" s="1890">
        <f t="shared" si="270"/>
        <v>0</v>
      </c>
      <c r="AX424" s="1890">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0">
        <f t="shared" si="269"/>
        <v>0</v>
      </c>
      <c r="AW425" s="1890">
        <f t="shared" si="270"/>
        <v>0</v>
      </c>
      <c r="AX425" s="1890">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0">
        <f t="shared" si="269"/>
        <v>0</v>
      </c>
      <c r="AW426" s="1890">
        <f t="shared" si="270"/>
        <v>0</v>
      </c>
      <c r="AX426" s="1890">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0">
        <f t="shared" si="269"/>
        <v>0</v>
      </c>
      <c r="AW427" s="1890">
        <f t="shared" si="270"/>
        <v>0</v>
      </c>
      <c r="AX427" s="1890">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0">
        <f t="shared" si="269"/>
        <v>0</v>
      </c>
      <c r="AW428" s="1890">
        <f t="shared" si="270"/>
        <v>0</v>
      </c>
      <c r="AX428" s="1890">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0">
        <f t="shared" si="269"/>
        <v>0</v>
      </c>
      <c r="AW429" s="1890">
        <f t="shared" si="270"/>
        <v>0</v>
      </c>
      <c r="AX429" s="1890">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0">
        <f t="shared" si="269"/>
        <v>0</v>
      </c>
      <c r="AW430" s="1890">
        <f t="shared" si="270"/>
        <v>0</v>
      </c>
      <c r="AX430" s="1890">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0">
        <f t="shared" si="269"/>
        <v>0</v>
      </c>
      <c r="AW431" s="1890">
        <f t="shared" si="270"/>
        <v>0</v>
      </c>
      <c r="AX431" s="1890">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0">
        <f t="shared" si="269"/>
        <v>0</v>
      </c>
      <c r="AW432" s="1890">
        <f t="shared" si="270"/>
        <v>0</v>
      </c>
      <c r="AX432" s="1890">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0">
        <f t="shared" si="269"/>
        <v>0</v>
      </c>
      <c r="AW433" s="1890">
        <f t="shared" si="270"/>
        <v>0</v>
      </c>
      <c r="AX433" s="1890">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0">
        <f t="shared" si="269"/>
        <v>0</v>
      </c>
      <c r="AW434" s="1890">
        <f t="shared" si="270"/>
        <v>0</v>
      </c>
      <c r="AX434" s="1890">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0">
        <f t="shared" si="269"/>
        <v>0</v>
      </c>
      <c r="AW435" s="1890">
        <f t="shared" si="270"/>
        <v>0</v>
      </c>
      <c r="AX435" s="1890">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0">
        <f t="shared" si="269"/>
        <v>0</v>
      </c>
      <c r="AW436" s="1890">
        <f t="shared" si="270"/>
        <v>0</v>
      </c>
      <c r="AX436" s="1890">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0">
        <f t="shared" si="269"/>
        <v>0</v>
      </c>
      <c r="AW437" s="1890">
        <f t="shared" si="270"/>
        <v>0</v>
      </c>
      <c r="AX437" s="1890">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0">
        <f t="shared" si="269"/>
        <v>0</v>
      </c>
      <c r="AW438" s="1890">
        <f t="shared" si="270"/>
        <v>0</v>
      </c>
      <c r="AX438" s="1890">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0">
        <f t="shared" si="269"/>
        <v>0</v>
      </c>
      <c r="AW439" s="1890">
        <f t="shared" si="270"/>
        <v>0</v>
      </c>
      <c r="AX439" s="1890">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0">
        <f t="shared" si="269"/>
        <v>0</v>
      </c>
      <c r="AW440" s="1890">
        <f t="shared" si="270"/>
        <v>0</v>
      </c>
      <c r="AX440" s="1890">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0">
        <f t="shared" si="269"/>
        <v>0</v>
      </c>
      <c r="AW441" s="1890">
        <f t="shared" si="270"/>
        <v>0</v>
      </c>
      <c r="AX441" s="1890">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0">
        <f t="shared" si="269"/>
        <v>0</v>
      </c>
      <c r="AW442" s="1890">
        <f t="shared" si="270"/>
        <v>0</v>
      </c>
      <c r="AX442" s="1890">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0">
        <f t="shared" si="269"/>
        <v>0</v>
      </c>
      <c r="AW443" s="1890">
        <f t="shared" si="270"/>
        <v>0</v>
      </c>
      <c r="AX443" s="1890">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0">
        <f t="shared" si="269"/>
        <v>0</v>
      </c>
      <c r="AW444" s="1890">
        <f t="shared" si="270"/>
        <v>0</v>
      </c>
      <c r="AX444" s="1890">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0">
        <f t="shared" si="269"/>
        <v>0</v>
      </c>
      <c r="AW445" s="1890">
        <f t="shared" si="270"/>
        <v>0</v>
      </c>
      <c r="AX445" s="1890">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0">
        <f t="shared" si="269"/>
        <v>0</v>
      </c>
      <c r="AW446" s="1890">
        <f t="shared" si="270"/>
        <v>0</v>
      </c>
      <c r="AX446" s="1890">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0">
        <f t="shared" si="269"/>
        <v>0</v>
      </c>
      <c r="AW447" s="1890">
        <f t="shared" si="270"/>
        <v>0</v>
      </c>
      <c r="AX447" s="1890">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0">
        <f t="shared" si="269"/>
        <v>0</v>
      </c>
      <c r="AW448" s="1890">
        <f t="shared" si="270"/>
        <v>0</v>
      </c>
      <c r="AX448" s="1890">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0">
        <f t="shared" si="269"/>
        <v>0</v>
      </c>
      <c r="AW449" s="1890">
        <f t="shared" si="270"/>
        <v>0</v>
      </c>
      <c r="AX449" s="1890">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0">
        <f t="shared" si="269"/>
        <v>0</v>
      </c>
      <c r="AW450" s="1890">
        <f t="shared" si="270"/>
        <v>0</v>
      </c>
      <c r="AX450" s="1890">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0">
        <f t="shared" si="269"/>
        <v>0</v>
      </c>
      <c r="AW451" s="1890">
        <f t="shared" si="270"/>
        <v>0</v>
      </c>
      <c r="AX451" s="1890">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0">
        <f t="shared" si="269"/>
        <v>0</v>
      </c>
      <c r="AW452" s="1890">
        <f t="shared" si="270"/>
        <v>0</v>
      </c>
      <c r="AX452" s="1890">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0">
        <f t="shared" si="269"/>
        <v>0</v>
      </c>
      <c r="AW453" s="1890">
        <f t="shared" si="270"/>
        <v>0</v>
      </c>
      <c r="AX453" s="1890">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0">
        <f t="shared" si="269"/>
        <v>0</v>
      </c>
      <c r="AW454" s="1890">
        <f t="shared" si="270"/>
        <v>0</v>
      </c>
      <c r="AX454" s="1890">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0">
        <f t="shared" si="269"/>
        <v>0</v>
      </c>
      <c r="AW455" s="1890">
        <f t="shared" si="270"/>
        <v>0</v>
      </c>
      <c r="AX455" s="1890">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0">
        <f t="shared" si="269"/>
        <v>0</v>
      </c>
      <c r="AW456" s="1890">
        <f t="shared" si="270"/>
        <v>0</v>
      </c>
      <c r="AX456" s="1890">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0">
        <f t="shared" si="269"/>
        <v>0</v>
      </c>
      <c r="AW457" s="1890">
        <f t="shared" si="270"/>
        <v>0</v>
      </c>
      <c r="AX457" s="1890">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0">
        <f t="shared" si="269"/>
        <v>0</v>
      </c>
      <c r="AW458" s="1890">
        <f t="shared" si="270"/>
        <v>0</v>
      </c>
      <c r="AX458" s="1890">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0">
        <f t="shared" si="269"/>
        <v>0</v>
      </c>
      <c r="AW459" s="1890">
        <f t="shared" si="270"/>
        <v>0</v>
      </c>
      <c r="AX459" s="1890">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0">
        <f t="shared" si="269"/>
        <v>0</v>
      </c>
      <c r="AW460" s="1890">
        <f t="shared" si="270"/>
        <v>0</v>
      </c>
      <c r="AX460" s="1890">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0">
        <f t="shared" si="269"/>
        <v>0</v>
      </c>
      <c r="AW461" s="1890">
        <f t="shared" si="270"/>
        <v>0</v>
      </c>
      <c r="AX461" s="1890">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0">
        <f t="shared" si="269"/>
        <v>0</v>
      </c>
      <c r="AW462" s="1890">
        <f t="shared" si="270"/>
        <v>0</v>
      </c>
      <c r="AX462" s="1890">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0">
        <f t="shared" si="269"/>
        <v>0</v>
      </c>
      <c r="AW463" s="1890">
        <f t="shared" si="270"/>
        <v>0</v>
      </c>
      <c r="AX463" s="1890">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0">
        <f t="shared" si="269"/>
        <v>0</v>
      </c>
      <c r="AW464" s="1890">
        <f t="shared" si="270"/>
        <v>0</v>
      </c>
      <c r="AX464" s="1890">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0">
        <f t="shared" si="269"/>
        <v>0</v>
      </c>
      <c r="AW465" s="1890">
        <f t="shared" si="270"/>
        <v>0</v>
      </c>
      <c r="AX465" s="1890">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0">
        <f t="shared" si="269"/>
        <v>0</v>
      </c>
      <c r="AW466" s="1890">
        <f t="shared" si="270"/>
        <v>0</v>
      </c>
      <c r="AX466" s="1890">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0">
        <f t="shared" si="269"/>
        <v>0</v>
      </c>
      <c r="AW467" s="1890">
        <f t="shared" si="270"/>
        <v>0</v>
      </c>
      <c r="AX467" s="1890">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0">
        <f t="shared" si="269"/>
        <v>0</v>
      </c>
      <c r="AW468" s="1890">
        <f t="shared" si="270"/>
        <v>0</v>
      </c>
      <c r="AX468" s="1890">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0">
        <f t="shared" si="269"/>
        <v>0</v>
      </c>
      <c r="AW469" s="1890">
        <f t="shared" si="270"/>
        <v>0</v>
      </c>
      <c r="AX469" s="1890">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0">
        <f t="shared" si="269"/>
        <v>0</v>
      </c>
      <c r="AW470" s="1890">
        <f t="shared" si="270"/>
        <v>0</v>
      </c>
      <c r="AX470" s="1890">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0">
        <f t="shared" si="269"/>
        <v>0</v>
      </c>
      <c r="AW471" s="1890">
        <f t="shared" si="270"/>
        <v>0</v>
      </c>
      <c r="AX471" s="1890">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0">
        <f t="shared" si="269"/>
        <v>0</v>
      </c>
      <c r="AW472" s="1890">
        <f t="shared" si="270"/>
        <v>0</v>
      </c>
      <c r="AX472" s="1890">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0">
        <f t="shared" si="269"/>
        <v>0</v>
      </c>
      <c r="AW473" s="1890">
        <f t="shared" si="270"/>
        <v>0</v>
      </c>
      <c r="AX473" s="1890">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0">
        <f t="shared" si="269"/>
        <v>0</v>
      </c>
      <c r="AW474" s="1890">
        <f t="shared" si="270"/>
        <v>0</v>
      </c>
      <c r="AX474" s="1890">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0">
        <f t="shared" si="269"/>
        <v>0</v>
      </c>
      <c r="AW475" s="1890">
        <f t="shared" si="270"/>
        <v>0</v>
      </c>
      <c r="AX475" s="1890">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0">
        <f t="shared" si="269"/>
        <v>0</v>
      </c>
      <c r="AW476" s="1890">
        <f t="shared" si="270"/>
        <v>0</v>
      </c>
      <c r="AX476" s="1890">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0">
        <f t="shared" si="269"/>
        <v>0</v>
      </c>
      <c r="AW477" s="1890">
        <f t="shared" si="270"/>
        <v>0</v>
      </c>
      <c r="AX477" s="1890">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0">
        <f t="shared" si="269"/>
        <v>0</v>
      </c>
      <c r="AW478" s="1890">
        <f t="shared" si="270"/>
        <v>0</v>
      </c>
      <c r="AX478" s="1890">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0">
        <f t="shared" si="269"/>
        <v>0</v>
      </c>
      <c r="AW479" s="1890">
        <f t="shared" si="270"/>
        <v>0</v>
      </c>
      <c r="AX479" s="1890">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0">
        <f t="shared" si="269"/>
        <v>0</v>
      </c>
      <c r="AW480" s="1890">
        <f t="shared" si="270"/>
        <v>0</v>
      </c>
      <c r="AX480" s="1890">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39"/>
      <c r="C481" s="1340"/>
      <c r="D481" s="79"/>
      <c r="E481" s="86">
        <f t="shared" ref="E481:E504" si="319">IF($C$3="是",ROUND($A$3*G481/$B$3,2),ROUND($A$3*(G481-AT481)/$B$3,2))</f>
        <v>0</v>
      </c>
      <c r="F481" s="87"/>
      <c r="G481" s="88">
        <f t="shared" si="294"/>
        <v>0</v>
      </c>
      <c r="H481" s="89">
        <f t="shared" si="295"/>
        <v>0</v>
      </c>
      <c r="I481" s="1342"/>
      <c r="J481" s="90"/>
      <c r="K481" s="134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3"/>
      <c r="AG481" s="91"/>
      <c r="AH481" s="91"/>
      <c r="AI481" s="91"/>
      <c r="AJ481" s="91"/>
      <c r="AK481" s="91"/>
      <c r="AL481" s="91"/>
      <c r="AM481" s="91"/>
      <c r="AN481" s="1315"/>
      <c r="AO481" s="91"/>
      <c r="AP481" s="91"/>
      <c r="AQ481" s="91"/>
      <c r="AR481" s="91"/>
      <c r="AS481" s="91"/>
      <c r="AT481" s="92"/>
      <c r="AU481" s="93"/>
      <c r="AV481" s="978">
        <f t="shared" ref="AV481:AV505" si="320">A481</f>
        <v>0</v>
      </c>
      <c r="AW481" s="978">
        <f t="shared" ref="AW481:AW505" si="321">B481</f>
        <v>0</v>
      </c>
      <c r="AX481" s="97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39"/>
      <c r="C482" s="1340"/>
      <c r="D482" s="79"/>
      <c r="E482" s="86">
        <f t="shared" si="319"/>
        <v>0</v>
      </c>
      <c r="F482" s="87"/>
      <c r="G482" s="88">
        <f t="shared" si="294"/>
        <v>0</v>
      </c>
      <c r="H482" s="89">
        <f t="shared" si="295"/>
        <v>0</v>
      </c>
      <c r="I482" s="1342"/>
      <c r="J482" s="90"/>
      <c r="K482" s="1342"/>
      <c r="L482" s="90"/>
      <c r="M482" s="1315"/>
      <c r="N482" s="90"/>
      <c r="O482" s="90"/>
      <c r="P482" s="90"/>
      <c r="Q482" s="90"/>
      <c r="R482" s="90"/>
      <c r="S482" s="90"/>
      <c r="T482" s="90"/>
      <c r="U482" s="90"/>
      <c r="V482" s="90"/>
      <c r="W482" s="90"/>
      <c r="X482" s="90"/>
      <c r="Y482" s="90"/>
      <c r="Z482" s="90"/>
      <c r="AA482" s="90"/>
      <c r="AB482" s="90"/>
      <c r="AC482" s="86">
        <f t="shared" si="296"/>
        <v>0</v>
      </c>
      <c r="AD482" s="1315"/>
      <c r="AE482" s="91"/>
      <c r="AF482" s="1343"/>
      <c r="AG482" s="91"/>
      <c r="AH482" s="91"/>
      <c r="AI482" s="91"/>
      <c r="AJ482" s="91"/>
      <c r="AK482" s="91"/>
      <c r="AL482" s="1315"/>
      <c r="AM482" s="91"/>
      <c r="AN482" s="1315"/>
      <c r="AO482" s="91"/>
      <c r="AP482" s="91"/>
      <c r="AQ482" s="91"/>
      <c r="AR482" s="91"/>
      <c r="AS482" s="91"/>
      <c r="AT482" s="92"/>
      <c r="AU482" s="93"/>
      <c r="AV482" s="978">
        <f t="shared" si="320"/>
        <v>0</v>
      </c>
      <c r="AW482" s="978">
        <f t="shared" si="321"/>
        <v>0</v>
      </c>
      <c r="AX482" s="97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39"/>
      <c r="C483" s="1340"/>
      <c r="D483" s="79"/>
      <c r="E483" s="86">
        <f t="shared" si="319"/>
        <v>0</v>
      </c>
      <c r="F483" s="87"/>
      <c r="G483" s="88">
        <f t="shared" si="294"/>
        <v>0</v>
      </c>
      <c r="H483" s="89">
        <f t="shared" si="295"/>
        <v>0</v>
      </c>
      <c r="I483" s="1342"/>
      <c r="J483" s="90"/>
      <c r="K483" s="1342"/>
      <c r="L483" s="90"/>
      <c r="M483" s="1315"/>
      <c r="N483" s="90"/>
      <c r="O483" s="90"/>
      <c r="P483" s="90"/>
      <c r="Q483" s="90"/>
      <c r="R483" s="90"/>
      <c r="S483" s="90"/>
      <c r="T483" s="90"/>
      <c r="U483" s="90"/>
      <c r="V483" s="90"/>
      <c r="W483" s="90"/>
      <c r="X483" s="90"/>
      <c r="Y483" s="90"/>
      <c r="Z483" s="90"/>
      <c r="AA483" s="90"/>
      <c r="AB483" s="90"/>
      <c r="AC483" s="86">
        <f t="shared" si="296"/>
        <v>0</v>
      </c>
      <c r="AD483" s="91"/>
      <c r="AE483" s="91"/>
      <c r="AF483" s="1343"/>
      <c r="AG483" s="91"/>
      <c r="AH483" s="91"/>
      <c r="AI483" s="91"/>
      <c r="AJ483" s="91"/>
      <c r="AK483" s="91"/>
      <c r="AL483" s="1315"/>
      <c r="AM483" s="91"/>
      <c r="AN483" s="1315"/>
      <c r="AO483" s="91"/>
      <c r="AP483" s="91"/>
      <c r="AQ483" s="91"/>
      <c r="AR483" s="91"/>
      <c r="AS483" s="91"/>
      <c r="AT483" s="92"/>
      <c r="AU483" s="93"/>
      <c r="AV483" s="978">
        <f t="shared" si="320"/>
        <v>0</v>
      </c>
      <c r="AW483" s="978">
        <f t="shared" si="321"/>
        <v>0</v>
      </c>
      <c r="AX483" s="97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39"/>
      <c r="C484" s="1340"/>
      <c r="D484" s="79"/>
      <c r="E484" s="86">
        <f t="shared" si="319"/>
        <v>0</v>
      </c>
      <c r="F484" s="87"/>
      <c r="G484" s="88">
        <f t="shared" si="294"/>
        <v>0</v>
      </c>
      <c r="H484" s="89">
        <f t="shared" si="295"/>
        <v>0</v>
      </c>
      <c r="I484" s="1342"/>
      <c r="J484" s="90"/>
      <c r="K484" s="1342"/>
      <c r="L484" s="90"/>
      <c r="M484" s="90"/>
      <c r="N484" s="90"/>
      <c r="O484" s="1315"/>
      <c r="P484" s="90"/>
      <c r="Q484" s="90"/>
      <c r="R484" s="90"/>
      <c r="S484" s="90"/>
      <c r="T484" s="90"/>
      <c r="U484" s="90"/>
      <c r="V484" s="90"/>
      <c r="W484" s="90"/>
      <c r="X484" s="90"/>
      <c r="Y484" s="90"/>
      <c r="Z484" s="90"/>
      <c r="AA484" s="90"/>
      <c r="AB484" s="90"/>
      <c r="AC484" s="86">
        <f t="shared" si="296"/>
        <v>0</v>
      </c>
      <c r="AD484" s="91"/>
      <c r="AE484" s="91"/>
      <c r="AF484" s="1343"/>
      <c r="AG484" s="91"/>
      <c r="AH484" s="91"/>
      <c r="AI484" s="91"/>
      <c r="AJ484" s="91"/>
      <c r="AK484" s="91"/>
      <c r="AL484" s="91"/>
      <c r="AM484" s="91"/>
      <c r="AN484" s="1315"/>
      <c r="AO484" s="91"/>
      <c r="AP484" s="91"/>
      <c r="AQ484" s="91"/>
      <c r="AR484" s="91"/>
      <c r="AS484" s="91"/>
      <c r="AT484" s="92"/>
      <c r="AU484" s="93"/>
      <c r="AV484" s="978">
        <f t="shared" si="320"/>
        <v>0</v>
      </c>
      <c r="AW484" s="978">
        <f t="shared" si="321"/>
        <v>0</v>
      </c>
      <c r="AX484" s="97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39"/>
      <c r="C485" s="1340"/>
      <c r="D485" s="79"/>
      <c r="E485" s="86">
        <f t="shared" si="319"/>
        <v>0</v>
      </c>
      <c r="F485" s="87"/>
      <c r="G485" s="88">
        <f t="shared" si="294"/>
        <v>0</v>
      </c>
      <c r="H485" s="89">
        <f t="shared" si="295"/>
        <v>0</v>
      </c>
      <c r="I485" s="1342"/>
      <c r="J485" s="90"/>
      <c r="K485" s="134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3"/>
      <c r="AG485" s="91"/>
      <c r="AH485" s="91"/>
      <c r="AI485" s="91"/>
      <c r="AJ485" s="91"/>
      <c r="AK485" s="91"/>
      <c r="AL485" s="91"/>
      <c r="AM485" s="91"/>
      <c r="AN485" s="91"/>
      <c r="AO485" s="91"/>
      <c r="AP485" s="91"/>
      <c r="AQ485" s="91"/>
      <c r="AR485" s="91"/>
      <c r="AS485" s="91"/>
      <c r="AT485" s="92"/>
      <c r="AU485" s="93"/>
      <c r="AV485" s="978">
        <f t="shared" si="320"/>
        <v>0</v>
      </c>
      <c r="AW485" s="978">
        <f t="shared" si="321"/>
        <v>0</v>
      </c>
      <c r="AX485" s="97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39"/>
      <c r="C486" s="1340"/>
      <c r="D486" s="79"/>
      <c r="E486" s="86">
        <f t="shared" si="319"/>
        <v>0</v>
      </c>
      <c r="F486" s="87"/>
      <c r="G486" s="88">
        <f t="shared" si="294"/>
        <v>0</v>
      </c>
      <c r="H486" s="89">
        <f t="shared" si="295"/>
        <v>0</v>
      </c>
      <c r="I486" s="1342"/>
      <c r="J486" s="90"/>
      <c r="K486" s="134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3"/>
      <c r="AG486" s="91"/>
      <c r="AH486" s="91"/>
      <c r="AI486" s="91"/>
      <c r="AJ486" s="91"/>
      <c r="AK486" s="91"/>
      <c r="AL486" s="91"/>
      <c r="AM486" s="91"/>
      <c r="AN486" s="91"/>
      <c r="AO486" s="91"/>
      <c r="AP486" s="91"/>
      <c r="AQ486" s="91"/>
      <c r="AR486" s="91"/>
      <c r="AS486" s="91"/>
      <c r="AT486" s="92"/>
      <c r="AU486" s="93"/>
      <c r="AV486" s="978">
        <f t="shared" si="320"/>
        <v>0</v>
      </c>
      <c r="AW486" s="978">
        <f t="shared" si="321"/>
        <v>0</v>
      </c>
      <c r="AX486" s="97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39"/>
      <c r="C487" s="1340"/>
      <c r="D487" s="79"/>
      <c r="E487" s="86">
        <f t="shared" si="319"/>
        <v>0</v>
      </c>
      <c r="F487" s="87"/>
      <c r="G487" s="88">
        <f t="shared" si="294"/>
        <v>0</v>
      </c>
      <c r="H487" s="89">
        <f t="shared" si="295"/>
        <v>0</v>
      </c>
      <c r="I487" s="1342"/>
      <c r="J487" s="90"/>
      <c r="K487" s="134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3"/>
      <c r="AG487" s="91"/>
      <c r="AH487" s="91"/>
      <c r="AI487" s="91"/>
      <c r="AJ487" s="91"/>
      <c r="AK487" s="91"/>
      <c r="AL487" s="91"/>
      <c r="AM487" s="91"/>
      <c r="AN487" s="91"/>
      <c r="AO487" s="91"/>
      <c r="AP487" s="91"/>
      <c r="AQ487" s="91"/>
      <c r="AR487" s="91"/>
      <c r="AS487" s="91"/>
      <c r="AT487" s="92"/>
      <c r="AU487" s="93"/>
      <c r="AV487" s="978">
        <f t="shared" si="320"/>
        <v>0</v>
      </c>
      <c r="AW487" s="978">
        <f t="shared" si="321"/>
        <v>0</v>
      </c>
      <c r="AX487" s="97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39"/>
      <c r="C488" s="1340"/>
      <c r="D488" s="79"/>
      <c r="E488" s="86">
        <f t="shared" si="319"/>
        <v>0</v>
      </c>
      <c r="F488" s="87"/>
      <c r="G488" s="88">
        <f t="shared" si="294"/>
        <v>0</v>
      </c>
      <c r="H488" s="89">
        <f t="shared" si="295"/>
        <v>0</v>
      </c>
      <c r="I488" s="1342"/>
      <c r="J488" s="90"/>
      <c r="K488" s="134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2"/>
      <c r="AG488" s="91"/>
      <c r="AH488" s="91"/>
      <c r="AI488" s="91"/>
      <c r="AJ488" s="91"/>
      <c r="AK488" s="91"/>
      <c r="AL488" s="91"/>
      <c r="AM488" s="91"/>
      <c r="AN488" s="91"/>
      <c r="AO488" s="91"/>
      <c r="AP488" s="91"/>
      <c r="AQ488" s="91"/>
      <c r="AR488" s="91"/>
      <c r="AS488" s="91"/>
      <c r="AT488" s="92"/>
      <c r="AU488" s="93"/>
      <c r="AV488" s="978">
        <f t="shared" si="320"/>
        <v>0</v>
      </c>
      <c r="AW488" s="978">
        <f t="shared" si="321"/>
        <v>0</v>
      </c>
      <c r="AX488" s="97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1"/>
      <c r="C489" s="1342"/>
      <c r="D489" s="79"/>
      <c r="E489" s="86">
        <f t="shared" si="319"/>
        <v>0</v>
      </c>
      <c r="F489" s="87"/>
      <c r="G489" s="88">
        <f t="shared" si="294"/>
        <v>0</v>
      </c>
      <c r="H489" s="89">
        <f t="shared" si="295"/>
        <v>0</v>
      </c>
      <c r="I489" s="1342"/>
      <c r="J489" s="90"/>
      <c r="K489" s="134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2"/>
      <c r="AG489" s="91"/>
      <c r="AH489" s="91"/>
      <c r="AI489" s="91"/>
      <c r="AJ489" s="91"/>
      <c r="AK489" s="91"/>
      <c r="AL489" s="91"/>
      <c r="AM489" s="91"/>
      <c r="AN489" s="91"/>
      <c r="AO489" s="91"/>
      <c r="AP489" s="91"/>
      <c r="AQ489" s="91"/>
      <c r="AR489" s="91"/>
      <c r="AS489" s="91"/>
      <c r="AT489" s="92"/>
      <c r="AU489" s="93"/>
      <c r="AV489" s="978">
        <f t="shared" si="320"/>
        <v>0</v>
      </c>
      <c r="AW489" s="978">
        <f t="shared" si="321"/>
        <v>0</v>
      </c>
      <c r="AX489" s="97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39"/>
      <c r="C490" s="1340"/>
      <c r="D490" s="79"/>
      <c r="E490" s="86">
        <f t="shared" si="319"/>
        <v>0</v>
      </c>
      <c r="F490" s="87"/>
      <c r="G490" s="88">
        <f t="shared" si="294"/>
        <v>0</v>
      </c>
      <c r="H490" s="89">
        <f t="shared" si="295"/>
        <v>0</v>
      </c>
      <c r="I490" s="1342"/>
      <c r="J490" s="90"/>
      <c r="K490" s="134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2"/>
      <c r="AG490" s="91"/>
      <c r="AH490" s="91"/>
      <c r="AI490" s="91"/>
      <c r="AJ490" s="91"/>
      <c r="AK490" s="91"/>
      <c r="AL490" s="91"/>
      <c r="AM490" s="91"/>
      <c r="AN490" s="91"/>
      <c r="AO490" s="91"/>
      <c r="AP490" s="91"/>
      <c r="AQ490" s="91"/>
      <c r="AR490" s="91"/>
      <c r="AS490" s="91"/>
      <c r="AT490" s="92"/>
      <c r="AU490" s="93"/>
      <c r="AV490" s="978">
        <f t="shared" si="320"/>
        <v>0</v>
      </c>
      <c r="AW490" s="978">
        <f t="shared" si="321"/>
        <v>0</v>
      </c>
      <c r="AX490" s="97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39"/>
      <c r="C491" s="1340"/>
      <c r="D491" s="79"/>
      <c r="E491" s="86">
        <f t="shared" si="319"/>
        <v>0</v>
      </c>
      <c r="F491" s="87"/>
      <c r="G491" s="88">
        <f t="shared" si="294"/>
        <v>0</v>
      </c>
      <c r="H491" s="89">
        <f t="shared" si="295"/>
        <v>0</v>
      </c>
      <c r="I491" s="1342"/>
      <c r="J491" s="90"/>
      <c r="K491" s="134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2"/>
      <c r="AG491" s="91"/>
      <c r="AH491" s="91"/>
      <c r="AI491" s="91"/>
      <c r="AJ491" s="91"/>
      <c r="AK491" s="91"/>
      <c r="AL491" s="91"/>
      <c r="AM491" s="91"/>
      <c r="AN491" s="91"/>
      <c r="AO491" s="91"/>
      <c r="AP491" s="91"/>
      <c r="AQ491" s="91"/>
      <c r="AR491" s="91"/>
      <c r="AS491" s="91"/>
      <c r="AT491" s="92"/>
      <c r="AU491" s="93"/>
      <c r="AV491" s="978">
        <f t="shared" si="320"/>
        <v>0</v>
      </c>
      <c r="AW491" s="978">
        <f t="shared" si="321"/>
        <v>0</v>
      </c>
      <c r="AX491" s="97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39"/>
      <c r="C492" s="1340"/>
      <c r="D492" s="79"/>
      <c r="E492" s="86">
        <f t="shared" si="319"/>
        <v>0</v>
      </c>
      <c r="F492" s="87"/>
      <c r="G492" s="88">
        <f t="shared" si="294"/>
        <v>0</v>
      </c>
      <c r="H492" s="89">
        <f t="shared" si="295"/>
        <v>0</v>
      </c>
      <c r="I492" s="1342"/>
      <c r="J492" s="90"/>
      <c r="K492" s="134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2"/>
      <c r="AG492" s="91"/>
      <c r="AH492" s="91"/>
      <c r="AI492" s="91"/>
      <c r="AJ492" s="91"/>
      <c r="AK492" s="91"/>
      <c r="AL492" s="91"/>
      <c r="AM492" s="91"/>
      <c r="AN492" s="91"/>
      <c r="AO492" s="91"/>
      <c r="AP492" s="91"/>
      <c r="AQ492" s="91"/>
      <c r="AR492" s="91"/>
      <c r="AS492" s="91"/>
      <c r="AT492" s="92"/>
      <c r="AU492" s="93"/>
      <c r="AV492" s="978">
        <f t="shared" si="320"/>
        <v>0</v>
      </c>
      <c r="AW492" s="978">
        <f t="shared" si="321"/>
        <v>0</v>
      </c>
      <c r="AX492" s="97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39"/>
      <c r="C493" s="1340"/>
      <c r="D493" s="79"/>
      <c r="E493" s="86">
        <f t="shared" si="319"/>
        <v>0</v>
      </c>
      <c r="F493" s="87"/>
      <c r="G493" s="88">
        <f t="shared" si="294"/>
        <v>0</v>
      </c>
      <c r="H493" s="89">
        <f t="shared" si="295"/>
        <v>0</v>
      </c>
      <c r="I493" s="1342"/>
      <c r="J493" s="90"/>
      <c r="K493" s="134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2"/>
      <c r="AG493" s="91"/>
      <c r="AH493" s="91"/>
      <c r="AI493" s="91"/>
      <c r="AJ493" s="91"/>
      <c r="AK493" s="91"/>
      <c r="AL493" s="91"/>
      <c r="AM493" s="91"/>
      <c r="AN493" s="91"/>
      <c r="AO493" s="91"/>
      <c r="AP493" s="91"/>
      <c r="AQ493" s="91"/>
      <c r="AR493" s="91"/>
      <c r="AS493" s="91"/>
      <c r="AT493" s="92"/>
      <c r="AU493" s="93"/>
      <c r="AV493" s="978">
        <f t="shared" si="320"/>
        <v>0</v>
      </c>
      <c r="AW493" s="978">
        <f t="shared" si="321"/>
        <v>0</v>
      </c>
      <c r="AX493" s="97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39"/>
      <c r="C494" s="1340"/>
      <c r="D494" s="79"/>
      <c r="E494" s="86">
        <f t="shared" si="319"/>
        <v>0</v>
      </c>
      <c r="F494" s="87"/>
      <c r="G494" s="88">
        <f t="shared" si="294"/>
        <v>0</v>
      </c>
      <c r="H494" s="89">
        <f t="shared" si="295"/>
        <v>0</v>
      </c>
      <c r="I494" s="1342"/>
      <c r="J494" s="90"/>
      <c r="K494" s="134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2"/>
      <c r="AG494" s="91"/>
      <c r="AH494" s="91"/>
      <c r="AI494" s="91"/>
      <c r="AJ494" s="91"/>
      <c r="AK494" s="91"/>
      <c r="AL494" s="91"/>
      <c r="AM494" s="91"/>
      <c r="AN494" s="91"/>
      <c r="AO494" s="91"/>
      <c r="AP494" s="91"/>
      <c r="AQ494" s="91"/>
      <c r="AR494" s="91"/>
      <c r="AS494" s="91"/>
      <c r="AT494" s="92"/>
      <c r="AU494" s="93"/>
      <c r="AV494" s="978">
        <f t="shared" si="320"/>
        <v>0</v>
      </c>
      <c r="AW494" s="978">
        <f t="shared" si="321"/>
        <v>0</v>
      </c>
      <c r="AX494" s="97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39"/>
      <c r="C495" s="1340"/>
      <c r="D495" s="79"/>
      <c r="E495" s="86">
        <f t="shared" si="319"/>
        <v>0</v>
      </c>
      <c r="F495" s="87"/>
      <c r="G495" s="88">
        <f t="shared" si="294"/>
        <v>0</v>
      </c>
      <c r="H495" s="89">
        <f t="shared" si="295"/>
        <v>0</v>
      </c>
      <c r="I495" s="1342"/>
      <c r="J495" s="90"/>
      <c r="K495" s="134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2"/>
      <c r="AG495" s="91"/>
      <c r="AH495" s="91"/>
      <c r="AI495" s="91"/>
      <c r="AJ495" s="91"/>
      <c r="AK495" s="91"/>
      <c r="AL495" s="91"/>
      <c r="AM495" s="91"/>
      <c r="AN495" s="91"/>
      <c r="AO495" s="91"/>
      <c r="AP495" s="91"/>
      <c r="AQ495" s="91"/>
      <c r="AR495" s="91"/>
      <c r="AS495" s="91"/>
      <c r="AT495" s="92"/>
      <c r="AU495" s="93"/>
      <c r="AV495" s="978">
        <f t="shared" si="320"/>
        <v>0</v>
      </c>
      <c r="AW495" s="978">
        <f t="shared" si="321"/>
        <v>0</v>
      </c>
      <c r="AX495" s="97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39"/>
      <c r="C496" s="1340"/>
      <c r="D496" s="79"/>
      <c r="E496" s="86">
        <f t="shared" si="319"/>
        <v>0</v>
      </c>
      <c r="F496" s="87"/>
      <c r="G496" s="88">
        <f t="shared" si="294"/>
        <v>0</v>
      </c>
      <c r="H496" s="89">
        <f t="shared" si="295"/>
        <v>0</v>
      </c>
      <c r="I496" s="1342"/>
      <c r="J496" s="90"/>
      <c r="K496" s="134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2"/>
      <c r="AG496" s="91"/>
      <c r="AH496" s="91"/>
      <c r="AI496" s="91"/>
      <c r="AJ496" s="91"/>
      <c r="AK496" s="91"/>
      <c r="AL496" s="91"/>
      <c r="AM496" s="91"/>
      <c r="AN496" s="91"/>
      <c r="AO496" s="91"/>
      <c r="AP496" s="91"/>
      <c r="AQ496" s="91"/>
      <c r="AR496" s="91"/>
      <c r="AS496" s="91"/>
      <c r="AT496" s="92"/>
      <c r="AU496" s="93"/>
      <c r="AV496" s="978">
        <f t="shared" si="320"/>
        <v>0</v>
      </c>
      <c r="AW496" s="978">
        <f t="shared" si="321"/>
        <v>0</v>
      </c>
      <c r="AX496" s="97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39"/>
      <c r="C497" s="1340"/>
      <c r="D497" s="79"/>
      <c r="E497" s="86">
        <f t="shared" si="319"/>
        <v>0</v>
      </c>
      <c r="F497" s="87"/>
      <c r="G497" s="88">
        <f t="shared" si="294"/>
        <v>0</v>
      </c>
      <c r="H497" s="89">
        <f t="shared" si="295"/>
        <v>0</v>
      </c>
      <c r="I497" s="1342"/>
      <c r="J497" s="90"/>
      <c r="K497" s="134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2"/>
      <c r="AG497" s="91"/>
      <c r="AH497" s="91"/>
      <c r="AI497" s="91"/>
      <c r="AJ497" s="91"/>
      <c r="AK497" s="91"/>
      <c r="AL497" s="91"/>
      <c r="AM497" s="91"/>
      <c r="AN497" s="91"/>
      <c r="AO497" s="91"/>
      <c r="AP497" s="91"/>
      <c r="AQ497" s="91"/>
      <c r="AR497" s="91"/>
      <c r="AS497" s="91"/>
      <c r="AT497" s="92"/>
      <c r="AU497" s="93"/>
      <c r="AV497" s="978">
        <f t="shared" si="320"/>
        <v>0</v>
      </c>
      <c r="AW497" s="978">
        <f t="shared" si="321"/>
        <v>0</v>
      </c>
      <c r="AX497" s="97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39"/>
      <c r="C498" s="1340"/>
      <c r="D498" s="79"/>
      <c r="E498" s="86">
        <f t="shared" si="319"/>
        <v>0</v>
      </c>
      <c r="F498" s="87"/>
      <c r="G498" s="88">
        <f t="shared" si="294"/>
        <v>0</v>
      </c>
      <c r="H498" s="89">
        <f t="shared" si="295"/>
        <v>0</v>
      </c>
      <c r="I498" s="1342"/>
      <c r="J498" s="90"/>
      <c r="K498" s="134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2"/>
      <c r="AG498" s="91"/>
      <c r="AH498" s="91"/>
      <c r="AI498" s="91"/>
      <c r="AJ498" s="91"/>
      <c r="AK498" s="91"/>
      <c r="AL498" s="91"/>
      <c r="AM498" s="91"/>
      <c r="AN498" s="91"/>
      <c r="AO498" s="91"/>
      <c r="AP498" s="91"/>
      <c r="AQ498" s="91"/>
      <c r="AR498" s="91"/>
      <c r="AS498" s="91"/>
      <c r="AT498" s="92"/>
      <c r="AU498" s="93"/>
      <c r="AV498" s="978">
        <f t="shared" si="320"/>
        <v>0</v>
      </c>
      <c r="AW498" s="978">
        <f t="shared" si="321"/>
        <v>0</v>
      </c>
      <c r="AX498" s="97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39"/>
      <c r="C499" s="1340"/>
      <c r="D499" s="79"/>
      <c r="E499" s="86">
        <f t="shared" si="319"/>
        <v>0</v>
      </c>
      <c r="F499" s="87"/>
      <c r="G499" s="88">
        <f t="shared" si="294"/>
        <v>0</v>
      </c>
      <c r="H499" s="89">
        <f t="shared" si="295"/>
        <v>0</v>
      </c>
      <c r="I499" s="1342"/>
      <c r="J499" s="90"/>
      <c r="K499" s="134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2"/>
      <c r="AG499" s="91"/>
      <c r="AH499" s="91"/>
      <c r="AI499" s="91"/>
      <c r="AJ499" s="91"/>
      <c r="AK499" s="91"/>
      <c r="AL499" s="91"/>
      <c r="AM499" s="91"/>
      <c r="AN499" s="91"/>
      <c r="AO499" s="91"/>
      <c r="AP499" s="91"/>
      <c r="AQ499" s="91"/>
      <c r="AR499" s="91"/>
      <c r="AS499" s="91"/>
      <c r="AT499" s="92"/>
      <c r="AU499" s="93"/>
      <c r="AV499" s="978">
        <f t="shared" si="320"/>
        <v>0</v>
      </c>
      <c r="AW499" s="978">
        <f t="shared" si="321"/>
        <v>0</v>
      </c>
      <c r="AX499" s="97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39"/>
      <c r="C500" s="1340"/>
      <c r="D500" s="79"/>
      <c r="E500" s="86">
        <f t="shared" si="319"/>
        <v>0</v>
      </c>
      <c r="F500" s="87"/>
      <c r="G500" s="88">
        <f t="shared" si="294"/>
        <v>0</v>
      </c>
      <c r="H500" s="89">
        <f t="shared" si="295"/>
        <v>0</v>
      </c>
      <c r="I500" s="1342"/>
      <c r="J500" s="90"/>
      <c r="K500" s="134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2"/>
      <c r="AG500" s="91"/>
      <c r="AH500" s="91"/>
      <c r="AI500" s="91"/>
      <c r="AJ500" s="91"/>
      <c r="AK500" s="91"/>
      <c r="AL500" s="91"/>
      <c r="AM500" s="91"/>
      <c r="AN500" s="91"/>
      <c r="AO500" s="91"/>
      <c r="AP500" s="91"/>
      <c r="AQ500" s="91"/>
      <c r="AR500" s="91"/>
      <c r="AS500" s="91"/>
      <c r="AT500" s="92"/>
      <c r="AU500" s="93"/>
      <c r="AV500" s="978">
        <f t="shared" si="320"/>
        <v>0</v>
      </c>
      <c r="AW500" s="978">
        <f t="shared" si="321"/>
        <v>0</v>
      </c>
      <c r="AX500" s="97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39"/>
      <c r="C501" s="1340"/>
      <c r="D501" s="79"/>
      <c r="E501" s="86">
        <f t="shared" si="319"/>
        <v>0</v>
      </c>
      <c r="F501" s="87"/>
      <c r="G501" s="88">
        <f t="shared" si="294"/>
        <v>0</v>
      </c>
      <c r="H501" s="89">
        <f t="shared" si="295"/>
        <v>0</v>
      </c>
      <c r="I501" s="1342"/>
      <c r="J501" s="90"/>
      <c r="K501" s="134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2"/>
      <c r="AG501" s="91"/>
      <c r="AH501" s="91"/>
      <c r="AI501" s="91"/>
      <c r="AJ501" s="91"/>
      <c r="AK501" s="91"/>
      <c r="AL501" s="91"/>
      <c r="AM501" s="91"/>
      <c r="AN501" s="91"/>
      <c r="AO501" s="91"/>
      <c r="AP501" s="91"/>
      <c r="AQ501" s="91"/>
      <c r="AR501" s="91"/>
      <c r="AS501" s="91"/>
      <c r="AT501" s="92"/>
      <c r="AU501" s="93"/>
      <c r="AV501" s="978">
        <f t="shared" si="320"/>
        <v>0</v>
      </c>
      <c r="AW501" s="978">
        <f t="shared" si="321"/>
        <v>0</v>
      </c>
      <c r="AX501" s="97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39"/>
      <c r="C502" s="1340"/>
      <c r="D502" s="79"/>
      <c r="E502" s="86">
        <f t="shared" si="319"/>
        <v>0</v>
      </c>
      <c r="F502" s="87"/>
      <c r="G502" s="88">
        <f t="shared" si="294"/>
        <v>0</v>
      </c>
      <c r="H502" s="89">
        <f t="shared" si="295"/>
        <v>0</v>
      </c>
      <c r="I502" s="1342"/>
      <c r="J502" s="90"/>
      <c r="K502" s="134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2"/>
      <c r="AG502" s="91"/>
      <c r="AH502" s="91"/>
      <c r="AI502" s="91"/>
      <c r="AJ502" s="91"/>
      <c r="AK502" s="91"/>
      <c r="AL502" s="91"/>
      <c r="AM502" s="91"/>
      <c r="AN502" s="91"/>
      <c r="AO502" s="91"/>
      <c r="AP502" s="91"/>
      <c r="AQ502" s="91"/>
      <c r="AR502" s="91"/>
      <c r="AS502" s="91"/>
      <c r="AT502" s="92"/>
      <c r="AU502" s="93"/>
      <c r="AV502" s="978">
        <f t="shared" si="320"/>
        <v>0</v>
      </c>
      <c r="AW502" s="978">
        <f t="shared" si="321"/>
        <v>0</v>
      </c>
      <c r="AX502" s="97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39"/>
      <c r="C503" s="1340"/>
      <c r="D503" s="79"/>
      <c r="E503" s="86">
        <f t="shared" si="319"/>
        <v>0</v>
      </c>
      <c r="F503" s="87"/>
      <c r="G503" s="88">
        <f t="shared" si="294"/>
        <v>0</v>
      </c>
      <c r="H503" s="89">
        <f t="shared" si="295"/>
        <v>0</v>
      </c>
      <c r="I503" s="1342"/>
      <c r="J503" s="90"/>
      <c r="K503" s="134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2"/>
      <c r="AG503" s="91"/>
      <c r="AH503" s="91"/>
      <c r="AI503" s="91"/>
      <c r="AJ503" s="91"/>
      <c r="AK503" s="91"/>
      <c r="AL503" s="91"/>
      <c r="AM503" s="91"/>
      <c r="AN503" s="91"/>
      <c r="AO503" s="91"/>
      <c r="AP503" s="91"/>
      <c r="AQ503" s="91"/>
      <c r="AR503" s="91"/>
      <c r="AS503" s="91"/>
      <c r="AT503" s="92"/>
      <c r="AU503" s="93"/>
      <c r="AV503" s="978">
        <f t="shared" si="320"/>
        <v>0</v>
      </c>
      <c r="AW503" s="978">
        <f t="shared" si="321"/>
        <v>0</v>
      </c>
      <c r="AX503" s="97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39"/>
      <c r="C504" s="1340"/>
      <c r="D504" s="79"/>
      <c r="E504" s="86">
        <f t="shared" si="319"/>
        <v>0</v>
      </c>
      <c r="F504" s="87"/>
      <c r="G504" s="88">
        <f t="shared" si="294"/>
        <v>0</v>
      </c>
      <c r="H504" s="89">
        <f t="shared" si="295"/>
        <v>0</v>
      </c>
      <c r="I504" s="1342"/>
      <c r="J504" s="90"/>
      <c r="K504" s="134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2"/>
      <c r="AG504" s="91"/>
      <c r="AH504" s="91"/>
      <c r="AI504" s="91"/>
      <c r="AJ504" s="91"/>
      <c r="AK504" s="91"/>
      <c r="AL504" s="91"/>
      <c r="AM504" s="91"/>
      <c r="AN504" s="91"/>
      <c r="AO504" s="91"/>
      <c r="AP504" s="91"/>
      <c r="AQ504" s="91"/>
      <c r="AR504" s="91"/>
      <c r="AS504" s="91"/>
      <c r="AT504" s="92"/>
      <c r="AU504" s="93"/>
      <c r="AV504" s="978">
        <f t="shared" si="320"/>
        <v>0</v>
      </c>
      <c r="AW504" s="978">
        <f t="shared" si="321"/>
        <v>0</v>
      </c>
      <c r="AX504" s="97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39"/>
      <c r="C505" s="1340"/>
      <c r="D505" s="79"/>
      <c r="E505" s="86">
        <f t="shared" ref="E505:E536" si="323">IF($C$3="是",ROUND($A$3*G505/$B$3,2),ROUND($A$3*(G505-AT505)/$B$3,2))</f>
        <v>0</v>
      </c>
      <c r="F505" s="87"/>
      <c r="G505" s="88">
        <f t="shared" si="294"/>
        <v>0</v>
      </c>
      <c r="H505" s="89">
        <f t="shared" si="295"/>
        <v>0</v>
      </c>
      <c r="I505" s="1342"/>
      <c r="J505" s="90"/>
      <c r="K505" s="134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2"/>
      <c r="AG505" s="91"/>
      <c r="AH505" s="91"/>
      <c r="AI505" s="91"/>
      <c r="AJ505" s="91"/>
      <c r="AK505" s="91"/>
      <c r="AL505" s="91"/>
      <c r="AM505" s="91"/>
      <c r="AN505" s="91"/>
      <c r="AO505" s="91"/>
      <c r="AP505" s="91"/>
      <c r="AQ505" s="91"/>
      <c r="AR505" s="91"/>
      <c r="AS505" s="91"/>
      <c r="AT505" s="92"/>
      <c r="AU505" s="93"/>
      <c r="AV505" s="978">
        <f t="shared" si="320"/>
        <v>0</v>
      </c>
      <c r="AW505" s="978">
        <f t="shared" si="321"/>
        <v>0</v>
      </c>
      <c r="AX505" s="97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39"/>
      <c r="C506" s="1340"/>
      <c r="D506" s="79"/>
      <c r="E506" s="86">
        <f t="shared" si="323"/>
        <v>0</v>
      </c>
      <c r="F506" s="87"/>
      <c r="G506" s="88">
        <f t="shared" si="294"/>
        <v>0</v>
      </c>
      <c r="H506" s="89">
        <f t="shared" si="295"/>
        <v>0</v>
      </c>
      <c r="I506" s="1342"/>
      <c r="J506" s="90"/>
      <c r="K506" s="134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2"/>
      <c r="AG506" s="91"/>
      <c r="AH506" s="91"/>
      <c r="AI506" s="91"/>
      <c r="AJ506" s="91"/>
      <c r="AK506" s="91"/>
      <c r="AL506" s="91"/>
      <c r="AM506" s="91"/>
      <c r="AN506" s="91"/>
      <c r="AO506" s="91"/>
      <c r="AP506" s="91"/>
      <c r="AQ506" s="91"/>
      <c r="AR506" s="91"/>
      <c r="AS506" s="91"/>
      <c r="AT506" s="92"/>
      <c r="AU506" s="93"/>
      <c r="AV506" s="978">
        <f t="shared" ref="AV506:AV537" si="324">A506</f>
        <v>0</v>
      </c>
      <c r="AW506" s="978">
        <f t="shared" ref="AW506:AW537" si="325">B506</f>
        <v>0</v>
      </c>
      <c r="AX506" s="97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39"/>
      <c r="C507" s="1340"/>
      <c r="D507" s="79"/>
      <c r="E507" s="86">
        <f t="shared" si="323"/>
        <v>0</v>
      </c>
      <c r="F507" s="87"/>
      <c r="G507" s="88">
        <f t="shared" si="294"/>
        <v>0</v>
      </c>
      <c r="H507" s="89">
        <f t="shared" si="295"/>
        <v>0</v>
      </c>
      <c r="I507" s="1342"/>
      <c r="J507" s="90"/>
      <c r="K507" s="134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0"/>
      <c r="AG507" s="91"/>
      <c r="AH507" s="91"/>
      <c r="AI507" s="91"/>
      <c r="AJ507" s="91"/>
      <c r="AK507" s="91"/>
      <c r="AL507" s="91"/>
      <c r="AM507" s="91"/>
      <c r="AN507" s="91"/>
      <c r="AO507" s="91"/>
      <c r="AP507" s="91"/>
      <c r="AQ507" s="91"/>
      <c r="AR507" s="91"/>
      <c r="AS507" s="91"/>
      <c r="AT507" s="92"/>
      <c r="AU507" s="93"/>
      <c r="AV507" s="978">
        <f t="shared" si="324"/>
        <v>0</v>
      </c>
      <c r="AW507" s="978">
        <f t="shared" si="325"/>
        <v>0</v>
      </c>
      <c r="AX507" s="97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39"/>
      <c r="C508" s="1340"/>
      <c r="D508" s="79"/>
      <c r="E508" s="86">
        <f t="shared" si="323"/>
        <v>0</v>
      </c>
      <c r="F508" s="87"/>
      <c r="G508" s="88">
        <f t="shared" si="294"/>
        <v>0</v>
      </c>
      <c r="H508" s="89">
        <f t="shared" si="295"/>
        <v>0</v>
      </c>
      <c r="I508" s="1340"/>
      <c r="J508" s="90"/>
      <c r="K508" s="134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0"/>
      <c r="AG508" s="91"/>
      <c r="AH508" s="91"/>
      <c r="AI508" s="91"/>
      <c r="AJ508" s="91"/>
      <c r="AK508" s="91"/>
      <c r="AL508" s="91"/>
      <c r="AM508" s="91"/>
      <c r="AN508" s="91"/>
      <c r="AO508" s="91"/>
      <c r="AP508" s="91"/>
      <c r="AQ508" s="91"/>
      <c r="AR508" s="91"/>
      <c r="AS508" s="91"/>
      <c r="AT508" s="92"/>
      <c r="AU508" s="93"/>
      <c r="AV508" s="978">
        <f t="shared" si="324"/>
        <v>0</v>
      </c>
      <c r="AW508" s="978">
        <f t="shared" si="325"/>
        <v>0</v>
      </c>
      <c r="AX508" s="97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39"/>
      <c r="C509" s="1340"/>
      <c r="D509" s="79"/>
      <c r="E509" s="86">
        <f t="shared" si="323"/>
        <v>0</v>
      </c>
      <c r="F509" s="87"/>
      <c r="G509" s="88">
        <f t="shared" si="294"/>
        <v>0</v>
      </c>
      <c r="H509" s="89">
        <f t="shared" si="295"/>
        <v>0</v>
      </c>
      <c r="I509" s="1340"/>
      <c r="J509" s="90"/>
      <c r="K509" s="134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0"/>
      <c r="AG509" s="91"/>
      <c r="AH509" s="91"/>
      <c r="AI509" s="91"/>
      <c r="AJ509" s="91"/>
      <c r="AK509" s="91"/>
      <c r="AL509" s="91"/>
      <c r="AM509" s="91"/>
      <c r="AN509" s="91"/>
      <c r="AO509" s="91"/>
      <c r="AP509" s="91"/>
      <c r="AQ509" s="91"/>
      <c r="AR509" s="91"/>
      <c r="AS509" s="91"/>
      <c r="AT509" s="92"/>
      <c r="AU509" s="93"/>
      <c r="AV509" s="978">
        <f t="shared" si="324"/>
        <v>0</v>
      </c>
      <c r="AW509" s="978">
        <f t="shared" si="325"/>
        <v>0</v>
      </c>
      <c r="AX509" s="97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39"/>
      <c r="C510" s="1340"/>
      <c r="D510" s="79"/>
      <c r="E510" s="86">
        <f t="shared" si="323"/>
        <v>0</v>
      </c>
      <c r="F510" s="87"/>
      <c r="G510" s="88">
        <f t="shared" ref="G510:G537" si="327">H510+AC510+AT510</f>
        <v>0</v>
      </c>
      <c r="H510" s="89">
        <f t="shared" ref="H510:H537" si="328">SUMIF(I$12:AB$12,"总值",I510:AB510)</f>
        <v>0</v>
      </c>
      <c r="I510" s="1340"/>
      <c r="J510" s="90"/>
      <c r="K510" s="134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0"/>
      <c r="AG510" s="91"/>
      <c r="AH510" s="91"/>
      <c r="AI510" s="91"/>
      <c r="AJ510" s="91"/>
      <c r="AK510" s="91"/>
      <c r="AL510" s="91"/>
      <c r="AM510" s="91"/>
      <c r="AN510" s="91"/>
      <c r="AO510" s="91"/>
      <c r="AP510" s="91"/>
      <c r="AQ510" s="91"/>
      <c r="AR510" s="91"/>
      <c r="AS510" s="91"/>
      <c r="AT510" s="92"/>
      <c r="AU510" s="93"/>
      <c r="AV510" s="978">
        <f t="shared" si="324"/>
        <v>0</v>
      </c>
      <c r="AW510" s="978">
        <f t="shared" si="325"/>
        <v>0</v>
      </c>
      <c r="AX510" s="97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39"/>
      <c r="C511" s="1340"/>
      <c r="D511" s="79"/>
      <c r="E511" s="86">
        <f t="shared" si="323"/>
        <v>0</v>
      </c>
      <c r="F511" s="87"/>
      <c r="G511" s="88">
        <f t="shared" si="327"/>
        <v>0</v>
      </c>
      <c r="H511" s="89">
        <f t="shared" si="328"/>
        <v>0</v>
      </c>
      <c r="I511" s="1340"/>
      <c r="J511" s="90"/>
      <c r="K511" s="134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0"/>
      <c r="AG511" s="91"/>
      <c r="AH511" s="91"/>
      <c r="AI511" s="91"/>
      <c r="AJ511" s="91"/>
      <c r="AK511" s="91"/>
      <c r="AL511" s="91"/>
      <c r="AM511" s="91"/>
      <c r="AN511" s="91"/>
      <c r="AO511" s="91"/>
      <c r="AP511" s="91"/>
      <c r="AQ511" s="91"/>
      <c r="AR511" s="91"/>
      <c r="AS511" s="91"/>
      <c r="AT511" s="92"/>
      <c r="AU511" s="93"/>
      <c r="AV511" s="978">
        <f t="shared" si="324"/>
        <v>0</v>
      </c>
      <c r="AW511" s="978">
        <f t="shared" si="325"/>
        <v>0</v>
      </c>
      <c r="AX511" s="97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39"/>
      <c r="C512" s="1340"/>
      <c r="D512" s="79"/>
      <c r="E512" s="86">
        <f t="shared" si="323"/>
        <v>0</v>
      </c>
      <c r="F512" s="87"/>
      <c r="G512" s="88">
        <f t="shared" si="327"/>
        <v>0</v>
      </c>
      <c r="H512" s="89">
        <f t="shared" si="328"/>
        <v>0</v>
      </c>
      <c r="I512" s="1340"/>
      <c r="J512" s="90"/>
      <c r="K512" s="134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0"/>
      <c r="AG512" s="91"/>
      <c r="AH512" s="91"/>
      <c r="AI512" s="91"/>
      <c r="AJ512" s="91"/>
      <c r="AK512" s="91"/>
      <c r="AL512" s="91"/>
      <c r="AM512" s="91"/>
      <c r="AN512" s="91"/>
      <c r="AO512" s="91"/>
      <c r="AP512" s="91"/>
      <c r="AQ512" s="91"/>
      <c r="AR512" s="91"/>
      <c r="AS512" s="91"/>
      <c r="AT512" s="92"/>
      <c r="AU512" s="93"/>
      <c r="AV512" s="978">
        <f t="shared" si="324"/>
        <v>0</v>
      </c>
      <c r="AW512" s="978">
        <f t="shared" si="325"/>
        <v>0</v>
      </c>
      <c r="AX512" s="97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39"/>
      <c r="C513" s="1340"/>
      <c r="D513" s="79"/>
      <c r="E513" s="86">
        <f t="shared" si="323"/>
        <v>0</v>
      </c>
      <c r="F513" s="87"/>
      <c r="G513" s="88">
        <f t="shared" si="327"/>
        <v>0</v>
      </c>
      <c r="H513" s="89">
        <f t="shared" si="328"/>
        <v>0</v>
      </c>
      <c r="I513" s="1340"/>
      <c r="J513" s="90"/>
      <c r="K513" s="134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0"/>
      <c r="AG513" s="91"/>
      <c r="AH513" s="91"/>
      <c r="AI513" s="91"/>
      <c r="AJ513" s="91"/>
      <c r="AK513" s="91"/>
      <c r="AL513" s="91"/>
      <c r="AM513" s="91"/>
      <c r="AN513" s="91"/>
      <c r="AO513" s="91"/>
      <c r="AP513" s="91"/>
      <c r="AQ513" s="91"/>
      <c r="AR513" s="91"/>
      <c r="AS513" s="91"/>
      <c r="AT513" s="92"/>
      <c r="AU513" s="93"/>
      <c r="AV513" s="978">
        <f t="shared" si="324"/>
        <v>0</v>
      </c>
      <c r="AW513" s="978">
        <f t="shared" si="325"/>
        <v>0</v>
      </c>
      <c r="AX513" s="97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39"/>
      <c r="C514" s="1340"/>
      <c r="D514" s="79"/>
      <c r="E514" s="86">
        <f t="shared" si="323"/>
        <v>0</v>
      </c>
      <c r="F514" s="87"/>
      <c r="G514" s="88">
        <f t="shared" si="327"/>
        <v>0</v>
      </c>
      <c r="H514" s="89">
        <f t="shared" si="328"/>
        <v>0</v>
      </c>
      <c r="I514" s="1340"/>
      <c r="J514" s="90"/>
      <c r="K514" s="134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0"/>
      <c r="AG514" s="91"/>
      <c r="AH514" s="91"/>
      <c r="AI514" s="91"/>
      <c r="AJ514" s="91"/>
      <c r="AK514" s="91"/>
      <c r="AL514" s="91"/>
      <c r="AM514" s="91"/>
      <c r="AN514" s="91"/>
      <c r="AO514" s="91"/>
      <c r="AP514" s="91"/>
      <c r="AQ514" s="91"/>
      <c r="AR514" s="91"/>
      <c r="AS514" s="91"/>
      <c r="AT514" s="92"/>
      <c r="AU514" s="93"/>
      <c r="AV514" s="978">
        <f t="shared" si="324"/>
        <v>0</v>
      </c>
      <c r="AW514" s="978">
        <f t="shared" si="325"/>
        <v>0</v>
      </c>
      <c r="AX514" s="97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1"/>
      <c r="C515" s="1342"/>
      <c r="D515" s="79"/>
      <c r="E515" s="86">
        <f t="shared" si="323"/>
        <v>0</v>
      </c>
      <c r="F515" s="87"/>
      <c r="G515" s="88">
        <f t="shared" si="327"/>
        <v>0</v>
      </c>
      <c r="H515" s="89">
        <f t="shared" si="328"/>
        <v>0</v>
      </c>
      <c r="I515" s="1340"/>
      <c r="J515" s="90"/>
      <c r="K515" s="1340"/>
      <c r="L515" s="90"/>
      <c r="M515" s="1340"/>
      <c r="N515" s="90"/>
      <c r="O515" s="90"/>
      <c r="P515" s="90"/>
      <c r="Q515" s="90"/>
      <c r="R515" s="90"/>
      <c r="S515" s="90"/>
      <c r="T515" s="90"/>
      <c r="U515" s="90"/>
      <c r="V515" s="90"/>
      <c r="W515" s="90"/>
      <c r="X515" s="90"/>
      <c r="Y515" s="90"/>
      <c r="Z515" s="90"/>
      <c r="AA515" s="90"/>
      <c r="AB515" s="90"/>
      <c r="AC515" s="86">
        <f t="shared" si="329"/>
        <v>0</v>
      </c>
      <c r="AD515" s="91"/>
      <c r="AE515" s="91"/>
      <c r="AF515" s="1340"/>
      <c r="AG515" s="91"/>
      <c r="AH515" s="91"/>
      <c r="AI515" s="91"/>
      <c r="AJ515" s="91"/>
      <c r="AK515" s="91"/>
      <c r="AL515" s="91"/>
      <c r="AM515" s="91"/>
      <c r="AN515" s="91"/>
      <c r="AO515" s="91"/>
      <c r="AP515" s="91"/>
      <c r="AQ515" s="91"/>
      <c r="AR515" s="91"/>
      <c r="AS515" s="91"/>
      <c r="AT515" s="92"/>
      <c r="AU515" s="93"/>
      <c r="AV515" s="978">
        <f t="shared" si="324"/>
        <v>0</v>
      </c>
      <c r="AW515" s="978">
        <f t="shared" si="325"/>
        <v>0</v>
      </c>
      <c r="AX515" s="97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8">
        <f t="shared" si="324"/>
        <v>0</v>
      </c>
      <c r="AW516" s="978">
        <f t="shared" si="325"/>
        <v>0</v>
      </c>
      <c r="AX516" s="97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8">
        <f t="shared" si="324"/>
        <v>0</v>
      </c>
      <c r="AW517" s="978">
        <f t="shared" si="325"/>
        <v>0</v>
      </c>
      <c r="AX517" s="97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8">
        <f t="shared" si="324"/>
        <v>0</v>
      </c>
      <c r="AW518" s="978">
        <f t="shared" si="325"/>
        <v>0</v>
      </c>
      <c r="AX518" s="97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8">
        <f t="shared" si="324"/>
        <v>0</v>
      </c>
      <c r="AW519" s="978">
        <f t="shared" si="325"/>
        <v>0</v>
      </c>
      <c r="AX519" s="97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8">
        <f t="shared" si="324"/>
        <v>0</v>
      </c>
      <c r="AW520" s="978">
        <f t="shared" si="325"/>
        <v>0</v>
      </c>
      <c r="AX520" s="97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8">
        <f t="shared" si="324"/>
        <v>0</v>
      </c>
      <c r="AW521" s="978">
        <f t="shared" si="325"/>
        <v>0</v>
      </c>
      <c r="AX521" s="97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8">
        <f t="shared" si="324"/>
        <v>0</v>
      </c>
      <c r="AW522" s="978">
        <f t="shared" si="325"/>
        <v>0</v>
      </c>
      <c r="AX522" s="97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8">
        <f t="shared" si="324"/>
        <v>0</v>
      </c>
      <c r="AW523" s="978">
        <f t="shared" si="325"/>
        <v>0</v>
      </c>
      <c r="AX523" s="97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8">
        <f t="shared" si="324"/>
        <v>0</v>
      </c>
      <c r="AW524" s="978">
        <f t="shared" si="325"/>
        <v>0</v>
      </c>
      <c r="AX524" s="97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8">
        <f t="shared" si="324"/>
        <v>0</v>
      </c>
      <c r="AW525" s="978">
        <f t="shared" si="325"/>
        <v>0</v>
      </c>
      <c r="AX525" s="97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8">
        <f t="shared" si="324"/>
        <v>0</v>
      </c>
      <c r="AW526" s="978">
        <f t="shared" si="325"/>
        <v>0</v>
      </c>
      <c r="AX526" s="97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8">
        <f t="shared" si="324"/>
        <v>0</v>
      </c>
      <c r="AW527" s="978">
        <f t="shared" si="325"/>
        <v>0</v>
      </c>
      <c r="AX527" s="97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8">
        <f t="shared" si="324"/>
        <v>0</v>
      </c>
      <c r="AW528" s="978">
        <f t="shared" si="325"/>
        <v>0</v>
      </c>
      <c r="AX528" s="97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8">
        <f t="shared" si="324"/>
        <v>0</v>
      </c>
      <c r="AW529" s="978">
        <f t="shared" si="325"/>
        <v>0</v>
      </c>
      <c r="AX529" s="97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8">
        <f t="shared" si="324"/>
        <v>0</v>
      </c>
      <c r="AW530" s="978">
        <f t="shared" si="325"/>
        <v>0</v>
      </c>
      <c r="AX530" s="97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8">
        <f t="shared" si="324"/>
        <v>0</v>
      </c>
      <c r="AW531" s="978">
        <f t="shared" si="325"/>
        <v>0</v>
      </c>
      <c r="AX531" s="97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8">
        <f t="shared" si="324"/>
        <v>0</v>
      </c>
      <c r="AW532" s="978">
        <f t="shared" si="325"/>
        <v>0</v>
      </c>
      <c r="AX532" s="97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8">
        <f t="shared" si="324"/>
        <v>0</v>
      </c>
      <c r="AW533" s="978">
        <f t="shared" si="325"/>
        <v>0</v>
      </c>
      <c r="AX533" s="97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8">
        <f t="shared" si="324"/>
        <v>0</v>
      </c>
      <c r="AW534" s="978">
        <f t="shared" si="325"/>
        <v>0</v>
      </c>
      <c r="AX534" s="97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8">
        <f t="shared" si="324"/>
        <v>0</v>
      </c>
      <c r="AW535" s="978">
        <f t="shared" si="325"/>
        <v>0</v>
      </c>
      <c r="AX535" s="97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8">
        <f t="shared" si="324"/>
        <v>0</v>
      </c>
      <c r="AW536" s="978">
        <f t="shared" si="325"/>
        <v>0</v>
      </c>
      <c r="AX536" s="97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8">
        <f t="shared" si="324"/>
        <v>0</v>
      </c>
      <c r="AW537" s="978">
        <f t="shared" si="325"/>
        <v>0</v>
      </c>
      <c r="AX537" s="97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8">
        <f t="shared" ref="AV538:AV572" si="356">A538</f>
        <v>0</v>
      </c>
      <c r="AW538" s="978">
        <f t="shared" ref="AW538:AW572" si="357">B538</f>
        <v>0</v>
      </c>
      <c r="AX538" s="97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8">
        <f t="shared" si="356"/>
        <v>0</v>
      </c>
      <c r="AW539" s="978">
        <f t="shared" si="357"/>
        <v>0</v>
      </c>
      <c r="AX539" s="97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8">
        <f t="shared" si="356"/>
        <v>0</v>
      </c>
      <c r="AW540" s="978">
        <f t="shared" si="357"/>
        <v>0</v>
      </c>
      <c r="AX540" s="97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8">
        <f t="shared" si="356"/>
        <v>0</v>
      </c>
      <c r="AW541" s="978">
        <f t="shared" si="357"/>
        <v>0</v>
      </c>
      <c r="AX541" s="97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8">
        <f t="shared" si="356"/>
        <v>0</v>
      </c>
      <c r="AW542" s="978">
        <f t="shared" si="357"/>
        <v>0</v>
      </c>
      <c r="AX542" s="97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8">
        <f t="shared" si="356"/>
        <v>0</v>
      </c>
      <c r="AW543" s="978">
        <f t="shared" si="357"/>
        <v>0</v>
      </c>
      <c r="AX543" s="97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8">
        <f t="shared" si="356"/>
        <v>0</v>
      </c>
      <c r="AW544" s="978">
        <f t="shared" si="357"/>
        <v>0</v>
      </c>
      <c r="AX544" s="97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8">
        <f t="shared" si="356"/>
        <v>0</v>
      </c>
      <c r="AW545" s="978">
        <f t="shared" si="357"/>
        <v>0</v>
      </c>
      <c r="AX545" s="97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8">
        <f t="shared" si="356"/>
        <v>0</v>
      </c>
      <c r="AW546" s="978">
        <f t="shared" si="357"/>
        <v>0</v>
      </c>
      <c r="AX546" s="97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8">
        <f t="shared" si="356"/>
        <v>0</v>
      </c>
      <c r="AW547" s="978">
        <f t="shared" si="357"/>
        <v>0</v>
      </c>
      <c r="AX547" s="97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8">
        <f t="shared" si="356"/>
        <v>0</v>
      </c>
      <c r="AW548" s="978">
        <f t="shared" si="357"/>
        <v>0</v>
      </c>
      <c r="AX548" s="97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8">
        <f t="shared" si="356"/>
        <v>0</v>
      </c>
      <c r="AW549" s="978">
        <f t="shared" si="357"/>
        <v>0</v>
      </c>
      <c r="AX549" s="97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8">
        <f t="shared" si="356"/>
        <v>0</v>
      </c>
      <c r="AW550" s="978">
        <f t="shared" si="357"/>
        <v>0</v>
      </c>
      <c r="AX550" s="97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8">
        <f t="shared" si="356"/>
        <v>0</v>
      </c>
      <c r="AW551" s="978">
        <f t="shared" si="357"/>
        <v>0</v>
      </c>
      <c r="AX551" s="97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8">
        <f t="shared" si="356"/>
        <v>0</v>
      </c>
      <c r="AW552" s="978">
        <f t="shared" si="357"/>
        <v>0</v>
      </c>
      <c r="AX552" s="97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8">
        <f t="shared" si="356"/>
        <v>0</v>
      </c>
      <c r="AW553" s="978">
        <f t="shared" si="357"/>
        <v>0</v>
      </c>
      <c r="AX553" s="97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8">
        <f t="shared" si="356"/>
        <v>0</v>
      </c>
      <c r="AW554" s="978">
        <f t="shared" si="357"/>
        <v>0</v>
      </c>
      <c r="AX554" s="97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8">
        <f t="shared" si="356"/>
        <v>0</v>
      </c>
      <c r="AW555" s="978">
        <f t="shared" si="357"/>
        <v>0</v>
      </c>
      <c r="AX555" s="97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8">
        <f t="shared" si="356"/>
        <v>0</v>
      </c>
      <c r="AW556" s="978">
        <f t="shared" si="357"/>
        <v>0</v>
      </c>
      <c r="AX556" s="97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8">
        <f t="shared" si="356"/>
        <v>0</v>
      </c>
      <c r="AW557" s="978">
        <f t="shared" si="357"/>
        <v>0</v>
      </c>
      <c r="AX557" s="97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8">
        <f t="shared" si="356"/>
        <v>0</v>
      </c>
      <c r="AW558" s="978">
        <f t="shared" si="357"/>
        <v>0</v>
      </c>
      <c r="AX558" s="97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8">
        <f t="shared" si="356"/>
        <v>0</v>
      </c>
      <c r="AW559" s="978">
        <f t="shared" si="357"/>
        <v>0</v>
      </c>
      <c r="AX559" s="97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8">
        <f t="shared" si="356"/>
        <v>0</v>
      </c>
      <c r="AW560" s="978">
        <f t="shared" si="357"/>
        <v>0</v>
      </c>
      <c r="AX560" s="97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8">
        <f t="shared" si="356"/>
        <v>0</v>
      </c>
      <c r="AW561" s="978">
        <f t="shared" si="357"/>
        <v>0</v>
      </c>
      <c r="AX561" s="97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8">
        <f t="shared" si="356"/>
        <v>0</v>
      </c>
      <c r="AW562" s="978">
        <f t="shared" si="357"/>
        <v>0</v>
      </c>
      <c r="AX562" s="97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8">
        <f t="shared" si="356"/>
        <v>0</v>
      </c>
      <c r="AW563" s="978">
        <f t="shared" si="357"/>
        <v>0</v>
      </c>
      <c r="AX563" s="97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8">
        <f t="shared" si="356"/>
        <v>0</v>
      </c>
      <c r="AW564" s="978">
        <f t="shared" si="357"/>
        <v>0</v>
      </c>
      <c r="AX564" s="97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8">
        <f t="shared" si="356"/>
        <v>0</v>
      </c>
      <c r="AW565" s="978">
        <f t="shared" si="357"/>
        <v>0</v>
      </c>
      <c r="AX565" s="97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8">
        <f t="shared" si="356"/>
        <v>0</v>
      </c>
      <c r="AW566" s="978">
        <f t="shared" si="357"/>
        <v>0</v>
      </c>
      <c r="AX566" s="97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8">
        <f t="shared" si="356"/>
        <v>0</v>
      </c>
      <c r="AW567" s="978">
        <f t="shared" si="357"/>
        <v>0</v>
      </c>
      <c r="AX567" s="97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8">
        <f t="shared" si="356"/>
        <v>0</v>
      </c>
      <c r="AW568" s="978">
        <f t="shared" si="357"/>
        <v>0</v>
      </c>
      <c r="AX568" s="97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8">
        <f t="shared" si="356"/>
        <v>0</v>
      </c>
      <c r="AW569" s="978">
        <f t="shared" si="357"/>
        <v>0</v>
      </c>
      <c r="AX569" s="97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8">
        <f t="shared" si="356"/>
        <v>0</v>
      </c>
      <c r="AW570" s="978">
        <f t="shared" si="357"/>
        <v>0</v>
      </c>
      <c r="AX570" s="97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8">
        <f t="shared" si="356"/>
        <v>0</v>
      </c>
      <c r="AW571" s="978">
        <f t="shared" si="357"/>
        <v>0</v>
      </c>
      <c r="AX571" s="97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8">
        <f t="shared" si="356"/>
        <v>0</v>
      </c>
      <c r="AW572" s="978">
        <f t="shared" si="357"/>
        <v>0</v>
      </c>
      <c r="AX572" s="97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3" t="s">
        <v>0</v>
      </c>
      <c r="B1" s="3393" t="s">
        <v>4</v>
      </c>
      <c r="C1" s="3393" t="s">
        <v>5</v>
      </c>
      <c r="D1" s="3394" t="s">
        <v>40</v>
      </c>
      <c r="E1" s="3394" t="s">
        <v>41</v>
      </c>
      <c r="F1" s="3394"/>
      <c r="G1" s="3394"/>
      <c r="H1" s="3394"/>
      <c r="I1" s="3394"/>
      <c r="J1" s="3394"/>
      <c r="K1" s="3394"/>
      <c r="L1" s="3394"/>
      <c r="M1" s="3394"/>
    </row>
    <row r="2" spans="1:13" ht="27" customHeight="1">
      <c r="A2" s="3393"/>
      <c r="B2" s="3393"/>
      <c r="C2" s="3393"/>
      <c r="D2" s="3394"/>
      <c r="E2" s="3394" t="s">
        <v>24</v>
      </c>
      <c r="F2" s="3394" t="s">
        <v>25</v>
      </c>
      <c r="G2" s="3394"/>
      <c r="H2" s="3394"/>
      <c r="I2" s="3394"/>
      <c r="J2" s="3394" t="s">
        <v>26</v>
      </c>
      <c r="K2" s="3394"/>
      <c r="L2" s="3394"/>
      <c r="M2" s="3394"/>
    </row>
    <row r="3" spans="1:13" ht="28.5">
      <c r="A3" s="3393"/>
      <c r="B3" s="3393"/>
      <c r="C3" s="3393"/>
      <c r="D3" s="3394"/>
      <c r="E3" s="33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4" t="s">
        <v>42</v>
      </c>
      <c r="B9" s="3394"/>
      <c r="C9" s="33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K25" sqref="K25"/>
    </sheetView>
  </sheetViews>
  <sheetFormatPr defaultRowHeight="13.5"/>
  <cols>
    <col min="1" max="5" width="12.75" customWidth="1"/>
  </cols>
  <sheetData>
    <row r="1" spans="1:5" ht="14.25" thickBot="1">
      <c r="A1" s="3293" t="str">
        <f>规证指标!A1</f>
        <v>0512地块</v>
      </c>
    </row>
    <row r="2" spans="1:5" ht="21.75" customHeight="1" thickBot="1">
      <c r="A2" s="3397" t="s">
        <v>2358</v>
      </c>
      <c r="B2" s="3398"/>
      <c r="C2" s="3401" t="s">
        <v>2906</v>
      </c>
      <c r="D2" s="3402"/>
      <c r="E2" s="3403"/>
    </row>
    <row r="3" spans="1:5" ht="21.75" customHeight="1" thickBot="1">
      <c r="A3" s="3399"/>
      <c r="B3" s="3400"/>
      <c r="C3" s="3289" t="s">
        <v>24</v>
      </c>
      <c r="D3" s="3290" t="s">
        <v>3026</v>
      </c>
      <c r="E3" s="3290" t="s">
        <v>3029</v>
      </c>
    </row>
    <row r="4" spans="1:5" ht="21.75" customHeight="1" thickBot="1">
      <c r="A4" s="3404" t="s">
        <v>25</v>
      </c>
      <c r="B4" s="3292" t="s">
        <v>3073</v>
      </c>
      <c r="C4" s="3291">
        <f>SUM(D4:E4)</f>
        <v>26310.52</v>
      </c>
      <c r="D4" s="3291">
        <f>规证指标!F29+规证指标!F46+规证指标!F47+规证指标!F48</f>
        <v>26310.52</v>
      </c>
      <c r="E4" s="3291"/>
    </row>
    <row r="5" spans="1:5" ht="21.75" customHeight="1" thickBot="1">
      <c r="A5" s="3405"/>
      <c r="B5" s="3292" t="s">
        <v>3074</v>
      </c>
      <c r="C5" s="3291">
        <f>SUM(D5:E5)</f>
        <v>5593.4499999999971</v>
      </c>
      <c r="D5" s="3291">
        <f>规证指标!F44+规证指标!F52-面积指标!D4</f>
        <v>5593.4499999999971</v>
      </c>
      <c r="E5" s="3291"/>
    </row>
    <row r="6" spans="1:5" ht="21.75" customHeight="1" thickBot="1">
      <c r="A6" s="3405"/>
      <c r="B6" s="3291" t="str">
        <f>规证指标!M2</f>
        <v>丙类储藏间</v>
      </c>
      <c r="C6" s="3291">
        <f>SUM(D6:E6)</f>
        <v>12543.43</v>
      </c>
      <c r="D6" s="3291"/>
      <c r="E6" s="3291">
        <f>规证指标!M44+规证指标!M52</f>
        <v>12543.43</v>
      </c>
    </row>
    <row r="7" spans="1:5" ht="21.75" customHeight="1" thickBot="1">
      <c r="A7" s="3405"/>
      <c r="B7" s="3291" t="str">
        <f>规证指标!N2</f>
        <v>汽车库</v>
      </c>
      <c r="C7" s="3291">
        <f>SUM(D7:E7)</f>
        <v>8378.09</v>
      </c>
      <c r="D7" s="3291"/>
      <c r="E7" s="3291">
        <f>规证指标!N44+规证指标!N52</f>
        <v>8378.09</v>
      </c>
    </row>
    <row r="8" spans="1:5" ht="21.75" customHeight="1" thickBot="1">
      <c r="A8" s="3406"/>
      <c r="B8" s="3290" t="s">
        <v>27</v>
      </c>
      <c r="C8" s="3291">
        <f>SUM(C4:C7)</f>
        <v>52825.489999999991</v>
      </c>
      <c r="D8" s="3291">
        <f>SUM(D4:D7)</f>
        <v>31903.969999999998</v>
      </c>
      <c r="E8" s="3291">
        <f>SUM(E4:E7)</f>
        <v>20921.52</v>
      </c>
    </row>
    <row r="9" spans="1:5" ht="21.75" customHeight="1" thickBot="1">
      <c r="A9" s="3404" t="s">
        <v>26</v>
      </c>
      <c r="B9" s="3291" t="str">
        <f>规证指标!H2</f>
        <v>公共配套设施</v>
      </c>
      <c r="C9" s="3291">
        <f>SUM(D9:E9)</f>
        <v>767.79</v>
      </c>
      <c r="D9" s="3291">
        <f>规证指标!H52</f>
        <v>767.79</v>
      </c>
      <c r="E9" s="3291">
        <f>规证指标!O44+规证指标!O52</f>
        <v>0</v>
      </c>
    </row>
    <row r="10" spans="1:5" ht="21.75" customHeight="1" thickBot="1">
      <c r="A10" s="3405"/>
      <c r="B10" s="3291" t="str">
        <f>规证指标!L2</f>
        <v>设备用房</v>
      </c>
      <c r="C10" s="3291">
        <f t="shared" ref="C10:C11" si="0">SUM(D10:E10)</f>
        <v>1619.8999999999999</v>
      </c>
      <c r="D10" s="3291">
        <f>规证指标!I52</f>
        <v>180</v>
      </c>
      <c r="E10" s="3291">
        <f>规证指标!L44+规证指标!L52</f>
        <v>1439.8999999999999</v>
      </c>
    </row>
    <row r="11" spans="1:5" ht="21.75" customHeight="1" thickBot="1">
      <c r="A11" s="3405"/>
      <c r="B11" s="3292" t="s">
        <v>3042</v>
      </c>
      <c r="C11" s="3291">
        <f t="shared" si="0"/>
        <v>2114.92</v>
      </c>
      <c r="D11" s="3291">
        <f>规证指标!J44</f>
        <v>30.23</v>
      </c>
      <c r="E11" s="3291">
        <f>规证指标!P44</f>
        <v>2084.69</v>
      </c>
    </row>
    <row r="12" spans="1:5" ht="21.75" customHeight="1" thickBot="1">
      <c r="A12" s="3406"/>
      <c r="B12" s="3290" t="s">
        <v>27</v>
      </c>
      <c r="C12" s="3291">
        <f>SUM(C9:C11)</f>
        <v>4502.6099999999997</v>
      </c>
      <c r="D12" s="3291">
        <f t="shared" ref="D12:E12" si="1">SUM(D9:D11)</f>
        <v>978.02</v>
      </c>
      <c r="E12" s="3291">
        <f t="shared" si="1"/>
        <v>3524.59</v>
      </c>
    </row>
    <row r="13" spans="1:5" ht="21.75" customHeight="1" thickBot="1">
      <c r="A13" s="3395" t="s">
        <v>24</v>
      </c>
      <c r="B13" s="3396"/>
      <c r="C13" s="3291">
        <f>C12+C8</f>
        <v>57328.099999999991</v>
      </c>
      <c r="D13" s="3291">
        <f>D12+D8</f>
        <v>32881.99</v>
      </c>
      <c r="E13" s="3291">
        <f>E12+E8</f>
        <v>24446.11</v>
      </c>
    </row>
  </sheetData>
  <mergeCells count="5">
    <mergeCell ref="A13:B13"/>
    <mergeCell ref="A2:B3"/>
    <mergeCell ref="C2:E2"/>
    <mergeCell ref="A4:A8"/>
    <mergeCell ref="A9:A1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70" zoomScaleSheetLayoutView="90" workbookViewId="0">
      <selection activeCell="G20" sqref="G20:G21"/>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3" t="s">
        <v>202</v>
      </c>
      <c r="B1" s="1895"/>
      <c r="C1" s="1895"/>
      <c r="D1" s="1895"/>
      <c r="E1" s="1895"/>
      <c r="F1" s="1895"/>
      <c r="G1" s="1895"/>
      <c r="H1" s="1895"/>
      <c r="I1" s="1895"/>
      <c r="J1" s="1895"/>
      <c r="K1" s="1895"/>
      <c r="L1" s="1895"/>
      <c r="M1" s="1895"/>
      <c r="N1" s="1895"/>
      <c r="O1" s="1895"/>
      <c r="P1" s="1895"/>
    </row>
    <row r="2" spans="1:16" ht="15">
      <c r="A2" s="3416" t="s">
        <v>203</v>
      </c>
      <c r="B2" s="3416"/>
      <c r="C2" s="3416"/>
      <c r="D2" s="1886" t="s">
        <v>204</v>
      </c>
      <c r="E2" s="105" t="s">
        <v>205</v>
      </c>
      <c r="F2" s="3080"/>
      <c r="G2" s="1179"/>
      <c r="H2" s="1180"/>
      <c r="I2" s="1181" t="s">
        <v>849</v>
      </c>
      <c r="J2" s="3080"/>
      <c r="K2" s="3080"/>
      <c r="L2" s="3080"/>
      <c r="M2" s="3080"/>
      <c r="N2" s="3080"/>
      <c r="O2" s="3080"/>
      <c r="P2" s="3080"/>
    </row>
    <row r="3" spans="1:16" ht="15.75" thickBot="1">
      <c r="A3" s="3417" t="s">
        <v>206</v>
      </c>
      <c r="B3" s="3417"/>
      <c r="C3" s="3417"/>
      <c r="D3" s="106">
        <f>'数据-基础表'!AY6</f>
        <v>23787.53</v>
      </c>
      <c r="E3" s="106">
        <f>'数据-基础表'!AZ5</f>
        <v>55213.179999999993</v>
      </c>
      <c r="F3" s="3080"/>
      <c r="G3" s="277" t="s">
        <v>850</v>
      </c>
      <c r="H3" s="272" t="s">
        <v>851</v>
      </c>
      <c r="I3" s="1887">
        <f>ROUND('数据-基础表'!B3/'数据-基础表'!A3,2)</f>
        <v>2.3199999999999998</v>
      </c>
      <c r="J3" s="3080"/>
      <c r="K3" s="3080"/>
      <c r="L3" s="3080"/>
      <c r="M3" s="3080"/>
      <c r="N3" s="3080"/>
      <c r="O3" s="3080"/>
      <c r="P3" s="3080"/>
    </row>
    <row r="4" spans="1:16" ht="15">
      <c r="A4" s="3418"/>
      <c r="B4" s="3419"/>
      <c r="C4" s="3420"/>
      <c r="D4" s="107" t="s">
        <v>204</v>
      </c>
      <c r="E4" s="108" t="s">
        <v>205</v>
      </c>
      <c r="F4" s="3080"/>
      <c r="G4" s="1182"/>
      <c r="H4" s="272" t="s">
        <v>852</v>
      </c>
      <c r="I4" s="1887">
        <f>ROUND(SUMIF('数据-基础表'!I9:AS9,"地上",'数据-基础表'!I5:AS5)/'数据-基础表'!A3,2)</f>
        <v>1.33</v>
      </c>
      <c r="J4" s="3080"/>
      <c r="K4" s="3080"/>
      <c r="L4" s="3080"/>
      <c r="M4" s="3080"/>
      <c r="N4" s="3080"/>
      <c r="O4" s="3080"/>
      <c r="P4" s="3080"/>
    </row>
    <row r="5" spans="1:16">
      <c r="A5" s="109" t="s">
        <v>207</v>
      </c>
      <c r="B5" s="3421" t="s">
        <v>230</v>
      </c>
      <c r="C5" s="3421"/>
      <c r="D5" s="110">
        <f>ROUND($D$3*E5/$E$3,2)</f>
        <v>16459.82</v>
      </c>
      <c r="E5" s="111">
        <f>SUMIF('数据-基础表'!$11:$11,"住宅",'数据-基础表'!$5:$5)</f>
        <v>38204.839999999997</v>
      </c>
      <c r="F5" s="3080"/>
      <c r="G5" s="277" t="s">
        <v>853</v>
      </c>
      <c r="H5" s="272" t="s">
        <v>851</v>
      </c>
      <c r="I5" s="1887">
        <f>ROUND(E31/D31,2)</f>
        <v>2.3199999999999998</v>
      </c>
      <c r="J5" s="3080"/>
      <c r="K5" s="3080"/>
      <c r="L5" s="3080"/>
      <c r="M5" s="3080"/>
      <c r="N5" s="3080"/>
      <c r="O5" s="3080"/>
      <c r="P5" s="3080"/>
    </row>
    <row r="6" spans="1:16" ht="15" thickBot="1">
      <c r="A6" s="112"/>
      <c r="B6" s="3421" t="s">
        <v>208</v>
      </c>
      <c r="C6" s="3421"/>
      <c r="D6" s="110">
        <f>ROUND($D$3*E6/$E$3,2)</f>
        <v>7327.71</v>
      </c>
      <c r="E6" s="111">
        <f>E3-E5</f>
        <v>17008.339999999997</v>
      </c>
      <c r="F6" s="3080"/>
      <c r="G6" s="1182"/>
      <c r="H6" s="272" t="s">
        <v>852</v>
      </c>
      <c r="I6" s="1887">
        <f>ROUND(F31/D31,2)</f>
        <v>1.38</v>
      </c>
      <c r="J6" s="3080"/>
      <c r="K6" s="3080"/>
      <c r="L6" s="3080"/>
      <c r="M6" s="3080"/>
      <c r="N6" s="3080"/>
      <c r="O6" s="3080"/>
      <c r="P6" s="3080"/>
    </row>
    <row r="7" spans="1:16" ht="15">
      <c r="A7" s="3413"/>
      <c r="B7" s="3414"/>
      <c r="C7" s="3415"/>
      <c r="D7" s="107" t="s">
        <v>204</v>
      </c>
      <c r="E7" s="113" t="s">
        <v>231</v>
      </c>
      <c r="F7" s="3080"/>
      <c r="G7" s="1137" t="s">
        <v>1636</v>
      </c>
      <c r="H7" s="1138"/>
      <c r="I7" s="1757"/>
      <c r="J7" s="3080"/>
      <c r="K7" s="3080"/>
      <c r="L7" s="3080"/>
      <c r="M7" s="3080"/>
      <c r="N7" s="3080"/>
      <c r="O7" s="3080"/>
      <c r="P7" s="3080"/>
    </row>
    <row r="8" spans="1:16">
      <c r="A8" s="109" t="s">
        <v>209</v>
      </c>
      <c r="B8" s="114" t="s">
        <v>210</v>
      </c>
      <c r="C8" s="110" t="s">
        <v>211</v>
      </c>
      <c r="D8" s="110">
        <f t="shared" ref="D8:D15" si="0">ROUND($D$3*E8/$E$3,2)</f>
        <v>13745.21</v>
      </c>
      <c r="E8" s="115">
        <f>SUMIF('数据-基础表'!BB10:BK10,"地上",'数据-基础表'!BB5:BK5)</f>
        <v>31903.969999999998</v>
      </c>
      <c r="F8" s="3080"/>
      <c r="G8" s="3081"/>
      <c r="H8" s="3081"/>
      <c r="I8" s="3080"/>
      <c r="J8" s="3080"/>
      <c r="K8" s="3080"/>
      <c r="L8" s="3080"/>
      <c r="M8" s="3080"/>
      <c r="N8" s="3080"/>
      <c r="O8" s="3080"/>
      <c r="P8" s="3080"/>
    </row>
    <row r="9" spans="1:16">
      <c r="A9" s="116"/>
      <c r="B9" s="117"/>
      <c r="C9" s="110" t="s">
        <v>212</v>
      </c>
      <c r="D9" s="110">
        <f t="shared" si="0"/>
        <v>0</v>
      </c>
      <c r="E9" s="118">
        <v>0</v>
      </c>
      <c r="F9" s="3080"/>
      <c r="G9" s="3081"/>
      <c r="H9" s="3081"/>
      <c r="I9" s="3080"/>
      <c r="J9" s="3080"/>
      <c r="K9" s="3080"/>
      <c r="L9" s="3080"/>
      <c r="M9" s="3080"/>
      <c r="N9" s="3080"/>
      <c r="O9" s="3080"/>
      <c r="P9" s="3080"/>
    </row>
    <row r="10" spans="1:16">
      <c r="A10" s="116"/>
      <c r="B10" s="117"/>
      <c r="C10" s="110" t="s">
        <v>213</v>
      </c>
      <c r="D10" s="110">
        <f t="shared" si="0"/>
        <v>0</v>
      </c>
      <c r="E10" s="115">
        <f>SUMPRODUCT(('数据-基础表'!BB10:BK10="地下")*('数据-基础表'!BB11:BK11="商业")*('数据-基础表'!BB5:BK5))</f>
        <v>0</v>
      </c>
      <c r="F10" s="3080"/>
      <c r="G10" s="3081"/>
      <c r="H10" s="3081"/>
      <c r="I10" s="3080">
        <f>ROUND('数据-基础表'!B3/'数据-基础表'!A3,2)</f>
        <v>2.3199999999999998</v>
      </c>
      <c r="J10" s="3080"/>
      <c r="K10" s="3080"/>
      <c r="L10" s="3080"/>
      <c r="M10" s="3080"/>
      <c r="N10" s="3080"/>
      <c r="O10" s="3080"/>
      <c r="P10" s="3080"/>
    </row>
    <row r="11" spans="1:16">
      <c r="A11" s="116"/>
      <c r="B11" s="117"/>
      <c r="C11" s="2208" t="s">
        <v>2312</v>
      </c>
      <c r="D11" s="110">
        <f t="shared" si="0"/>
        <v>0</v>
      </c>
      <c r="E11" s="115">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6"/>
      <c r="B12" s="117"/>
      <c r="C12" s="110" t="s">
        <v>214</v>
      </c>
      <c r="D12" s="110">
        <f t="shared" si="0"/>
        <v>2689.49</v>
      </c>
      <c r="E12" s="115">
        <f>SUMPRODUCT(('数据-基础表'!BB10:BK10="地下")*('数据-基础表'!BB11:BK11="仓储")*('数据-基础表'!BB5:BK5))</f>
        <v>6242.56</v>
      </c>
      <c r="F12" s="3080"/>
      <c r="G12" s="3081"/>
      <c r="H12" s="3081"/>
      <c r="I12" s="3080"/>
      <c r="J12" s="3080"/>
      <c r="K12" s="3080"/>
      <c r="L12" s="3080"/>
      <c r="M12" s="3080"/>
      <c r="N12" s="3080"/>
      <c r="O12" s="3080"/>
      <c r="P12" s="3080"/>
    </row>
    <row r="13" spans="1:16">
      <c r="A13" s="116"/>
      <c r="B13" s="117"/>
      <c r="C13" s="2208" t="s">
        <v>2319</v>
      </c>
      <c r="D13" s="110">
        <f t="shared" si="0"/>
        <v>3609.54</v>
      </c>
      <c r="E13" s="115">
        <f>SUMPRODUCT(('数据-基础表'!BB10:BK10="地下")*('数据-基础表'!BB11:BK11="车库")*('数据-基础表'!BB5:BK5))</f>
        <v>8378.09</v>
      </c>
      <c r="F13" s="3080"/>
      <c r="G13" s="3081"/>
      <c r="H13" s="3081"/>
      <c r="I13" s="3080"/>
      <c r="J13" s="3080"/>
      <c r="K13" s="3080"/>
      <c r="L13" s="3080"/>
      <c r="M13" s="3080"/>
      <c r="N13" s="3080"/>
      <c r="O13" s="3080"/>
      <c r="P13" s="3080"/>
    </row>
    <row r="14" spans="1:16">
      <c r="A14" s="116"/>
      <c r="B14" s="117"/>
      <c r="C14" s="110" t="s">
        <v>232</v>
      </c>
      <c r="D14" s="110">
        <f t="shared" si="0"/>
        <v>0</v>
      </c>
      <c r="E14" s="115">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6"/>
      <c r="B15" s="117"/>
      <c r="C15" s="110" t="s">
        <v>233</v>
      </c>
      <c r="D15" s="110">
        <f t="shared" si="0"/>
        <v>0</v>
      </c>
      <c r="E15" s="115">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2"/>
      <c r="B16" s="117"/>
      <c r="C16" s="114" t="s">
        <v>215</v>
      </c>
      <c r="D16" s="114">
        <f>SUM(D8:D15)</f>
        <v>20044.239999999998</v>
      </c>
      <c r="E16" s="119">
        <f>SUM(E8:E15)</f>
        <v>46524.619999999995</v>
      </c>
      <c r="F16" s="3080"/>
      <c r="G16" s="3081"/>
      <c r="H16" s="954" t="s">
        <v>219</v>
      </c>
      <c r="I16" s="955"/>
      <c r="J16" s="1895"/>
      <c r="K16" s="3407" t="s">
        <v>2545</v>
      </c>
      <c r="L16" s="3408"/>
      <c r="M16" s="3408"/>
      <c r="N16" s="3408"/>
      <c r="O16" s="3408"/>
      <c r="P16" s="3409"/>
    </row>
    <row r="17" spans="1:19" ht="15">
      <c r="A17" s="120" t="s">
        <v>216</v>
      </c>
      <c r="B17" s="121" t="s">
        <v>217</v>
      </c>
      <c r="C17" s="2175" t="s">
        <v>2300</v>
      </c>
      <c r="D17" s="107" t="s">
        <v>204</v>
      </c>
      <c r="E17" s="123" t="s">
        <v>205</v>
      </c>
      <c r="F17" s="124"/>
      <c r="G17" s="1317"/>
      <c r="H17" s="956" t="s">
        <v>218</v>
      </c>
      <c r="I17" s="957" t="s">
        <v>2299</v>
      </c>
      <c r="J17" s="1895"/>
      <c r="K17" s="3410" t="s">
        <v>2546</v>
      </c>
      <c r="L17" s="3411"/>
      <c r="M17" s="3412"/>
      <c r="N17" s="3410" t="s">
        <v>2547</v>
      </c>
      <c r="O17" s="3411"/>
      <c r="P17" s="3412"/>
      <c r="R17" s="2176" t="s">
        <v>2298</v>
      </c>
      <c r="S17" s="141"/>
    </row>
    <row r="18" spans="1:19" ht="15">
      <c r="A18" s="116"/>
      <c r="B18" s="127"/>
      <c r="C18" s="128"/>
      <c r="D18" s="2481"/>
      <c r="E18" s="129" t="s">
        <v>220</v>
      </c>
      <c r="F18" s="130" t="s">
        <v>221</v>
      </c>
      <c r="G18" s="1318" t="s">
        <v>222</v>
      </c>
      <c r="H18" s="958" t="s">
        <v>223</v>
      </c>
      <c r="I18" s="959" t="s">
        <v>224</v>
      </c>
      <c r="J18" s="1895"/>
      <c r="K18" s="2446" t="s">
        <v>2548</v>
      </c>
      <c r="L18" s="2447" t="s">
        <v>2549</v>
      </c>
      <c r="M18" s="2448" t="s">
        <v>2550</v>
      </c>
      <c r="N18" s="2446" t="s">
        <v>2548</v>
      </c>
      <c r="O18" s="2447" t="s">
        <v>2549</v>
      </c>
      <c r="P18" s="2448" t="s">
        <v>2550</v>
      </c>
      <c r="R18" s="2177" t="s">
        <v>2296</v>
      </c>
      <c r="S18" s="2177" t="s">
        <v>2297</v>
      </c>
    </row>
    <row r="19" spans="1:19">
      <c r="A19" s="132"/>
      <c r="B19" s="114" t="s">
        <v>225</v>
      </c>
      <c r="C19" s="2735" t="str">
        <f>面积指标!B4</f>
        <v>住宅（洋房）</v>
      </c>
      <c r="D19" s="110">
        <f t="shared" ref="D19:D26" si="1">ROUND($D$3*E19/$E$3,2)</f>
        <v>11335.38</v>
      </c>
      <c r="E19" s="133">
        <f t="shared" ref="E19:E26" si="2">SUM(F19:G19)</f>
        <v>26310.52</v>
      </c>
      <c r="F19" s="3082">
        <f>'数据-基础表'!BB5</f>
        <v>26310.52</v>
      </c>
      <c r="G19" s="3083"/>
      <c r="H19" s="960">
        <f>ROUND($D$3*I19/$E$3,2)</f>
        <v>575.4</v>
      </c>
      <c r="I19" s="115">
        <f>IF($I$17="自定义",P19,M19)</f>
        <v>1335.5700000000002</v>
      </c>
      <c r="J19" s="1895"/>
      <c r="K19" s="2449">
        <f t="shared" ref="K19:K26" si="3">ROUND(E$28*E19/E$27,2)</f>
        <v>806.82</v>
      </c>
      <c r="L19" s="272">
        <f t="shared" ref="L19:L26" si="4">ROUND(IF(COUNTIF(C19,"*住宅*")&gt;0,E$29*E19/E$32,0),2)</f>
        <v>528.75</v>
      </c>
      <c r="M19" s="2450">
        <f>K19+L19</f>
        <v>1335.5700000000002</v>
      </c>
      <c r="N19" s="2451"/>
      <c r="O19" s="2452"/>
      <c r="P19" s="2453">
        <f>N19+O19</f>
        <v>0</v>
      </c>
      <c r="R19" s="272">
        <f t="shared" ref="R19:S26" si="5">D19+H19</f>
        <v>11910.779999999999</v>
      </c>
      <c r="S19" s="2178">
        <f t="shared" si="5"/>
        <v>27646.09</v>
      </c>
    </row>
    <row r="20" spans="1:19">
      <c r="A20" s="136"/>
      <c r="B20" s="114" t="s">
        <v>226</v>
      </c>
      <c r="C20" s="2735" t="str">
        <f>面积指标!B5</f>
        <v>住宅（别墅）</v>
      </c>
      <c r="D20" s="110">
        <f t="shared" si="1"/>
        <v>5124.4399999999996</v>
      </c>
      <c r="E20" s="133">
        <f t="shared" si="2"/>
        <v>11894.319999999996</v>
      </c>
      <c r="F20" s="3082">
        <f>'数据-基础表'!BC5</f>
        <v>5593.4499999999971</v>
      </c>
      <c r="G20" s="3083">
        <f>'数据-基础表'!M5</f>
        <v>6300.87</v>
      </c>
      <c r="H20" s="960">
        <f t="shared" ref="H20:H26" si="6">ROUND($D$3*I20/$E$3,2)</f>
        <v>260.13</v>
      </c>
      <c r="I20" s="115">
        <f t="shared" ref="I20:I26" si="7">IF($I$17="自定义",P20,M20)</f>
        <v>603.78</v>
      </c>
      <c r="J20" s="1895"/>
      <c r="K20" s="2449">
        <f t="shared" si="3"/>
        <v>364.74</v>
      </c>
      <c r="L20" s="272">
        <f t="shared" si="4"/>
        <v>239.04</v>
      </c>
      <c r="M20" s="2450">
        <f t="shared" ref="M20:M26" si="8">K20+L20</f>
        <v>603.78</v>
      </c>
      <c r="N20" s="2451"/>
      <c r="O20" s="2452"/>
      <c r="P20" s="2453">
        <f t="shared" ref="P20:P26" si="9">N20+O20</f>
        <v>0</v>
      </c>
      <c r="R20" s="272">
        <f t="shared" si="5"/>
        <v>5384.57</v>
      </c>
      <c r="S20" s="2178">
        <f t="shared" si="5"/>
        <v>12498.099999999997</v>
      </c>
    </row>
    <row r="21" spans="1:19">
      <c r="A21" s="136"/>
      <c r="B21" s="114" t="s">
        <v>226</v>
      </c>
      <c r="C21" s="2735" t="str">
        <f>面积指标!B6</f>
        <v>丙类储藏间</v>
      </c>
      <c r="D21" s="110">
        <f t="shared" si="1"/>
        <v>2689.49</v>
      </c>
      <c r="E21" s="133">
        <f t="shared" si="2"/>
        <v>6242.56</v>
      </c>
      <c r="F21" s="3082"/>
      <c r="G21" s="3083">
        <f>'数据-基础表'!O5</f>
        <v>6242.56</v>
      </c>
      <c r="H21" s="960">
        <f t="shared" si="6"/>
        <v>82.47</v>
      </c>
      <c r="I21" s="115">
        <f t="shared" si="7"/>
        <v>191.43</v>
      </c>
      <c r="J21" s="1895"/>
      <c r="K21" s="2449">
        <f t="shared" si="3"/>
        <v>191.43</v>
      </c>
      <c r="L21" s="272">
        <f t="shared" si="4"/>
        <v>0</v>
      </c>
      <c r="M21" s="2450">
        <f t="shared" si="8"/>
        <v>191.43</v>
      </c>
      <c r="N21" s="2451"/>
      <c r="O21" s="2452"/>
      <c r="P21" s="2453">
        <f t="shared" si="9"/>
        <v>0</v>
      </c>
      <c r="R21" s="272">
        <f t="shared" si="5"/>
        <v>2771.9599999999996</v>
      </c>
      <c r="S21" s="2178">
        <f t="shared" si="5"/>
        <v>6433.9900000000007</v>
      </c>
    </row>
    <row r="22" spans="1:19">
      <c r="A22" s="136"/>
      <c r="B22" s="114" t="s">
        <v>226</v>
      </c>
      <c r="C22" s="1316" t="str">
        <f>面积指标!B7</f>
        <v>汽车库</v>
      </c>
      <c r="D22" s="110">
        <f t="shared" si="1"/>
        <v>3609.54</v>
      </c>
      <c r="E22" s="133">
        <f t="shared" si="2"/>
        <v>8378.09</v>
      </c>
      <c r="F22" s="3084"/>
      <c r="G22" s="3085">
        <f>'数据-基础表'!Q5</f>
        <v>8378.09</v>
      </c>
      <c r="H22" s="960">
        <f t="shared" si="6"/>
        <v>110.69</v>
      </c>
      <c r="I22" s="115">
        <f t="shared" si="7"/>
        <v>256.92</v>
      </c>
      <c r="J22" s="1895"/>
      <c r="K22" s="2449">
        <f t="shared" si="3"/>
        <v>256.92</v>
      </c>
      <c r="L22" s="272">
        <f t="shared" si="4"/>
        <v>0</v>
      </c>
      <c r="M22" s="2450">
        <f t="shared" si="8"/>
        <v>256.92</v>
      </c>
      <c r="N22" s="2451"/>
      <c r="O22" s="2452"/>
      <c r="P22" s="2453">
        <f t="shared" si="9"/>
        <v>0</v>
      </c>
      <c r="R22" s="272">
        <f t="shared" si="5"/>
        <v>3720.23</v>
      </c>
      <c r="S22" s="2178">
        <f t="shared" si="5"/>
        <v>8635.01</v>
      </c>
    </row>
    <row r="23" spans="1:19">
      <c r="A23" s="136"/>
      <c r="B23" s="114" t="s">
        <v>226</v>
      </c>
      <c r="C23" s="137"/>
      <c r="D23" s="110">
        <f>ROUND($D$3*E23/$E$3,2)</f>
        <v>0</v>
      </c>
      <c r="E23" s="133">
        <f>SUM(F23:G23)</f>
        <v>0</v>
      </c>
      <c r="F23" s="3084"/>
      <c r="G23" s="3085"/>
      <c r="H23" s="960">
        <f>ROUND($D$3*I23/$E$3,2)</f>
        <v>0</v>
      </c>
      <c r="I23" s="115">
        <f t="shared" si="7"/>
        <v>0</v>
      </c>
      <c r="J23" s="1895"/>
      <c r="K23" s="2449">
        <f t="shared" si="3"/>
        <v>0</v>
      </c>
      <c r="L23" s="272">
        <f t="shared" si="4"/>
        <v>0</v>
      </c>
      <c r="M23" s="2450">
        <f t="shared" si="8"/>
        <v>0</v>
      </c>
      <c r="N23" s="2451"/>
      <c r="O23" s="2452"/>
      <c r="P23" s="2453">
        <f t="shared" si="9"/>
        <v>0</v>
      </c>
      <c r="R23" s="272">
        <f t="shared" si="5"/>
        <v>0</v>
      </c>
      <c r="S23" s="2178">
        <f t="shared" si="5"/>
        <v>0</v>
      </c>
    </row>
    <row r="24" spans="1:19">
      <c r="A24" s="136"/>
      <c r="B24" s="114" t="s">
        <v>226</v>
      </c>
      <c r="C24" s="137"/>
      <c r="D24" s="110">
        <f>ROUND($D$3*E24/$E$3,2)</f>
        <v>0</v>
      </c>
      <c r="E24" s="133">
        <f>SUM(F24:G24)</f>
        <v>0</v>
      </c>
      <c r="F24" s="3084"/>
      <c r="G24" s="3085"/>
      <c r="H24" s="960">
        <f>ROUND($D$3*I24/$E$3,2)</f>
        <v>0</v>
      </c>
      <c r="I24" s="115">
        <f t="shared" si="7"/>
        <v>0</v>
      </c>
      <c r="J24" s="1895"/>
      <c r="K24" s="2449">
        <f t="shared" si="3"/>
        <v>0</v>
      </c>
      <c r="L24" s="272">
        <f t="shared" si="4"/>
        <v>0</v>
      </c>
      <c r="M24" s="2450">
        <f t="shared" si="8"/>
        <v>0</v>
      </c>
      <c r="N24" s="2451"/>
      <c r="O24" s="2452"/>
      <c r="P24" s="2453">
        <f t="shared" si="9"/>
        <v>0</v>
      </c>
      <c r="R24" s="272">
        <f t="shared" si="5"/>
        <v>0</v>
      </c>
      <c r="S24" s="2178">
        <f t="shared" si="5"/>
        <v>0</v>
      </c>
    </row>
    <row r="25" spans="1:19">
      <c r="A25" s="136"/>
      <c r="B25" s="114" t="s">
        <v>226</v>
      </c>
      <c r="C25" s="137"/>
      <c r="D25" s="110">
        <f t="shared" si="1"/>
        <v>0</v>
      </c>
      <c r="E25" s="133">
        <f t="shared" si="2"/>
        <v>0</v>
      </c>
      <c r="F25" s="3084"/>
      <c r="G25" s="3085"/>
      <c r="H25" s="109">
        <f t="shared" si="6"/>
        <v>0</v>
      </c>
      <c r="I25" s="115">
        <f t="shared" si="7"/>
        <v>0</v>
      </c>
      <c r="J25" s="1895"/>
      <c r="K25" s="2449">
        <f t="shared" si="3"/>
        <v>0</v>
      </c>
      <c r="L25" s="272">
        <f t="shared" si="4"/>
        <v>0</v>
      </c>
      <c r="M25" s="2450">
        <f t="shared" si="8"/>
        <v>0</v>
      </c>
      <c r="N25" s="2451"/>
      <c r="O25" s="2452"/>
      <c r="P25" s="2453">
        <f t="shared" si="9"/>
        <v>0</v>
      </c>
      <c r="R25" s="272">
        <f t="shared" si="5"/>
        <v>0</v>
      </c>
      <c r="S25" s="2178">
        <f t="shared" si="5"/>
        <v>0</v>
      </c>
    </row>
    <row r="26" spans="1:19">
      <c r="A26" s="136"/>
      <c r="B26" s="114" t="s">
        <v>226</v>
      </c>
      <c r="C26" s="139"/>
      <c r="D26" s="110">
        <f t="shared" si="1"/>
        <v>0</v>
      </c>
      <c r="E26" s="133">
        <f t="shared" si="2"/>
        <v>0</v>
      </c>
      <c r="F26" s="3084"/>
      <c r="G26" s="3085"/>
      <c r="H26" s="109">
        <f t="shared" si="6"/>
        <v>0</v>
      </c>
      <c r="I26" s="115">
        <f t="shared" si="7"/>
        <v>0</v>
      </c>
      <c r="J26" s="1895"/>
      <c r="K26" s="2454">
        <f t="shared" si="3"/>
        <v>0</v>
      </c>
      <c r="L26" s="277">
        <f t="shared" si="4"/>
        <v>0</v>
      </c>
      <c r="M26" s="143">
        <f t="shared" si="8"/>
        <v>0</v>
      </c>
      <c r="N26" s="2455"/>
      <c r="O26" s="2456"/>
      <c r="P26" s="2457">
        <f t="shared" si="9"/>
        <v>0</v>
      </c>
      <c r="R26" s="272">
        <f t="shared" si="5"/>
        <v>0</v>
      </c>
      <c r="S26" s="2178">
        <f t="shared" si="5"/>
        <v>0</v>
      </c>
    </row>
    <row r="27" spans="1:19" ht="29.25" thickBot="1">
      <c r="A27" s="136"/>
      <c r="B27" s="110"/>
      <c r="C27" s="126" t="s">
        <v>215</v>
      </c>
      <c r="D27" s="133">
        <f>SUM(D19:D26)</f>
        <v>22758.85</v>
      </c>
      <c r="E27" s="140">
        <f>IF(SUM(E19:E26)='数据-基础表'!BA5,SUM(E19:E26),IF(F27="地上面积有误","面积有误","地下面积有误"))</f>
        <v>52825.489999999991</v>
      </c>
      <c r="F27" s="133">
        <f>IF(SUM(F19:F26)=E8,SUM(F19:F26),"地上面积有误")</f>
        <v>31903.969999999998</v>
      </c>
      <c r="G27" s="111">
        <f>SUM(G19:G26)</f>
        <v>20921.52</v>
      </c>
      <c r="H27" s="961">
        <f>SUM(H19:H26)</f>
        <v>1028.69</v>
      </c>
      <c r="I27" s="962">
        <f>SUM(I19:I26)</f>
        <v>2387.7000000000003</v>
      </c>
      <c r="J27" s="1895"/>
      <c r="K27" s="2458">
        <f>SUM(K19:K26)</f>
        <v>1619.91</v>
      </c>
      <c r="L27" s="2459">
        <f>SUM(L19:L26)</f>
        <v>767.79</v>
      </c>
      <c r="M27" s="2460">
        <f>SUM(M19:M26)</f>
        <v>2387.7000000000003</v>
      </c>
      <c r="N27" s="2458">
        <f t="shared" ref="N27:O27" si="10">SUM(N19:N26)</f>
        <v>0</v>
      </c>
      <c r="O27" s="2459">
        <f t="shared" si="10"/>
        <v>0</v>
      </c>
      <c r="P27" s="2461">
        <f>SUM(P19:P26)</f>
        <v>0</v>
      </c>
      <c r="R27" s="2182" t="str">
        <f>IF(SUM(R19:R26)=$D$3,SUM(R19:R26),SUM(R19:R26)&amp;"误差"&amp;ROUND(SUM(R19:R26)-$D$3,2))</f>
        <v>23787.54误差0.01</v>
      </c>
      <c r="S27" s="272" t="str">
        <f>IF(SUM(S19:S26)=$E$3,SUM(S19:S26),SUM(S19:S26)&amp;"误差"&amp;ROUND(SUM(S19:S26)-E3,2))</f>
        <v>55213.19误差0.01</v>
      </c>
    </row>
    <row r="28" spans="1:19">
      <c r="A28" s="136"/>
      <c r="B28" s="114" t="s">
        <v>227</v>
      </c>
      <c r="C28" s="134" t="s">
        <v>228</v>
      </c>
      <c r="D28" s="110">
        <f>ROUND($D$3*E28/$E$3,2)</f>
        <v>697.9</v>
      </c>
      <c r="E28" s="133">
        <f>SUM(F28:G28)</f>
        <v>1619.8999999999999</v>
      </c>
      <c r="F28" s="141">
        <f>'数据-基础表'!BQ5+'数据-基础表'!BS5</f>
        <v>180</v>
      </c>
      <c r="G28" s="142">
        <f>'数据-基础表'!BR5+'数据-基础表'!BT5</f>
        <v>1439.8999999999999</v>
      </c>
      <c r="H28" s="3080"/>
      <c r="I28" s="3080"/>
      <c r="J28" s="3080"/>
      <c r="K28" s="3080"/>
      <c r="L28" s="3080"/>
      <c r="M28" s="3080"/>
      <c r="N28" s="3080"/>
      <c r="O28" s="3080"/>
      <c r="P28" s="3080"/>
    </row>
    <row r="29" spans="1:19">
      <c r="A29" s="136"/>
      <c r="B29" s="114" t="s">
        <v>227</v>
      </c>
      <c r="C29" s="2190" t="s">
        <v>2307</v>
      </c>
      <c r="D29" s="110">
        <f>ROUND($D$3*E29/$E$3,2)</f>
        <v>330.79</v>
      </c>
      <c r="E29" s="133">
        <f>SUM(F29:G29)</f>
        <v>767.79</v>
      </c>
      <c r="F29" s="141">
        <f>'数据-基础表'!BM5+'数据-基础表'!BO5</f>
        <v>767.79</v>
      </c>
      <c r="G29" s="143">
        <f>'数据-基础表'!BN5+'数据-基础表'!BP5</f>
        <v>0</v>
      </c>
      <c r="H29" s="3080"/>
      <c r="I29" s="3080"/>
      <c r="J29" s="3080"/>
      <c r="K29" s="3080"/>
      <c r="L29" s="3080"/>
      <c r="M29" s="3080"/>
      <c r="N29" s="3080"/>
      <c r="O29" s="3080"/>
      <c r="P29" s="3080"/>
    </row>
    <row r="30" spans="1:19">
      <c r="A30" s="136"/>
      <c r="B30" s="110"/>
      <c r="C30" s="144" t="s">
        <v>215</v>
      </c>
      <c r="D30" s="133">
        <f>SUM(D28:D29)</f>
        <v>1028.69</v>
      </c>
      <c r="E30" s="133">
        <f>SUM(E28:E29)</f>
        <v>2387.6899999999996</v>
      </c>
      <c r="F30" s="133">
        <f>SUM(F28:F29)</f>
        <v>947.79</v>
      </c>
      <c r="G30" s="111">
        <f>SUM(G28:G29)</f>
        <v>1439.8999999999999</v>
      </c>
      <c r="H30" s="3080"/>
      <c r="I30" s="3080"/>
      <c r="J30" s="3080"/>
      <c r="K30" s="3080"/>
      <c r="L30" s="3080"/>
      <c r="M30" s="3080"/>
      <c r="N30" s="3080"/>
      <c r="O30" s="3080"/>
      <c r="P30" s="3080"/>
    </row>
    <row r="31" spans="1:19" ht="32.25" customHeight="1" thickBot="1">
      <c r="A31" s="1319"/>
      <c r="B31" s="1320" t="s">
        <v>229</v>
      </c>
      <c r="C31" s="2207" t="s">
        <v>2309</v>
      </c>
      <c r="D31" s="1321">
        <f>D27+D30</f>
        <v>23787.539999999997</v>
      </c>
      <c r="E31" s="1321">
        <f>E27+E30</f>
        <v>55213.179999999993</v>
      </c>
      <c r="F31" s="1322">
        <f>F27+F30</f>
        <v>32851.759999999995</v>
      </c>
      <c r="G31" s="1323">
        <f>G27+G30</f>
        <v>22361.420000000002</v>
      </c>
      <c r="H31" s="3080"/>
      <c r="I31" s="3080"/>
      <c r="J31" s="3080"/>
      <c r="K31" s="3080"/>
      <c r="L31" s="3080"/>
      <c r="M31" s="3080"/>
      <c r="N31" s="3080"/>
      <c r="O31" s="3080"/>
      <c r="P31" s="3080"/>
    </row>
    <row r="32" spans="1:19">
      <c r="A32" s="1895"/>
      <c r="B32" s="2219" t="s">
        <v>2308</v>
      </c>
      <c r="C32" s="2486"/>
      <c r="D32" s="1182"/>
      <c r="E32" s="1182">
        <f>SUMIF(C19:C26,"*住宅*",E19:E26)</f>
        <v>38204.839999999997</v>
      </c>
      <c r="F32" s="1182"/>
      <c r="G32" s="1182"/>
      <c r="H32" s="3080"/>
      <c r="I32" s="3080"/>
      <c r="J32" s="3080"/>
      <c r="K32" s="3080"/>
      <c r="L32" s="3080"/>
      <c r="M32" s="3080"/>
      <c r="N32" s="3080"/>
      <c r="O32" s="3080"/>
      <c r="P32" s="3080"/>
    </row>
    <row r="33" spans="4:7">
      <c r="D33" s="1897"/>
    </row>
    <row r="35" spans="4:7">
      <c r="G35" s="1897">
        <f>G27+'[1]数据-汇总表'!$G$27</f>
        <v>41602.47</v>
      </c>
    </row>
    <row r="36" spans="4:7">
      <c r="G36" s="1896">
        <f>结果表!G35+[1]结果表!$G$35</f>
        <v>3240</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activeCell="N35" sqref="N35"/>
      <selection pane="topRight" activeCell="N35" sqref="N35"/>
      <selection pane="bottomLeft" activeCell="N35" sqref="N35"/>
      <selection pane="bottomRight" activeCell="Q8" sqref="Q8"/>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5"/>
    <col min="42" max="42" width="13.75" style="1905" customWidth="1"/>
    <col min="43" max="83" width="13.75" style="1905"/>
    <col min="84" max="16384" width="13.75" style="1184"/>
  </cols>
  <sheetData>
    <row r="1" spans="1:83" ht="19.5" thickBot="1">
      <c r="A1" s="145"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75" thickBot="1">
      <c r="A2" s="146" t="s">
        <v>235</v>
      </c>
      <c r="B2" s="2215">
        <f>项目基本情况!D3</f>
        <v>44092</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5"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7" t="s">
        <v>856</v>
      </c>
      <c r="B4" s="149"/>
      <c r="C4" s="150"/>
      <c r="D4" s="1189"/>
      <c r="E4" s="1190" t="s">
        <v>857</v>
      </c>
      <c r="F4" s="150"/>
      <c r="G4" s="150"/>
      <c r="H4" s="150"/>
      <c r="I4" s="150"/>
      <c r="J4" s="151"/>
      <c r="K4" s="1191"/>
      <c r="L4" s="1192"/>
      <c r="M4" s="150"/>
      <c r="N4" s="1190" t="s">
        <v>858</v>
      </c>
      <c r="O4" s="150"/>
      <c r="P4" s="150"/>
      <c r="Q4" s="150"/>
      <c r="R4" s="150"/>
      <c r="S4" s="151"/>
      <c r="T4" s="963" t="str">
        <f>'数据-汇总表'!I17</f>
        <v>按面积比例</v>
      </c>
      <c r="U4" s="149" t="s">
        <v>859</v>
      </c>
      <c r="V4" s="150"/>
      <c r="W4" s="150"/>
      <c r="X4" s="150"/>
      <c r="Y4" s="151"/>
      <c r="Z4" s="122" t="s">
        <v>860</v>
      </c>
      <c r="AA4" s="122"/>
      <c r="AB4" s="122"/>
      <c r="AC4" s="122"/>
      <c r="AD4" s="122"/>
      <c r="AE4" s="120" t="s">
        <v>861</v>
      </c>
      <c r="AF4" s="122"/>
      <c r="AG4" s="152"/>
      <c r="AH4" s="149"/>
      <c r="AI4" s="150"/>
      <c r="AJ4" s="150"/>
      <c r="AK4" s="150"/>
      <c r="AL4" s="150"/>
      <c r="AM4" s="151"/>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4">
      <c r="A5" s="2181" t="s">
        <v>2311</v>
      </c>
      <c r="B5" s="153" t="s">
        <v>236</v>
      </c>
      <c r="C5" s="154" t="s">
        <v>237</v>
      </c>
      <c r="D5" s="155" t="s">
        <v>238</v>
      </c>
      <c r="E5" s="156" t="s">
        <v>239</v>
      </c>
      <c r="F5" s="157" t="s">
        <v>240</v>
      </c>
      <c r="G5" s="156" t="s">
        <v>241</v>
      </c>
      <c r="H5" s="156" t="s">
        <v>854</v>
      </c>
      <c r="I5" s="156" t="s">
        <v>855</v>
      </c>
      <c r="J5" s="158" t="s">
        <v>242</v>
      </c>
      <c r="K5" s="159" t="s">
        <v>243</v>
      </c>
      <c r="L5" s="160" t="s">
        <v>244</v>
      </c>
      <c r="M5" s="161" t="s">
        <v>245</v>
      </c>
      <c r="N5" s="1200" t="s">
        <v>2805</v>
      </c>
      <c r="O5" s="160" t="s">
        <v>246</v>
      </c>
      <c r="P5" s="162" t="s">
        <v>247</v>
      </c>
      <c r="Q5" s="163" t="s">
        <v>248</v>
      </c>
      <c r="R5" s="164" t="s">
        <v>249</v>
      </c>
      <c r="S5" s="2462" t="s">
        <v>2551</v>
      </c>
      <c r="T5" s="165" t="s">
        <v>250</v>
      </c>
      <c r="U5" s="166" t="s">
        <v>251</v>
      </c>
      <c r="V5" s="156" t="s">
        <v>252</v>
      </c>
      <c r="W5" s="156" t="s">
        <v>253</v>
      </c>
      <c r="X5" s="1730"/>
      <c r="Y5" s="167" t="s">
        <v>254</v>
      </c>
      <c r="Z5" s="168" t="s">
        <v>255</v>
      </c>
      <c r="AA5" s="156" t="s">
        <v>252</v>
      </c>
      <c r="AB5" s="156" t="s">
        <v>253</v>
      </c>
      <c r="AC5" s="1731"/>
      <c r="AD5" s="169" t="s">
        <v>254</v>
      </c>
      <c r="AE5" s="1" t="s">
        <v>862</v>
      </c>
      <c r="AF5" s="156" t="s">
        <v>256</v>
      </c>
      <c r="AG5" s="167" t="s">
        <v>257</v>
      </c>
      <c r="AH5" s="1731" t="s">
        <v>2310</v>
      </c>
      <c r="AI5" s="168" t="s">
        <v>2279</v>
      </c>
      <c r="AJ5" s="168" t="s">
        <v>258</v>
      </c>
      <c r="AK5" s="156" t="s">
        <v>259</v>
      </c>
      <c r="AL5" s="156" t="s">
        <v>260</v>
      </c>
      <c r="AM5" s="169" t="s">
        <v>261</v>
      </c>
      <c r="AN5" s="2243" t="s">
        <v>2355</v>
      </c>
      <c r="AO5" s="3101"/>
      <c r="AP5" s="3086" t="s">
        <v>2967</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25">
      <c r="A6" s="2179" t="str">
        <f>'数据-汇总表'!C19</f>
        <v>住宅（洋房）</v>
      </c>
      <c r="B6" s="2214" t="str">
        <f>IF(A6=0,"","经营性")</f>
        <v>经营性</v>
      </c>
      <c r="C6" s="170" t="s">
        <v>914</v>
      </c>
      <c r="D6" s="2185">
        <f>SUMIF(项目基本情况!D$15:I$15,C6,项目基本情况!D$18:I$18)</f>
        <v>70</v>
      </c>
      <c r="E6" s="2186">
        <f>IF(B6="","",SUMIF(项目基本情况!D$15:I$15,C6,项目基本情况!D$17:I$17))</f>
        <v>66096</v>
      </c>
      <c r="F6" s="171">
        <f>SUMIF(项目基本情况!D$15:I$15,C6,项目基本情况!D$19:I$19)</f>
        <v>60.28</v>
      </c>
      <c r="G6" s="172">
        <f>IF(ISERROR(ROUND(POWER(1+H6,D6-F6)*(POWER(1+H6,F6)-1)/(POWER(1+H6,D6)-1),3)),0,ROUND(POWER(1+H6,D6-F6)*(POWER(1+H6,F6)-1)/(POWER(1+H6,D6)-1),3))</f>
        <v>0.96799999999999997</v>
      </c>
      <c r="H6" s="2736">
        <v>0.04</v>
      </c>
      <c r="I6" s="2736">
        <v>4.4999999999999998E-2</v>
      </c>
      <c r="J6" s="173"/>
      <c r="K6" s="176">
        <f>SUMIF('数据-汇总表'!C$19:C$33,'数据-取费表'!A6,'数据-汇总表'!E$19:E$33)</f>
        <v>26310.52</v>
      </c>
      <c r="L6" s="2737">
        <v>3500</v>
      </c>
      <c r="M6" s="174">
        <f t="shared" ref="M6:M14" si="0">ROUND(K6*L6/10000,0)</f>
        <v>9209</v>
      </c>
      <c r="N6" s="2738">
        <v>0</v>
      </c>
      <c r="O6" s="174">
        <f>IF($N$5="成新度","——",ROUND(M6*N6,0))</f>
        <v>0</v>
      </c>
      <c r="P6" s="175">
        <f>IF($N$5="成新度","——",M6-O6)</f>
        <v>9209</v>
      </c>
      <c r="Q6" s="3316">
        <v>0.2</v>
      </c>
      <c r="R6" s="176">
        <f>SUMIF('数据-汇总表'!C$19:C$33,A6,'数据-汇总表'!R$19:R$33)</f>
        <v>11910.779999999999</v>
      </c>
      <c r="S6" s="131">
        <f>IF('数据-汇总表'!$I$17="按面积比例",SUMIF('数据-汇总表'!C$19:C$33,A6,'数据-汇总表'!K$19:K$33),SUMIF('数据-汇总表'!C$19:C$33,A6,'数据-汇总表'!N$19:N$33))</f>
        <v>806.82</v>
      </c>
      <c r="T6" s="2111">
        <f>IF($T$4="按面积比例",IF(ISERROR(ROUND($M$14*S6/S$16,0)),"0",ROUND($M$14*S6/S$16,0)),"需自行计算录入")</f>
        <v>242</v>
      </c>
      <c r="U6" s="177"/>
      <c r="V6" s="178"/>
      <c r="W6" s="178"/>
      <c r="X6" s="2198"/>
      <c r="Y6" s="179"/>
      <c r="Z6" s="180"/>
      <c r="AA6" s="173"/>
      <c r="AB6" s="173"/>
      <c r="AC6" s="2201"/>
      <c r="AD6" s="181"/>
      <c r="AE6" s="958">
        <f ca="1">IF(AN6="",0,SUMIF(INDIRECT("'"&amp;AN6&amp;"'"&amp;"!E:E"),$AE$5,INDIRECT("'"&amp;AN6&amp;"'"&amp;"!F:F")))</f>
        <v>0</v>
      </c>
      <c r="AF6" s="138"/>
      <c r="AG6" s="1194">
        <f>IF(AF6="",0,AE6-AF6)</f>
        <v>0</v>
      </c>
      <c r="AH6" s="138"/>
      <c r="AI6" s="184"/>
      <c r="AJ6" s="185"/>
      <c r="AK6" s="186"/>
      <c r="AL6" s="187"/>
      <c r="AM6" s="2750"/>
      <c r="AN6" s="2244"/>
      <c r="AO6" s="3090"/>
      <c r="AP6" s="1185">
        <f>ROUND(1-1/(1+H6)^F6,3)</f>
        <v>0.90600000000000003</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25">
      <c r="A7" s="2179" t="str">
        <f>'数据-汇总表'!C20</f>
        <v>住宅（别墅）</v>
      </c>
      <c r="B7" s="2214" t="str">
        <f t="shared" ref="B7:B13" si="1">IF(A7=0,"","经营性")</f>
        <v>经营性</v>
      </c>
      <c r="C7" s="170" t="s">
        <v>914</v>
      </c>
      <c r="D7" s="2185">
        <f>SUMIF(项目基本情况!D$15:I$15,C7,项目基本情况!D$18:I$18)</f>
        <v>70</v>
      </c>
      <c r="E7" s="2186">
        <f>IF(B7="","",SUMIF(项目基本情况!D$15:I$15,C7,项目基本情况!D$17:I$17))</f>
        <v>66096</v>
      </c>
      <c r="F7" s="171">
        <f>SUMIF(项目基本情况!D$15:I$15,C7,项目基本情况!D$19:I$19)</f>
        <v>60.28</v>
      </c>
      <c r="G7" s="172">
        <f t="shared" ref="G7:G11" si="2">IF(ISERROR(ROUND(POWER(1+H7,D7-F7)*(POWER(1+H7,F7)-1)/(POWER(1+H7,D7)-1),3)),0,ROUND(POWER(1+H7,D7-F7)*(POWER(1+H7,F7)-1)/(POWER(1+H7,D7)-1),3))</f>
        <v>0.96799999999999997</v>
      </c>
      <c r="H7" s="2736">
        <f>H6</f>
        <v>0.04</v>
      </c>
      <c r="I7" s="2736">
        <f>I6</f>
        <v>4.4999999999999998E-2</v>
      </c>
      <c r="J7" s="173"/>
      <c r="K7" s="176">
        <f>SUMIF('数据-汇总表'!C$19:C$33,'数据-取费表'!A7,'数据-汇总表'!E$19:E$33)</f>
        <v>11894.319999999996</v>
      </c>
      <c r="L7" s="2737">
        <v>3000</v>
      </c>
      <c r="M7" s="174">
        <f t="shared" si="0"/>
        <v>3568</v>
      </c>
      <c r="N7" s="2738">
        <f>N6</f>
        <v>0</v>
      </c>
      <c r="O7" s="174">
        <f t="shared" ref="O7:O14" si="3">IF($N$5="成新度","——",ROUND(M7*N7,0))</f>
        <v>0</v>
      </c>
      <c r="P7" s="175">
        <f t="shared" ref="P7:P14" si="4">IF($N$5="成新度","——",M7-O7)</f>
        <v>3568</v>
      </c>
      <c r="Q7" s="3316">
        <v>0.2</v>
      </c>
      <c r="R7" s="176">
        <f>SUMIF('数据-汇总表'!C$19:C$33,A7,'数据-汇总表'!R$19:R$33)</f>
        <v>5384.57</v>
      </c>
      <c r="S7" s="131">
        <f>IF('数据-汇总表'!$I$17="按面积比例",SUMIF('数据-汇总表'!C$19:C$33,A7,'数据-汇总表'!K$19:K$33),SUMIF('数据-汇总表'!C$19:C$33,A7,'数据-汇总表'!N$19:N$33))</f>
        <v>364.74</v>
      </c>
      <c r="T7" s="2111">
        <f t="shared" ref="T7:T13" si="5">IF($T$4="按面积比例",IF(ISERROR(ROUND($M$14*S7/S$16,0)),"0",ROUND($M$14*S7/S$16,0)),"需自行计算录入")</f>
        <v>109</v>
      </c>
      <c r="U7" s="177"/>
      <c r="V7" s="178"/>
      <c r="W7" s="178"/>
      <c r="X7" s="2198"/>
      <c r="Y7" s="179"/>
      <c r="Z7" s="180"/>
      <c r="AA7" s="173"/>
      <c r="AB7" s="173"/>
      <c r="AC7" s="2201"/>
      <c r="AD7" s="181"/>
      <c r="AE7" s="958">
        <f t="shared" ref="AE7:AE13" ca="1" si="6">IF(AN7="",0,SUMIF(INDIRECT("'"&amp;AN7&amp;"'"&amp;"!E:E"),$AE$5,INDIRECT("'"&amp;AN7&amp;"'"&amp;"!F:F")))</f>
        <v>0</v>
      </c>
      <c r="AF7" s="138"/>
      <c r="AG7" s="1194">
        <f t="shared" ref="AG7:AG13" si="7">IF(AF7="",0,AE7-AF7)</f>
        <v>0</v>
      </c>
      <c r="AH7" s="138"/>
      <c r="AI7" s="184"/>
      <c r="AJ7" s="185"/>
      <c r="AK7" s="186"/>
      <c r="AL7" s="187"/>
      <c r="AM7" s="2242"/>
      <c r="AN7" s="2244"/>
      <c r="AO7" s="3090"/>
      <c r="AP7" s="1185">
        <f t="shared" ref="AP7:AP13" si="8">ROUND(1-1/(1+H7)^F7,3)</f>
        <v>0.90600000000000003</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25">
      <c r="A8" s="2179" t="str">
        <f>'数据-汇总表'!C21</f>
        <v>丙类储藏间</v>
      </c>
      <c r="B8" s="2214" t="str">
        <f t="shared" si="1"/>
        <v>经营性</v>
      </c>
      <c r="C8" s="170" t="s">
        <v>3056</v>
      </c>
      <c r="D8" s="2185">
        <f>SUMIF(项目基本情况!D$15:I$15,C8,项目基本情况!D$18:I$18)</f>
        <v>50</v>
      </c>
      <c r="E8" s="2186">
        <f>IF(B8="","",SUMIF(项目基本情况!D$15:I$15,C8,项目基本情况!D$17:I$17))</f>
        <v>58791</v>
      </c>
      <c r="F8" s="171">
        <f>SUMIF(项目基本情况!D$15:I$15,C8,项目基本情况!D$19:I$19)</f>
        <v>40.270000000000003</v>
      </c>
      <c r="G8" s="172">
        <f t="shared" si="2"/>
        <v>0.93300000000000005</v>
      </c>
      <c r="H8" s="2736">
        <v>4.4999999999999998E-2</v>
      </c>
      <c r="I8" s="2736">
        <v>0.05</v>
      </c>
      <c r="J8" s="173"/>
      <c r="K8" s="176">
        <f>SUMIF('数据-汇总表'!C$19:C$33,'数据-取费表'!A8,'数据-汇总表'!E$19:E$33)</f>
        <v>6242.56</v>
      </c>
      <c r="L8" s="2737">
        <f>L7</f>
        <v>3000</v>
      </c>
      <c r="M8" s="174">
        <f>ROUND(K8*L8/10000,0)</f>
        <v>1873</v>
      </c>
      <c r="N8" s="2738">
        <f>N7</f>
        <v>0</v>
      </c>
      <c r="O8" s="174">
        <f t="shared" si="3"/>
        <v>0</v>
      </c>
      <c r="P8" s="175">
        <f t="shared" si="4"/>
        <v>1873</v>
      </c>
      <c r="Q8" s="2739">
        <v>0.05</v>
      </c>
      <c r="R8" s="176">
        <f>SUMIF('数据-汇总表'!C$19:C$33,A8,'数据-汇总表'!R$19:R$33)</f>
        <v>2771.9599999999996</v>
      </c>
      <c r="S8" s="131">
        <f>IF('数据-汇总表'!$I$17="按面积比例",SUMIF('数据-汇总表'!C$19:C$33,A8,'数据-汇总表'!K$19:K$33),SUMIF('数据-汇总表'!C$19:C$33,A8,'数据-汇总表'!N$19:N$33))</f>
        <v>191.43</v>
      </c>
      <c r="T8" s="2111">
        <f t="shared" si="5"/>
        <v>57</v>
      </c>
      <c r="U8" s="3317">
        <v>1.5</v>
      </c>
      <c r="V8" s="178">
        <v>0.02</v>
      </c>
      <c r="W8" s="178">
        <v>0.15</v>
      </c>
      <c r="X8" s="2198"/>
      <c r="Y8" s="179">
        <v>1</v>
      </c>
      <c r="Z8" s="180"/>
      <c r="AA8" s="173"/>
      <c r="AB8" s="173"/>
      <c r="AC8" s="2201"/>
      <c r="AD8" s="181"/>
      <c r="AE8" s="958">
        <f t="shared" ca="1" si="6"/>
        <v>38.270000000000003</v>
      </c>
      <c r="AF8" s="138"/>
      <c r="AG8" s="1194">
        <f t="shared" si="7"/>
        <v>0</v>
      </c>
      <c r="AH8" s="138"/>
      <c r="AI8" s="184">
        <v>365</v>
      </c>
      <c r="AJ8" s="185"/>
      <c r="AK8" s="186">
        <v>1.4999999999999999E-2</v>
      </c>
      <c r="AL8" s="187">
        <v>1.5E-3</v>
      </c>
      <c r="AM8" s="2242">
        <v>0.01</v>
      </c>
      <c r="AN8" s="2244" t="s">
        <v>3406</v>
      </c>
      <c r="AO8" s="3090"/>
      <c r="AP8" s="1185">
        <f t="shared" si="8"/>
        <v>0.83</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25">
      <c r="A9" s="2179" t="str">
        <f>'数据-汇总表'!C22</f>
        <v>汽车库</v>
      </c>
      <c r="B9" s="2214" t="str">
        <f t="shared" si="1"/>
        <v>经营性</v>
      </c>
      <c r="C9" s="170" t="s">
        <v>3055</v>
      </c>
      <c r="D9" s="2185">
        <f>SUMIF(项目基本情况!D$15:I$15,C9,项目基本情况!D$18:I$18)</f>
        <v>50</v>
      </c>
      <c r="E9" s="2186">
        <f>IF(B9="","",SUMIF(项目基本情况!D$15:I$15,C9,项目基本情况!D$17:I$17))</f>
        <v>58791</v>
      </c>
      <c r="F9" s="171">
        <f>SUMIF(项目基本情况!D$15:I$15,C9,项目基本情况!D$19:I$19)</f>
        <v>40.270000000000003</v>
      </c>
      <c r="G9" s="172">
        <f t="shared" si="2"/>
        <v>0.93300000000000005</v>
      </c>
      <c r="H9" s="173">
        <f>H8</f>
        <v>4.4999999999999998E-2</v>
      </c>
      <c r="I9" s="173">
        <f>I8</f>
        <v>0.05</v>
      </c>
      <c r="J9" s="173"/>
      <c r="K9" s="176">
        <f>SUMIF('数据-汇总表'!C$19:C$33,'数据-取费表'!A9,'数据-汇总表'!E$19:E$33)</f>
        <v>8378.09</v>
      </c>
      <c r="L9" s="190">
        <f>L8</f>
        <v>3000</v>
      </c>
      <c r="M9" s="174">
        <f t="shared" si="0"/>
        <v>2513</v>
      </c>
      <c r="N9" s="191">
        <f>N8</f>
        <v>0</v>
      </c>
      <c r="O9" s="174">
        <f t="shared" si="3"/>
        <v>0</v>
      </c>
      <c r="P9" s="175">
        <f t="shared" si="4"/>
        <v>2513</v>
      </c>
      <c r="Q9" s="189">
        <v>0.05</v>
      </c>
      <c r="R9" s="176">
        <f>SUMIF('数据-汇总表'!C$19:C$33,A9,'数据-汇总表'!R$19:R$33)</f>
        <v>3720.23</v>
      </c>
      <c r="S9" s="131">
        <f>IF('数据-汇总表'!$I$17="按面积比例",SUMIF('数据-汇总表'!C$19:C$33,A9,'数据-汇总表'!K$19:K$33),SUMIF('数据-汇总表'!C$19:C$33,A9,'数据-汇总表'!N$19:N$33))</f>
        <v>256.92</v>
      </c>
      <c r="T9" s="2111">
        <f t="shared" si="5"/>
        <v>77</v>
      </c>
      <c r="U9" s="177"/>
      <c r="V9" s="178"/>
      <c r="W9" s="178"/>
      <c r="X9" s="2198"/>
      <c r="Y9" s="179"/>
      <c r="Z9" s="180"/>
      <c r="AA9" s="173"/>
      <c r="AB9" s="173"/>
      <c r="AC9" s="2201"/>
      <c r="AD9" s="181"/>
      <c r="AE9" s="958">
        <f t="shared" ca="1" si="6"/>
        <v>0</v>
      </c>
      <c r="AF9" s="138"/>
      <c r="AG9" s="1194">
        <f t="shared" si="7"/>
        <v>0</v>
      </c>
      <c r="AH9" s="138">
        <f>AI20</f>
        <v>229</v>
      </c>
      <c r="AI9" s="184"/>
      <c r="AJ9" s="185"/>
      <c r="AK9" s="186"/>
      <c r="AL9" s="187"/>
      <c r="AM9" s="2242"/>
      <c r="AN9" s="2244"/>
      <c r="AO9" s="3090"/>
      <c r="AP9" s="1185">
        <f t="shared" si="8"/>
        <v>0.83</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25">
      <c r="A10" s="2179">
        <f>'数据-汇总表'!C23</f>
        <v>0</v>
      </c>
      <c r="B10" s="2214" t="str">
        <f t="shared" si="1"/>
        <v/>
      </c>
      <c r="C10" s="170"/>
      <c r="D10" s="2185">
        <f>SUMIF(项目基本情况!D$15:I$15,C10,项目基本情况!D$18:I$18)</f>
        <v>0</v>
      </c>
      <c r="E10" s="2186"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1">
        <f t="shared" si="5"/>
        <v>0</v>
      </c>
      <c r="U10" s="177"/>
      <c r="V10" s="178"/>
      <c r="W10" s="178"/>
      <c r="X10" s="2198"/>
      <c r="Y10" s="179"/>
      <c r="Z10" s="180"/>
      <c r="AA10" s="173"/>
      <c r="AB10" s="173"/>
      <c r="AC10" s="2201"/>
      <c r="AD10" s="181"/>
      <c r="AE10" s="958">
        <f t="shared" ca="1" si="6"/>
        <v>0</v>
      </c>
      <c r="AF10" s="138"/>
      <c r="AG10" s="1194">
        <f t="shared" si="7"/>
        <v>0</v>
      </c>
      <c r="AH10" s="138"/>
      <c r="AI10" s="184"/>
      <c r="AJ10" s="185"/>
      <c r="AK10" s="186"/>
      <c r="AL10" s="187"/>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25">
      <c r="A11" s="2179">
        <f>'数据-汇总表'!C24</f>
        <v>0</v>
      </c>
      <c r="B11" s="2214" t="str">
        <f t="shared" si="1"/>
        <v/>
      </c>
      <c r="C11" s="170"/>
      <c r="D11" s="2185">
        <f>SUMIF(项目基本情况!D$15:I$15,C11,项目基本情况!D$18:I$18)</f>
        <v>0</v>
      </c>
      <c r="E11" s="2186"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1">
        <f t="shared" si="5"/>
        <v>0</v>
      </c>
      <c r="U11" s="182"/>
      <c r="V11" s="173"/>
      <c r="W11" s="173"/>
      <c r="X11" s="2201"/>
      <c r="Y11" s="179"/>
      <c r="Z11" s="192"/>
      <c r="AA11" s="173"/>
      <c r="AB11" s="173"/>
      <c r="AC11" s="2201"/>
      <c r="AD11" s="181"/>
      <c r="AE11" s="958">
        <f t="shared" ca="1" si="6"/>
        <v>0</v>
      </c>
      <c r="AF11" s="138"/>
      <c r="AG11" s="1194">
        <f t="shared" si="7"/>
        <v>0</v>
      </c>
      <c r="AH11" s="138"/>
      <c r="AI11" s="184"/>
      <c r="AJ11" s="185"/>
      <c r="AK11" s="193"/>
      <c r="AL11" s="194"/>
      <c r="AM11" s="1729"/>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25">
      <c r="A12" s="2179">
        <f>'数据-汇总表'!C25</f>
        <v>0</v>
      </c>
      <c r="B12" s="2214" t="str">
        <f t="shared" si="1"/>
        <v/>
      </c>
      <c r="C12" s="170"/>
      <c r="D12" s="2185">
        <f>SUMIF(项目基本情况!D$15:I$15,C12,项目基本情况!D$18:I$18)</f>
        <v>0</v>
      </c>
      <c r="E12" s="2186"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1">
        <f t="shared" si="5"/>
        <v>0</v>
      </c>
      <c r="U12" s="182"/>
      <c r="V12" s="173"/>
      <c r="W12" s="173"/>
      <c r="X12" s="2201"/>
      <c r="Y12" s="179"/>
      <c r="Z12" s="192"/>
      <c r="AA12" s="173"/>
      <c r="AB12" s="173"/>
      <c r="AC12" s="2201"/>
      <c r="AD12" s="181"/>
      <c r="AE12" s="958">
        <f t="shared" ca="1" si="6"/>
        <v>0</v>
      </c>
      <c r="AF12" s="138"/>
      <c r="AG12" s="1194">
        <f t="shared" si="7"/>
        <v>0</v>
      </c>
      <c r="AH12" s="138"/>
      <c r="AI12" s="184"/>
      <c r="AJ12" s="185"/>
      <c r="AK12" s="193"/>
      <c r="AL12" s="194"/>
      <c r="AM12" s="1729"/>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25">
      <c r="A13" s="2179">
        <f>'数据-汇总表'!C26</f>
        <v>0</v>
      </c>
      <c r="B13" s="2214" t="str">
        <f t="shared" si="1"/>
        <v/>
      </c>
      <c r="C13" s="170"/>
      <c r="D13" s="2185">
        <f>SUMIF(项目基本情况!D$15:I$15,C13,项目基本情况!D$18:I$18)</f>
        <v>0</v>
      </c>
      <c r="E13" s="2186"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1">
        <f t="shared" si="5"/>
        <v>0</v>
      </c>
      <c r="U13" s="177"/>
      <c r="V13" s="178"/>
      <c r="W13" s="178"/>
      <c r="X13" s="2198"/>
      <c r="Y13" s="179"/>
      <c r="Z13" s="180"/>
      <c r="AA13" s="173"/>
      <c r="AB13" s="173"/>
      <c r="AC13" s="2201"/>
      <c r="AD13" s="181"/>
      <c r="AE13" s="958">
        <f t="shared" ca="1" si="6"/>
        <v>0</v>
      </c>
      <c r="AF13" s="138"/>
      <c r="AG13" s="1194">
        <f t="shared" si="7"/>
        <v>0</v>
      </c>
      <c r="AH13" s="138"/>
      <c r="AI13" s="184"/>
      <c r="AJ13" s="185"/>
      <c r="AK13" s="186"/>
      <c r="AL13" s="187"/>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4.25">
      <c r="A14" s="2180" t="s">
        <v>2301</v>
      </c>
      <c r="B14" s="2183" t="s">
        <v>1670</v>
      </c>
      <c r="C14" s="2184" t="s">
        <v>2301</v>
      </c>
      <c r="D14" s="2185"/>
      <c r="E14" s="2186"/>
      <c r="F14" s="171"/>
      <c r="G14" s="172"/>
      <c r="H14" s="2187"/>
      <c r="I14" s="2187"/>
      <c r="J14" s="2187"/>
      <c r="K14" s="176">
        <f>SUMIF('数据-汇总表'!C$19:C$33,'数据-取费表'!A14,'数据-汇总表'!E$19:E$33)</f>
        <v>1619.8999999999999</v>
      </c>
      <c r="L14" s="190">
        <f>L9</f>
        <v>3000</v>
      </c>
      <c r="M14" s="174">
        <f t="shared" si="0"/>
        <v>486</v>
      </c>
      <c r="N14" s="191">
        <f>N9</f>
        <v>0</v>
      </c>
      <c r="O14" s="174">
        <f t="shared" si="3"/>
        <v>0</v>
      </c>
      <c r="P14" s="175">
        <f t="shared" si="4"/>
        <v>486</v>
      </c>
      <c r="Q14" s="2195"/>
      <c r="R14" s="176"/>
      <c r="S14" s="131"/>
      <c r="T14" s="2194"/>
      <c r="U14" s="960"/>
      <c r="V14" s="2197"/>
      <c r="W14" s="2197"/>
      <c r="X14" s="2198"/>
      <c r="Y14" s="2199"/>
      <c r="Z14" s="134"/>
      <c r="AA14" s="2200"/>
      <c r="AB14" s="2200"/>
      <c r="AC14" s="2201"/>
      <c r="AD14" s="2198"/>
      <c r="AE14" s="958"/>
      <c r="AF14" s="2173"/>
      <c r="AG14" s="1194"/>
      <c r="AH14" s="2173"/>
      <c r="AI14" s="1503"/>
      <c r="AJ14" s="1503"/>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7">
      <c r="A15" s="2189" t="s">
        <v>2303</v>
      </c>
      <c r="B15" s="2183" t="s">
        <v>1670</v>
      </c>
      <c r="C15" s="2184" t="s">
        <v>2302</v>
      </c>
      <c r="D15" s="2185"/>
      <c r="E15" s="2186"/>
      <c r="F15" s="171"/>
      <c r="G15" s="172"/>
      <c r="H15" s="2187"/>
      <c r="I15" s="2187"/>
      <c r="J15" s="2187"/>
      <c r="K15" s="176">
        <f>SUMIF('数据-汇总表'!C$19:C$33,'数据-取费表'!A15,'数据-汇总表'!E$19:E$33)</f>
        <v>767.79</v>
      </c>
      <c r="L15" s="2193"/>
      <c r="M15" s="174"/>
      <c r="N15" s="2196"/>
      <c r="O15" s="174"/>
      <c r="P15" s="175"/>
      <c r="Q15" s="2195"/>
      <c r="R15" s="176"/>
      <c r="S15" s="131"/>
      <c r="T15" s="2194"/>
      <c r="U15" s="960"/>
      <c r="V15" s="2197"/>
      <c r="W15" s="2197"/>
      <c r="X15" s="2198"/>
      <c r="Y15" s="2199"/>
      <c r="Z15" s="134"/>
      <c r="AA15" s="2200"/>
      <c r="AB15" s="2200"/>
      <c r="AC15" s="2201"/>
      <c r="AD15" s="2198"/>
      <c r="AE15" s="958"/>
      <c r="AF15" s="2173"/>
      <c r="AG15" s="1194"/>
      <c r="AH15" s="2173"/>
      <c r="AI15" s="1503"/>
      <c r="AJ15" s="1503"/>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75" thickBot="1">
      <c r="A16" s="195" t="s">
        <v>262</v>
      </c>
      <c r="B16" s="196"/>
      <c r="C16" s="197"/>
      <c r="D16" s="198"/>
      <c r="E16" s="196"/>
      <c r="F16" s="196"/>
      <c r="G16" s="199">
        <f>ROUND(SUMPRODUCT(G6:G13,K6:K13)/SUMPRODUCT((G6:G13&gt;0)*(K6:K13)),3)</f>
        <v>0.95799999999999996</v>
      </c>
      <c r="H16" s="200">
        <f>ROUND(SUMPRODUCT(H6:H13,K6:K13)/SUMPRODUCT((H6:H13&gt;0)*(K6:K13)),3)</f>
        <v>4.1000000000000002E-2</v>
      </c>
      <c r="I16" s="201"/>
      <c r="J16" s="201"/>
      <c r="K16" s="202">
        <f>SUM(K6:K15)</f>
        <v>55213.179999999993</v>
      </c>
      <c r="L16" s="203">
        <f>ROUND(M16*10000/SUM(K6:K14),0)</f>
        <v>3242</v>
      </c>
      <c r="M16" s="203">
        <f>SUM(M6:M14)</f>
        <v>17649</v>
      </c>
      <c r="N16" s="204">
        <f>ROUND(SUMPRODUCT(M6:M14,N6:N14)/M16,3)</f>
        <v>0</v>
      </c>
      <c r="O16" s="203">
        <f>SUM(O6:O14)</f>
        <v>0</v>
      </c>
      <c r="P16" s="203">
        <f>SUM(P6:P14)</f>
        <v>17649</v>
      </c>
      <c r="Q16" s="205">
        <f>ROUND(SUMPRODUCT(Q6:Q13,K6:K13)/SUMPRODUCT((Q6:Q13&gt;0)*(K6:K13)),2)</f>
        <v>0.16</v>
      </c>
      <c r="R16" s="2188">
        <f>SUM(R6:R13)</f>
        <v>23787.539999999997</v>
      </c>
      <c r="S16" s="206">
        <f>SUM(S6:S13)</f>
        <v>1619.91</v>
      </c>
      <c r="T16" s="207" t="str">
        <f>IF(SUMIF(T6:T13,"&lt;9E307")=M14,SUMIF(T6:T13,"&lt;9E307"),"有误，请检查")</f>
        <v>有误，请检查</v>
      </c>
      <c r="U16" s="208"/>
      <c r="V16" s="209"/>
      <c r="W16" s="209"/>
      <c r="X16" s="212"/>
      <c r="Y16" s="210"/>
      <c r="Z16" s="211"/>
      <c r="AA16" s="209"/>
      <c r="AB16" s="209"/>
      <c r="AC16" s="212"/>
      <c r="AD16" s="212"/>
      <c r="AE16" s="208"/>
      <c r="AF16" s="209"/>
      <c r="AG16" s="210"/>
      <c r="AH16" s="209"/>
      <c r="AI16" s="211"/>
      <c r="AJ16" s="211"/>
      <c r="AK16" s="209"/>
      <c r="AL16" s="209"/>
      <c r="AM16" s="210"/>
      <c r="AN16" s="3090"/>
      <c r="AO16" s="3090"/>
      <c r="AP16" s="1185">
        <f>ROUND(SUMPRODUCT(AP6:AP13,K6:K13)/SUMPRODUCT((AP6:AP13&gt;0)*(K6:K13)),3)</f>
        <v>0.88500000000000001</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7"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4" t="s">
        <v>264</v>
      </c>
      <c r="B19" s="215">
        <v>0</v>
      </c>
      <c r="C19" s="3102" t="s">
        <v>2980</v>
      </c>
      <c r="D19" s="3091"/>
      <c r="E19" s="3090"/>
      <c r="F19" s="3090"/>
      <c r="G19" s="3090"/>
      <c r="H19" s="3090"/>
      <c r="I19" s="3090"/>
      <c r="J19" s="3090"/>
      <c r="K19" s="3089"/>
      <c r="L19" s="3089"/>
      <c r="M19" s="3087" t="s">
        <v>3325</v>
      </c>
      <c r="N19" s="3087" t="s">
        <v>3326</v>
      </c>
      <c r="O19" s="3087" t="s">
        <v>3327</v>
      </c>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6" t="s">
        <v>265</v>
      </c>
      <c r="B20" s="217">
        <v>2</v>
      </c>
      <c r="C20" s="3102" t="s">
        <v>2320</v>
      </c>
      <c r="D20" s="3091"/>
      <c r="E20" s="3090"/>
      <c r="F20" s="3090"/>
      <c r="G20" s="3090"/>
      <c r="H20" s="3090"/>
      <c r="I20" s="3090"/>
      <c r="J20" s="3090"/>
      <c r="K20" s="3089"/>
      <c r="L20" s="3089" t="s">
        <v>3328</v>
      </c>
      <c r="M20" s="3087">
        <v>1923</v>
      </c>
      <c r="N20" s="3087">
        <v>2635</v>
      </c>
      <c r="O20" s="3087">
        <v>2607</v>
      </c>
      <c r="P20" s="3087"/>
      <c r="Q20" s="3087"/>
      <c r="R20" s="3087"/>
      <c r="S20" s="3087"/>
      <c r="T20" s="3087"/>
      <c r="U20" s="3087"/>
      <c r="V20" s="3087"/>
      <c r="W20" s="3087"/>
      <c r="X20" s="3087"/>
      <c r="Y20" s="3087"/>
      <c r="Z20" s="3087"/>
      <c r="AA20" s="3087"/>
      <c r="AB20" s="3087"/>
      <c r="AC20" s="3087"/>
      <c r="AD20" s="3087"/>
      <c r="AE20" s="3087"/>
      <c r="AF20" s="3087"/>
      <c r="AG20" s="3087"/>
      <c r="AH20" s="3087">
        <v>8378</v>
      </c>
      <c r="AI20" s="3087">
        <f>ROUND(AH20/AH22*AI22,0)</f>
        <v>229</v>
      </c>
      <c r="AJ20" s="3087"/>
      <c r="AK20" s="3087"/>
      <c r="AL20" s="3087"/>
      <c r="AM20" s="3087"/>
      <c r="AN20" s="3087"/>
      <c r="AO20" s="3087"/>
      <c r="AP20" s="3087"/>
      <c r="AQ20" s="3087"/>
      <c r="AR20" s="3087"/>
      <c r="AS20" s="3087"/>
      <c r="AT20" s="3087"/>
      <c r="AU20" s="3087"/>
      <c r="AV20" s="3087"/>
      <c r="AW20" s="3087"/>
      <c r="AX20" s="3087"/>
      <c r="AY20" s="3087"/>
      <c r="AZ20" s="3087"/>
    </row>
    <row r="21" spans="1:83" ht="14.25">
      <c r="A21" s="218" t="s">
        <v>266</v>
      </c>
      <c r="B21" s="217">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v>2084</v>
      </c>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6" t="s">
        <v>267</v>
      </c>
      <c r="B22" s="219">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f>AH21+AH20</f>
        <v>10462</v>
      </c>
      <c r="AI22" s="3087">
        <v>286</v>
      </c>
      <c r="AJ22" s="3087"/>
      <c r="AK22" s="3087"/>
      <c r="AL22" s="3087"/>
      <c r="AM22" s="3087"/>
      <c r="AN22" s="3087"/>
      <c r="AO22" s="3087"/>
      <c r="AP22" s="3087"/>
      <c r="AQ22" s="3087"/>
      <c r="AR22" s="3087"/>
      <c r="AS22" s="3087"/>
      <c r="AT22" s="3087"/>
      <c r="AU22" s="3087"/>
      <c r="AV22" s="3087"/>
      <c r="AW22" s="3087"/>
      <c r="AX22" s="3087"/>
      <c r="AY22" s="3087"/>
      <c r="AZ22" s="3087"/>
    </row>
    <row r="23" spans="1:83" ht="14.25">
      <c r="A23" s="218" t="s">
        <v>268</v>
      </c>
      <c r="B23" s="219">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0" t="s">
        <v>269</v>
      </c>
      <c r="B24" s="221">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6" t="s">
        <v>270</v>
      </c>
      <c r="B26" s="222"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3" t="s">
        <v>2322</v>
      </c>
      <c r="B27" s="224"/>
      <c r="C27" s="3103" t="s">
        <v>2981</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7.75">
      <c r="A28" s="225" t="s">
        <v>2323</v>
      </c>
      <c r="B28" s="226"/>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8.5" thickBot="1">
      <c r="A29" s="228" t="s">
        <v>2321</v>
      </c>
      <c r="B29" s="229"/>
      <c r="C29" s="3104" t="s">
        <v>2324</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7">
      <c r="A30" s="232" t="s">
        <v>273</v>
      </c>
      <c r="B30" s="964">
        <v>180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7">
      <c r="A31" s="225" t="s">
        <v>274</v>
      </c>
      <c r="B31" s="227">
        <f>B30-B32</f>
        <v>180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7.75" thickBot="1">
      <c r="A32" s="234" t="s">
        <v>275</v>
      </c>
      <c r="B32" s="331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25">
      <c r="A33" s="223" t="s">
        <v>278</v>
      </c>
      <c r="B33" s="1327">
        <v>0.03</v>
      </c>
      <c r="C33" s="3105" t="s">
        <v>2968</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230">
        <v>0.05</v>
      </c>
      <c r="C34" s="3105" t="s">
        <v>2969</v>
      </c>
      <c r="D34" s="3106" t="s">
        <v>2977</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5" t="s">
        <v>276</v>
      </c>
      <c r="B35" s="226">
        <f>B30</f>
        <v>180</v>
      </c>
      <c r="C35" s="3105" t="s">
        <v>2970</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8" t="s">
        <v>277</v>
      </c>
      <c r="B36" s="231">
        <v>1.4999999999999999E-2</v>
      </c>
      <c r="C36" s="3105" t="s">
        <v>2971</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2" t="s">
        <v>280</v>
      </c>
      <c r="B37" s="233">
        <v>0.02</v>
      </c>
      <c r="C37" s="3105" t="s">
        <v>2972</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5" t="s">
        <v>281</v>
      </c>
      <c r="B38" s="230">
        <v>0.02</v>
      </c>
      <c r="C38" s="3105" t="s">
        <v>2972</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39" t="s">
        <v>2435</v>
      </c>
      <c r="B39" s="788">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2339" t="s">
        <v>2436</v>
      </c>
      <c r="B40" s="2331">
        <f ca="1">存贷款利率!E2</f>
        <v>4.7500000000000001E-2</v>
      </c>
      <c r="C40" s="3105" t="s">
        <v>2973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3" t="s">
        <v>282</v>
      </c>
      <c r="B41" s="235">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7">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8">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6" t="s">
        <v>285</v>
      </c>
      <c r="B44" s="239">
        <v>0.05</v>
      </c>
      <c r="C44" s="3105" t="s">
        <v>2978</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6" t="s">
        <v>286</v>
      </c>
      <c r="B45" s="237">
        <v>0.03</v>
      </c>
      <c r="C45" s="3108" t="s">
        <v>2974</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6" t="s">
        <v>287</v>
      </c>
      <c r="B46" s="237">
        <v>0.02</v>
      </c>
      <c r="C46" s="3108" t="s">
        <v>2975</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0" t="s">
        <v>288</v>
      </c>
      <c r="B47" s="241">
        <v>0</v>
      </c>
      <c r="C47" s="3103" t="s">
        <v>2982</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2" t="s">
        <v>289</v>
      </c>
      <c r="B48" s="243">
        <v>0.03</v>
      </c>
      <c r="C48" s="3108" t="s">
        <v>2974</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4" t="s">
        <v>290</v>
      </c>
      <c r="B49" s="237">
        <v>5.0000000000000001E-4</v>
      </c>
      <c r="C49" s="3108" t="s">
        <v>2976</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8"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4" t="s">
        <v>293</v>
      </c>
      <c r="B52" s="247">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5" t="s">
        <v>294</v>
      </c>
      <c r="B53" s="248" t="s">
        <v>1400</v>
      </c>
      <c r="C53" s="3098" t="s">
        <v>2867</v>
      </c>
      <c r="D53" s="3109" t="s">
        <v>2979</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2868</v>
      </c>
      <c r="B54" s="183"/>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2869</v>
      </c>
      <c r="B55" s="183"/>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2870</v>
      </c>
      <c r="B56" s="183"/>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2871</v>
      </c>
      <c r="B57" s="183"/>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2872</v>
      </c>
      <c r="B58" s="183"/>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2873</v>
      </c>
      <c r="B59" s="183">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2874</v>
      </c>
      <c r="B60" s="183"/>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2875</v>
      </c>
      <c r="B61" s="183"/>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2876</v>
      </c>
      <c r="B62" s="183"/>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2877</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6"/>
      <c r="L64" s="56"/>
    </row>
    <row r="65" spans="1:12" s="1905" customFormat="1">
      <c r="A65" s="250"/>
      <c r="D65" s="1906"/>
      <c r="K65" s="56"/>
      <c r="L65" s="56"/>
    </row>
    <row r="66" spans="1:12" s="1905" customFormat="1">
      <c r="A66" s="250"/>
      <c r="D66" s="1906"/>
      <c r="K66" s="56"/>
      <c r="L66" s="56"/>
    </row>
    <row r="67" spans="1:12" s="1905" customFormat="1">
      <c r="A67" s="250"/>
      <c r="D67" s="1906"/>
      <c r="K67" s="56"/>
      <c r="L67" s="56"/>
    </row>
    <row r="68" spans="1:12" s="1905" customFormat="1">
      <c r="A68" s="250"/>
      <c r="D68" s="1906"/>
      <c r="K68" s="56"/>
      <c r="L68" s="56"/>
    </row>
    <row r="69" spans="1:12" s="1905" customFormat="1">
      <c r="A69" s="250"/>
      <c r="D69" s="1906"/>
      <c r="K69" s="56"/>
      <c r="L69" s="56"/>
    </row>
    <row r="70" spans="1:12" s="1905" customFormat="1">
      <c r="A70" s="250"/>
      <c r="D70" s="1906"/>
      <c r="K70" s="56"/>
      <c r="L70" s="56"/>
    </row>
    <row r="71" spans="1:12" s="1905" customFormat="1">
      <c r="A71" s="250"/>
      <c r="D71" s="1906"/>
      <c r="K71" s="56"/>
      <c r="L71" s="56"/>
    </row>
    <row r="72" spans="1:12" s="1905" customFormat="1">
      <c r="A72" s="250"/>
      <c r="D72" s="1906"/>
      <c r="K72" s="56"/>
      <c r="L72" s="56"/>
    </row>
    <row r="73" spans="1:12" s="1905" customFormat="1">
      <c r="A73" s="250"/>
      <c r="D73" s="1906"/>
      <c r="K73" s="56"/>
      <c r="L73" s="56"/>
    </row>
    <row r="74" spans="1:12" s="1905" customFormat="1">
      <c r="A74" s="250"/>
      <c r="D74" s="1906"/>
      <c r="K74" s="56"/>
      <c r="L74" s="56"/>
    </row>
    <row r="75" spans="1:12" s="1905" customFormat="1">
      <c r="A75" s="250"/>
      <c r="D75" s="1906"/>
      <c r="K75" s="56"/>
      <c r="L75" s="56"/>
    </row>
    <row r="76" spans="1:12" s="1905" customFormat="1">
      <c r="A76" s="250"/>
      <c r="D76" s="1906"/>
      <c r="K76" s="56"/>
      <c r="L76" s="56"/>
    </row>
    <row r="77" spans="1:12" s="1905" customFormat="1">
      <c r="A77" s="250"/>
      <c r="D77" s="1906"/>
      <c r="K77" s="56"/>
      <c r="L77" s="56"/>
    </row>
    <row r="78" spans="1:12" s="1905" customFormat="1">
      <c r="A78" s="250"/>
      <c r="D78" s="1906"/>
      <c r="K78" s="56"/>
      <c r="L78" s="56"/>
    </row>
    <row r="79" spans="1:12" s="1905" customFormat="1">
      <c r="A79" s="250"/>
      <c r="D79" s="1906"/>
      <c r="K79" s="56"/>
      <c r="L79" s="56"/>
    </row>
    <row r="80" spans="1:12" s="1905" customFormat="1">
      <c r="A80" s="250"/>
      <c r="D80" s="1906"/>
      <c r="K80" s="56"/>
      <c r="L80" s="56"/>
    </row>
    <row r="81" spans="1:12" s="1905" customFormat="1">
      <c r="A81" s="250"/>
      <c r="D81" s="1906"/>
      <c r="K81" s="56"/>
      <c r="L81" s="56"/>
    </row>
    <row r="82" spans="1:12" s="1905" customFormat="1">
      <c r="A82" s="250"/>
      <c r="D82" s="1906"/>
      <c r="K82" s="56"/>
      <c r="L82" s="56"/>
    </row>
    <row r="83" spans="1:12" s="1905" customFormat="1">
      <c r="A83" s="250"/>
      <c r="D83" s="1906"/>
      <c r="K83" s="56"/>
      <c r="L83" s="56"/>
    </row>
    <row r="84" spans="1:12" s="1905" customFormat="1">
      <c r="A84" s="250"/>
      <c r="D84" s="1906"/>
      <c r="K84" s="56"/>
      <c r="L84" s="56"/>
    </row>
    <row r="85" spans="1:12" s="1905" customFormat="1">
      <c r="A85" s="250"/>
      <c r="D85" s="1906"/>
      <c r="K85" s="56"/>
      <c r="L85" s="56"/>
    </row>
    <row r="86" spans="1:12" s="1905" customFormat="1">
      <c r="A86" s="250"/>
      <c r="D86" s="1906"/>
      <c r="K86" s="56"/>
      <c r="L86" s="56"/>
    </row>
    <row r="87" spans="1:12" s="1905" customFormat="1">
      <c r="A87" s="250"/>
      <c r="D87" s="1906"/>
      <c r="K87" s="56"/>
      <c r="L87" s="56"/>
    </row>
    <row r="88" spans="1:12" s="1905" customFormat="1">
      <c r="A88" s="250"/>
      <c r="D88" s="1906"/>
      <c r="K88" s="56"/>
      <c r="L88" s="56"/>
    </row>
    <row r="89" spans="1:12" s="1905" customFormat="1">
      <c r="A89" s="250"/>
      <c r="D89" s="1906"/>
      <c r="K89" s="56"/>
      <c r="L89" s="56"/>
    </row>
    <row r="90" spans="1:12" s="1905" customFormat="1">
      <c r="A90" s="250"/>
      <c r="D90" s="1906"/>
      <c r="K90" s="56"/>
      <c r="L90" s="56"/>
    </row>
    <row r="91" spans="1:12" s="1905" customFormat="1">
      <c r="A91" s="250"/>
      <c r="D91" s="1906"/>
      <c r="K91" s="56"/>
      <c r="L91" s="56"/>
    </row>
    <row r="92" spans="1:12" s="1905" customFormat="1">
      <c r="A92" s="250"/>
      <c r="D92" s="1906"/>
      <c r="K92" s="56"/>
      <c r="L92" s="56"/>
    </row>
    <row r="93" spans="1:12" s="1905" customFormat="1">
      <c r="A93" s="250"/>
      <c r="D93" s="1906"/>
      <c r="K93" s="56"/>
      <c r="L93" s="56"/>
    </row>
    <row r="94" spans="1:12" s="1905" customFormat="1">
      <c r="A94" s="250"/>
      <c r="D94" s="1906"/>
      <c r="K94" s="56"/>
      <c r="L94" s="56"/>
    </row>
    <row r="95" spans="1:12" s="1905" customFormat="1">
      <c r="A95" s="250"/>
      <c r="D95" s="1906"/>
      <c r="K95" s="56"/>
      <c r="L95" s="56"/>
    </row>
    <row r="96" spans="1:12" s="1905" customFormat="1">
      <c r="A96" s="250"/>
      <c r="D96" s="1906"/>
      <c r="K96" s="56"/>
      <c r="L96" s="56"/>
    </row>
    <row r="97" spans="1:12" s="1905" customFormat="1">
      <c r="A97" s="250"/>
      <c r="D97" s="1906"/>
      <c r="K97" s="56"/>
      <c r="L97" s="56"/>
    </row>
    <row r="98" spans="1:12" s="1905" customFormat="1">
      <c r="A98" s="250"/>
      <c r="D98" s="1906"/>
      <c r="K98" s="56"/>
      <c r="L98" s="56"/>
    </row>
    <row r="99" spans="1:12" s="1905" customFormat="1">
      <c r="A99" s="250"/>
      <c r="D99" s="1906"/>
      <c r="K99" s="56"/>
      <c r="L99" s="56"/>
    </row>
    <row r="100" spans="1:12" s="1905" customFormat="1">
      <c r="A100" s="250"/>
      <c r="D100" s="1906"/>
      <c r="K100" s="56"/>
      <c r="L100" s="56"/>
    </row>
    <row r="101" spans="1:12" s="1905" customFormat="1">
      <c r="A101" s="250"/>
      <c r="D101" s="1906"/>
      <c r="K101" s="56"/>
      <c r="L101" s="56"/>
    </row>
    <row r="102" spans="1:12" s="1905" customFormat="1">
      <c r="A102" s="250"/>
      <c r="D102" s="1906"/>
      <c r="K102" s="56"/>
      <c r="L102" s="56"/>
    </row>
    <row r="103" spans="1:12" s="1905" customFormat="1">
      <c r="A103" s="250"/>
      <c r="D103" s="1906"/>
      <c r="K103" s="56"/>
      <c r="L103" s="56"/>
    </row>
    <row r="104" spans="1:12" s="1905" customFormat="1">
      <c r="A104" s="250"/>
      <c r="D104" s="1906"/>
      <c r="K104" s="56"/>
      <c r="L104" s="56"/>
    </row>
    <row r="105" spans="1:12" s="1905" customFormat="1">
      <c r="A105" s="250"/>
      <c r="D105" s="1906"/>
      <c r="K105" s="56"/>
      <c r="L105" s="56"/>
    </row>
    <row r="106" spans="1:12" s="1905" customFormat="1">
      <c r="A106" s="250"/>
      <c r="D106" s="1906"/>
      <c r="K106" s="56"/>
      <c r="L106" s="56"/>
    </row>
    <row r="107" spans="1:12" s="1905" customFormat="1">
      <c r="A107" s="250"/>
      <c r="D107" s="1906"/>
      <c r="K107" s="56"/>
      <c r="L107" s="56"/>
    </row>
    <row r="108" spans="1:12" s="1905" customFormat="1">
      <c r="A108" s="250"/>
      <c r="D108" s="1906"/>
      <c r="K108" s="56"/>
      <c r="L108" s="56"/>
    </row>
    <row r="109" spans="1:12" s="1905" customFormat="1">
      <c r="A109" s="250"/>
      <c r="D109" s="1906"/>
      <c r="K109" s="56"/>
      <c r="L109" s="56"/>
    </row>
    <row r="110" spans="1:12" s="1905" customFormat="1">
      <c r="A110" s="250"/>
      <c r="D110" s="1906"/>
      <c r="K110" s="56"/>
      <c r="L110" s="56"/>
    </row>
    <row r="111" spans="1:12" s="1905" customFormat="1">
      <c r="A111" s="250"/>
      <c r="D111" s="1906"/>
      <c r="K111" s="56"/>
      <c r="L111" s="56"/>
    </row>
    <row r="112" spans="1:12" s="1905" customFormat="1">
      <c r="A112" s="250"/>
      <c r="D112" s="1906"/>
      <c r="K112" s="56"/>
      <c r="L112" s="56"/>
    </row>
    <row r="113" spans="1:12" s="1905" customFormat="1">
      <c r="A113" s="250"/>
      <c r="D113" s="1906"/>
      <c r="K113" s="56"/>
      <c r="L113" s="56"/>
    </row>
    <row r="114" spans="1:12" s="1905" customFormat="1">
      <c r="A114" s="250"/>
      <c r="D114" s="1906"/>
      <c r="K114" s="56"/>
      <c r="L114" s="56"/>
    </row>
    <row r="115" spans="1:12" s="1905" customFormat="1">
      <c r="A115" s="250"/>
      <c r="D115" s="1906"/>
      <c r="K115" s="56"/>
      <c r="L115" s="56"/>
    </row>
    <row r="116" spans="1:12" s="1905" customFormat="1">
      <c r="A116" s="250"/>
      <c r="D116" s="1906"/>
      <c r="K116" s="56"/>
      <c r="L116" s="56"/>
    </row>
    <row r="117" spans="1:12" s="1905" customFormat="1">
      <c r="A117" s="250"/>
      <c r="D117" s="1906"/>
      <c r="K117" s="56"/>
      <c r="L117" s="56"/>
    </row>
    <row r="118" spans="1:12" s="1905" customFormat="1">
      <c r="A118" s="250"/>
      <c r="D118" s="1906"/>
      <c r="K118" s="56"/>
      <c r="L118" s="56"/>
    </row>
    <row r="119" spans="1:12" s="1905" customFormat="1">
      <c r="A119" s="250"/>
      <c r="D119" s="1906"/>
      <c r="K119" s="56"/>
      <c r="L119" s="56"/>
    </row>
    <row r="120" spans="1:12" s="1905" customFormat="1">
      <c r="A120" s="250"/>
      <c r="D120" s="1906"/>
      <c r="K120" s="56"/>
      <c r="L120" s="56"/>
    </row>
    <row r="121" spans="1:12" s="1905" customFormat="1">
      <c r="A121" s="250"/>
      <c r="D121" s="1906"/>
      <c r="K121" s="56"/>
      <c r="L121" s="56"/>
    </row>
    <row r="122" spans="1:12" s="1905" customFormat="1">
      <c r="A122" s="250"/>
      <c r="D122" s="1906"/>
      <c r="K122" s="56"/>
      <c r="L122" s="56"/>
    </row>
    <row r="123" spans="1:12" s="1905" customFormat="1">
      <c r="A123" s="250"/>
      <c r="D123" s="1906"/>
      <c r="K123" s="56"/>
      <c r="L123" s="56"/>
    </row>
    <row r="124" spans="1:12" s="1905" customFormat="1">
      <c r="A124" s="250"/>
      <c r="D124" s="1906"/>
      <c r="K124" s="56"/>
      <c r="L124" s="56"/>
    </row>
    <row r="125" spans="1:12" s="1905" customFormat="1">
      <c r="A125" s="250"/>
      <c r="D125" s="1906"/>
      <c r="K125" s="56"/>
      <c r="L125" s="56"/>
    </row>
    <row r="126" spans="1:12" s="1905" customFormat="1">
      <c r="A126" s="250"/>
      <c r="D126" s="1906"/>
      <c r="K126" s="56"/>
      <c r="L126" s="56"/>
    </row>
    <row r="127" spans="1:12" s="1905" customFormat="1">
      <c r="A127" s="250"/>
      <c r="D127" s="1906"/>
      <c r="K127" s="56"/>
      <c r="L127" s="56"/>
    </row>
    <row r="128" spans="1:12" s="1905" customFormat="1">
      <c r="A128" s="250"/>
      <c r="D128" s="1906"/>
      <c r="K128" s="56"/>
      <c r="L128" s="56"/>
    </row>
    <row r="129" spans="1:12" s="1905" customFormat="1">
      <c r="A129" s="250"/>
      <c r="D129" s="1906"/>
      <c r="K129" s="56"/>
      <c r="L129" s="56"/>
    </row>
    <row r="130" spans="1:12" s="1905" customFormat="1">
      <c r="A130" s="250"/>
      <c r="D130" s="1906"/>
      <c r="K130" s="56"/>
      <c r="L130" s="56"/>
    </row>
    <row r="131" spans="1:12" s="1905" customFormat="1">
      <c r="A131" s="250"/>
      <c r="D131" s="1906"/>
      <c r="K131" s="56"/>
      <c r="L131" s="56"/>
    </row>
    <row r="132" spans="1:12" s="1905" customFormat="1">
      <c r="A132" s="250"/>
      <c r="D132" s="1906"/>
      <c r="K132" s="56"/>
      <c r="L132" s="56"/>
    </row>
    <row r="133" spans="1:12" s="1905" customFormat="1">
      <c r="A133" s="250"/>
      <c r="D133" s="1906"/>
      <c r="K133" s="56"/>
      <c r="L133" s="56"/>
    </row>
    <row r="134" spans="1:12" s="1905" customFormat="1">
      <c r="A134" s="250"/>
      <c r="D134" s="1906"/>
      <c r="K134" s="56"/>
      <c r="L134" s="56"/>
    </row>
    <row r="135" spans="1:12" s="1905" customFormat="1">
      <c r="A135" s="250"/>
      <c r="D135" s="1906"/>
      <c r="K135" s="56"/>
      <c r="L135" s="56"/>
    </row>
    <row r="136" spans="1:12" s="1905" customFormat="1">
      <c r="A136" s="250"/>
      <c r="D136" s="1906"/>
      <c r="K136" s="56"/>
      <c r="L136" s="56"/>
    </row>
    <row r="137" spans="1:12" s="1905" customFormat="1">
      <c r="A137" s="250"/>
      <c r="D137" s="1906"/>
      <c r="K137" s="56"/>
      <c r="L137" s="56"/>
    </row>
    <row r="138" spans="1:12" s="1905" customFormat="1">
      <c r="A138" s="250"/>
      <c r="D138" s="1906"/>
      <c r="K138" s="56"/>
      <c r="L138" s="56"/>
    </row>
    <row r="139" spans="1:12" s="1905" customFormat="1">
      <c r="A139" s="250"/>
      <c r="D139" s="1906"/>
      <c r="K139" s="56"/>
      <c r="L139" s="56"/>
    </row>
    <row r="140" spans="1:12" s="1905" customFormat="1">
      <c r="A140" s="250"/>
      <c r="D140" s="1906"/>
      <c r="K140" s="56"/>
      <c r="L140" s="56"/>
    </row>
    <row r="141" spans="1:12" s="1905" customFormat="1">
      <c r="A141" s="250"/>
      <c r="D141" s="1906"/>
      <c r="K141" s="56"/>
      <c r="L141" s="56"/>
    </row>
    <row r="142" spans="1:12" s="1905" customFormat="1">
      <c r="A142" s="250"/>
      <c r="D142" s="1906"/>
      <c r="K142" s="56"/>
      <c r="L142" s="56"/>
    </row>
    <row r="143" spans="1:12" s="1905" customFormat="1">
      <c r="A143" s="250"/>
      <c r="D143" s="1906"/>
      <c r="K143" s="56"/>
      <c r="L143" s="56"/>
    </row>
    <row r="144" spans="1:12" s="1905" customFormat="1">
      <c r="A144" s="250"/>
      <c r="D144" s="1906"/>
      <c r="K144" s="56"/>
      <c r="L144" s="56"/>
    </row>
    <row r="145" spans="1:12" s="1905" customFormat="1">
      <c r="A145" s="250"/>
      <c r="D145" s="1906"/>
      <c r="K145" s="56"/>
      <c r="L145" s="56"/>
    </row>
    <row r="146" spans="1:12" s="1905" customFormat="1">
      <c r="A146" s="250"/>
      <c r="D146" s="1906"/>
      <c r="K146" s="56"/>
      <c r="L146" s="56"/>
    </row>
    <row r="147" spans="1:12" s="1905" customFormat="1">
      <c r="A147" s="250"/>
      <c r="D147" s="1906"/>
      <c r="K147" s="56"/>
      <c r="L147" s="56"/>
    </row>
    <row r="148" spans="1:12" s="1905" customFormat="1">
      <c r="A148" s="250"/>
      <c r="D148" s="1906"/>
      <c r="K148" s="56"/>
      <c r="L148" s="56"/>
    </row>
    <row r="149" spans="1:12" s="1905" customFormat="1">
      <c r="A149" s="250"/>
      <c r="D149" s="1906"/>
      <c r="K149" s="56"/>
      <c r="L149" s="56"/>
    </row>
    <row r="150" spans="1:12" s="1905" customFormat="1">
      <c r="A150" s="250"/>
      <c r="D150" s="1906"/>
      <c r="K150" s="56"/>
      <c r="L150" s="56"/>
    </row>
    <row r="151" spans="1:12" s="1905" customFormat="1">
      <c r="A151" s="250"/>
      <c r="D151" s="1906"/>
      <c r="K151" s="56"/>
      <c r="L151" s="56"/>
    </row>
    <row r="152" spans="1:12" s="1905" customFormat="1">
      <c r="A152" s="250"/>
      <c r="D152" s="1906"/>
      <c r="K152" s="56"/>
      <c r="L152" s="56"/>
    </row>
    <row r="153" spans="1:12" s="1905" customFormat="1">
      <c r="A153" s="250"/>
      <c r="D153" s="1906"/>
      <c r="K153" s="56"/>
      <c r="L153" s="56"/>
    </row>
    <row r="154" spans="1:12" s="1905" customFormat="1">
      <c r="A154" s="250"/>
      <c r="D154" s="1906"/>
      <c r="K154" s="56"/>
      <c r="L154" s="56"/>
    </row>
    <row r="155" spans="1:12" s="1905" customFormat="1">
      <c r="A155" s="250"/>
      <c r="D155" s="1906"/>
      <c r="K155" s="56"/>
      <c r="L155" s="56"/>
    </row>
    <row r="156" spans="1:12" s="1905" customFormat="1">
      <c r="A156" s="250"/>
      <c r="D156" s="1906"/>
      <c r="K156" s="56"/>
      <c r="L156" s="56"/>
    </row>
    <row r="157" spans="1:12" s="1905" customFormat="1">
      <c r="A157" s="250"/>
      <c r="D157" s="1906"/>
      <c r="K157" s="56"/>
      <c r="L157" s="56"/>
    </row>
    <row r="158" spans="1:12" s="1905" customFormat="1">
      <c r="A158" s="250"/>
      <c r="D158" s="1906"/>
      <c r="K158" s="56"/>
      <c r="L158" s="56"/>
    </row>
    <row r="159" spans="1:12" s="1905" customFormat="1">
      <c r="A159" s="250"/>
      <c r="D159" s="1906"/>
      <c r="K159" s="56"/>
      <c r="L159" s="56"/>
    </row>
    <row r="160" spans="1:12" s="1905" customFormat="1">
      <c r="A160" s="250"/>
      <c r="D160" s="1906"/>
      <c r="K160" s="56"/>
      <c r="L160" s="56"/>
    </row>
    <row r="161" spans="1:12" s="1905" customFormat="1">
      <c r="A161" s="250"/>
      <c r="D161" s="1906"/>
      <c r="K161" s="56"/>
      <c r="L161" s="56"/>
    </row>
    <row r="162" spans="1:12" s="1905" customFormat="1">
      <c r="A162" s="250"/>
      <c r="D162" s="1906"/>
      <c r="K162" s="56"/>
      <c r="L162" s="56"/>
    </row>
    <row r="163" spans="1:12" s="1905" customFormat="1">
      <c r="A163" s="250"/>
      <c r="D163" s="1906"/>
      <c r="K163" s="56"/>
      <c r="L163" s="56"/>
    </row>
    <row r="164" spans="1:12" s="1905" customFormat="1">
      <c r="A164" s="250"/>
      <c r="D164" s="1906"/>
      <c r="K164" s="56"/>
      <c r="L164" s="56"/>
    </row>
    <row r="165" spans="1:12" s="1905" customFormat="1">
      <c r="A165" s="250"/>
      <c r="D165" s="1906"/>
      <c r="K165" s="56"/>
      <c r="L165" s="56"/>
    </row>
    <row r="166" spans="1:12" s="1905" customFormat="1">
      <c r="A166" s="250"/>
      <c r="D166" s="1906"/>
      <c r="K166" s="56"/>
      <c r="L166" s="56"/>
    </row>
    <row r="167" spans="1:12" s="1905" customFormat="1">
      <c r="A167" s="250"/>
      <c r="D167" s="1906"/>
      <c r="K167" s="56"/>
      <c r="L167" s="56"/>
    </row>
    <row r="168" spans="1:12" s="1905" customFormat="1">
      <c r="A168" s="250"/>
      <c r="D168" s="1906"/>
      <c r="K168" s="56"/>
      <c r="L168" s="56"/>
    </row>
    <row r="169" spans="1:12" s="1905" customFormat="1">
      <c r="A169" s="250"/>
      <c r="D169" s="1906"/>
      <c r="K169" s="56"/>
      <c r="L169" s="56"/>
    </row>
    <row r="170" spans="1:12" s="1905" customFormat="1">
      <c r="A170" s="250"/>
      <c r="D170" s="1906"/>
      <c r="K170" s="56"/>
      <c r="L170" s="56"/>
    </row>
    <row r="171" spans="1:12" s="1905" customFormat="1">
      <c r="A171" s="250"/>
      <c r="D171" s="1906"/>
      <c r="K171" s="56"/>
      <c r="L171" s="56"/>
    </row>
    <row r="172" spans="1:12" s="1905" customFormat="1">
      <c r="A172" s="250"/>
      <c r="D172" s="1906"/>
      <c r="K172" s="56"/>
      <c r="L172" s="56"/>
    </row>
    <row r="173" spans="1:12" s="1905" customFormat="1">
      <c r="A173" s="250"/>
      <c r="D173" s="1906"/>
      <c r="K173" s="56"/>
      <c r="L173" s="56"/>
    </row>
    <row r="174" spans="1:12" s="1905" customFormat="1">
      <c r="A174" s="250"/>
      <c r="D174" s="1906"/>
      <c r="K174" s="56"/>
      <c r="L174" s="56"/>
    </row>
    <row r="175" spans="1:12" s="1905" customFormat="1">
      <c r="A175" s="250"/>
      <c r="D175" s="1906"/>
      <c r="K175" s="56"/>
      <c r="L175" s="56"/>
    </row>
    <row r="176" spans="1:12" s="1905" customFormat="1">
      <c r="A176" s="250"/>
      <c r="D176" s="1906"/>
      <c r="K176" s="56"/>
      <c r="L176" s="56"/>
    </row>
    <row r="177" spans="1:12" s="1905" customFormat="1">
      <c r="A177" s="250"/>
      <c r="D177" s="1906"/>
      <c r="K177" s="56"/>
      <c r="L177" s="56"/>
    </row>
    <row r="178" spans="1:12" s="1905" customFormat="1">
      <c r="A178" s="250"/>
      <c r="D178" s="1906"/>
      <c r="K178" s="56"/>
      <c r="L178" s="56"/>
    </row>
    <row r="179" spans="1:12" s="1905" customFormat="1">
      <c r="A179" s="250"/>
      <c r="D179" s="1906"/>
      <c r="K179" s="56"/>
      <c r="L179" s="56"/>
    </row>
    <row r="180" spans="1:12" s="1905" customFormat="1">
      <c r="A180" s="250"/>
      <c r="D180" s="1906"/>
      <c r="K180" s="56"/>
      <c r="L180" s="56"/>
    </row>
    <row r="181" spans="1:12" s="1905" customFormat="1">
      <c r="A181" s="250"/>
      <c r="D181" s="1906"/>
      <c r="K181" s="56"/>
      <c r="L181" s="56"/>
    </row>
    <row r="182" spans="1:12" s="1905" customFormat="1">
      <c r="A182" s="250"/>
      <c r="D182" s="1906"/>
      <c r="K182" s="56"/>
      <c r="L182" s="56"/>
    </row>
    <row r="183" spans="1:12" s="1905" customFormat="1">
      <c r="A183" s="250"/>
      <c r="D183" s="1906"/>
      <c r="K183" s="56"/>
      <c r="L183" s="56"/>
    </row>
    <row r="184" spans="1:12" s="1905" customFormat="1">
      <c r="A184" s="250"/>
      <c r="D184" s="1906"/>
      <c r="K184" s="56"/>
      <c r="L184" s="56"/>
    </row>
    <row r="185" spans="1:12" s="1905" customFormat="1">
      <c r="A185" s="250"/>
      <c r="D185" s="1906"/>
      <c r="K185" s="56"/>
      <c r="L185" s="56"/>
    </row>
    <row r="186" spans="1:12" s="1905" customFormat="1">
      <c r="A186" s="250"/>
      <c r="D186" s="1906"/>
      <c r="K186" s="56"/>
      <c r="L186" s="56"/>
    </row>
    <row r="187" spans="1:12" s="1905" customFormat="1">
      <c r="A187" s="250"/>
      <c r="D187" s="1906"/>
      <c r="K187" s="56"/>
      <c r="L187" s="56"/>
    </row>
    <row r="188" spans="1:12" s="1905" customFormat="1">
      <c r="A188" s="250"/>
      <c r="D188" s="1906"/>
      <c r="K188" s="56"/>
      <c r="L188" s="56"/>
    </row>
    <row r="189" spans="1:12" s="1905" customFormat="1">
      <c r="A189" s="250"/>
      <c r="D189" s="1906"/>
      <c r="K189" s="56"/>
      <c r="L189" s="56"/>
    </row>
    <row r="190" spans="1:12" s="1905" customFormat="1">
      <c r="A190" s="250"/>
      <c r="D190" s="1906"/>
      <c r="K190" s="56"/>
      <c r="L190" s="56"/>
    </row>
    <row r="191" spans="1:12" s="1905" customFormat="1">
      <c r="A191" s="250"/>
      <c r="D191" s="1906"/>
      <c r="K191" s="56"/>
      <c r="L191" s="56"/>
    </row>
    <row r="192" spans="1:12" s="1905" customFormat="1">
      <c r="A192" s="250"/>
      <c r="D192" s="1906"/>
      <c r="K192" s="56"/>
      <c r="L192" s="56"/>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N35" sqref="N35"/>
      <selection pane="topRight" activeCell="N35" sqref="N35"/>
      <selection pane="bottomLeft" activeCell="N35" sqref="N35"/>
      <selection pane="bottomRight" activeCell="G34" sqref="G34"/>
    </sheetView>
  </sheetViews>
  <sheetFormatPr defaultColWidth="9" defaultRowHeight="13.5"/>
  <cols>
    <col min="1" max="1" width="9.5" style="3121" customWidth="1"/>
    <col min="2" max="2" width="23.5" style="3155" customWidth="1"/>
    <col min="3" max="3" width="32.25" style="3157" customWidth="1"/>
    <col min="4" max="4" width="2.625" style="3157" customWidth="1"/>
    <col min="5" max="5" width="5.875" style="3157" customWidth="1"/>
    <col min="6" max="6" width="23.625" style="3155" customWidth="1"/>
    <col min="7" max="7" width="33.375" style="3156" customWidth="1"/>
    <col min="8" max="8" width="11.875" style="3155" customWidth="1"/>
    <col min="9" max="9" width="16.75" style="3156" customWidth="1"/>
    <col min="10" max="10" width="2.625" style="3157" customWidth="1"/>
    <col min="11" max="11" width="11.875" style="3155" customWidth="1"/>
    <col min="12" max="12" width="16.75" style="3156" customWidth="1"/>
    <col min="13" max="13" width="2.625" style="3157" customWidth="1"/>
    <col min="14" max="14" width="11.875" style="3155" customWidth="1"/>
    <col min="15" max="15" width="16.75" style="3156" customWidth="1"/>
    <col min="16" max="16" width="2.625" style="3157" customWidth="1"/>
    <col min="17" max="17" width="11.875" style="3155" customWidth="1"/>
    <col min="18" max="18" width="16.75" style="3158" customWidth="1"/>
    <col min="19" max="16384" width="9" style="3121"/>
  </cols>
  <sheetData>
    <row r="1" spans="1:18" s="3115" customFormat="1" ht="19.5" thickBot="1">
      <c r="A1" s="3422" t="s">
        <v>1654</v>
      </c>
      <c r="B1" s="3423"/>
      <c r="C1" s="3423"/>
      <c r="D1" s="3423"/>
      <c r="E1" s="3423"/>
      <c r="F1" s="3423"/>
      <c r="G1" s="3423"/>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28.5">
      <c r="A3" s="3122" t="s">
        <v>1657</v>
      </c>
      <c r="B3" s="3123" t="s">
        <v>1644</v>
      </c>
      <c r="C3" s="3300" t="s">
        <v>3330</v>
      </c>
      <c r="D3" s="3124"/>
      <c r="E3" s="3125" t="s">
        <v>1657</v>
      </c>
      <c r="F3" s="3126" t="s">
        <v>1645</v>
      </c>
      <c r="G3" s="3127" t="s">
        <v>2882</v>
      </c>
      <c r="H3" s="3121"/>
      <c r="I3" s="3121"/>
      <c r="J3" s="3121"/>
      <c r="K3" s="3121"/>
      <c r="L3" s="3121"/>
      <c r="M3" s="3121"/>
      <c r="N3" s="3121"/>
      <c r="O3" s="3121"/>
      <c r="P3" s="3121"/>
      <c r="Q3" s="3121"/>
      <c r="R3" s="3121"/>
    </row>
    <row r="4" spans="1:18" ht="40.5">
      <c r="A4" s="3125"/>
      <c r="B4" s="3128" t="s">
        <v>1658</v>
      </c>
      <c r="C4" s="3129"/>
      <c r="D4" s="3124"/>
      <c r="E4" s="3130"/>
      <c r="F4" s="3131" t="s">
        <v>1659</v>
      </c>
      <c r="G4" s="3132" t="s">
        <v>2879</v>
      </c>
      <c r="H4" s="3121"/>
      <c r="I4" s="3121"/>
      <c r="J4" s="3121"/>
      <c r="K4" s="3121"/>
      <c r="L4" s="3121"/>
      <c r="M4" s="3121"/>
      <c r="N4" s="3121"/>
      <c r="O4" s="3121"/>
      <c r="P4" s="3121"/>
      <c r="Q4" s="3121"/>
      <c r="R4" s="3121"/>
    </row>
    <row r="5" spans="1:18" ht="27">
      <c r="A5" s="3125"/>
      <c r="B5" s="3128" t="s">
        <v>1660</v>
      </c>
      <c r="C5" s="3129"/>
      <c r="D5" s="3124"/>
      <c r="E5" s="3130"/>
      <c r="F5" s="3128" t="s">
        <v>2525</v>
      </c>
      <c r="G5" s="3132" t="s">
        <v>2880</v>
      </c>
      <c r="H5" s="3121"/>
      <c r="I5" s="3121"/>
      <c r="J5" s="3121"/>
      <c r="K5" s="3121"/>
      <c r="L5" s="3121"/>
      <c r="M5" s="3121"/>
      <c r="N5" s="3121"/>
      <c r="O5" s="3121"/>
      <c r="P5" s="3121"/>
      <c r="Q5" s="3121"/>
      <c r="R5" s="3121"/>
    </row>
    <row r="6" spans="1:18">
      <c r="A6" s="3125"/>
      <c r="B6" s="3128" t="s">
        <v>1646</v>
      </c>
      <c r="C6" s="3301" t="s">
        <v>3332</v>
      </c>
      <c r="D6" s="3124"/>
      <c r="E6" s="3130"/>
      <c r="F6" s="3128" t="s">
        <v>2526</v>
      </c>
      <c r="G6" s="3132" t="s">
        <v>2878</v>
      </c>
      <c r="H6" s="3121"/>
      <c r="I6" s="3121"/>
      <c r="J6" s="3121"/>
      <c r="K6" s="3121"/>
      <c r="L6" s="3121"/>
      <c r="M6" s="3121"/>
      <c r="N6" s="3121"/>
      <c r="O6" s="3121"/>
      <c r="P6" s="3121"/>
      <c r="Q6" s="3121"/>
      <c r="R6" s="3121"/>
    </row>
    <row r="7" spans="1:18" ht="27.75" thickBot="1">
      <c r="A7" s="3125"/>
      <c r="B7" s="3128" t="s">
        <v>2525</v>
      </c>
      <c r="C7" s="3301" t="s">
        <v>3332</v>
      </c>
      <c r="D7" s="3133"/>
      <c r="E7" s="3134"/>
      <c r="F7" s="3135" t="s">
        <v>1661</v>
      </c>
      <c r="G7" s="3136" t="s">
        <v>2881</v>
      </c>
      <c r="H7" s="3121"/>
      <c r="I7" s="3121"/>
      <c r="J7" s="3121"/>
      <c r="K7" s="3121"/>
      <c r="L7" s="3121"/>
      <c r="M7" s="3121"/>
      <c r="N7" s="3121"/>
      <c r="O7" s="3121"/>
      <c r="P7" s="3121"/>
      <c r="Q7" s="3121"/>
      <c r="R7" s="3121"/>
    </row>
    <row r="8" spans="1:18">
      <c r="A8" s="3125"/>
      <c r="B8" s="3128" t="s">
        <v>2526</v>
      </c>
      <c r="C8" s="3301" t="s">
        <v>3334</v>
      </c>
      <c r="D8" s="3133"/>
      <c r="E8" s="3133"/>
      <c r="F8" s="3137"/>
      <c r="G8" s="3137"/>
      <c r="H8" s="3121"/>
      <c r="I8" s="3121"/>
      <c r="J8" s="3121"/>
      <c r="K8" s="3121"/>
      <c r="L8" s="3121"/>
      <c r="M8" s="3121"/>
      <c r="N8" s="3121"/>
      <c r="O8" s="3121"/>
      <c r="P8" s="3121"/>
      <c r="Q8" s="3121"/>
      <c r="R8" s="3121"/>
    </row>
    <row r="9" spans="1:18">
      <c r="A9" s="3125"/>
      <c r="B9" s="3128" t="s">
        <v>1647</v>
      </c>
      <c r="C9" s="3302" t="s">
        <v>3335</v>
      </c>
      <c r="D9" s="3124"/>
      <c r="E9" s="3133"/>
      <c r="F9" s="3137"/>
      <c r="G9" s="3137"/>
      <c r="H9" s="3121"/>
      <c r="I9" s="3121"/>
      <c r="J9" s="3121"/>
      <c r="K9" s="3121"/>
      <c r="L9" s="3121"/>
      <c r="M9" s="3121"/>
      <c r="N9" s="3121"/>
      <c r="O9" s="3121"/>
      <c r="P9" s="3121"/>
      <c r="Q9" s="3121"/>
      <c r="R9" s="3121"/>
    </row>
    <row r="10" spans="1:18" s="3144" customFormat="1" ht="15" thickBot="1">
      <c r="A10" s="3138"/>
      <c r="B10" s="3139" t="s">
        <v>1662</v>
      </c>
      <c r="C10" s="3140"/>
      <c r="D10" s="3124"/>
      <c r="E10" s="3124"/>
      <c r="F10" s="3137"/>
      <c r="G10" s="3137"/>
      <c r="H10" s="3141"/>
      <c r="I10" s="3142"/>
      <c r="J10" s="3143"/>
      <c r="K10" s="3141"/>
      <c r="L10" s="3142"/>
      <c r="M10" s="3143"/>
      <c r="N10" s="3141"/>
      <c r="O10" s="3142"/>
      <c r="P10" s="3143"/>
      <c r="Q10" s="3141"/>
      <c r="R10" s="3142"/>
    </row>
    <row r="11" spans="1:18" s="3144" customFormat="1">
      <c r="A11" s="3145"/>
      <c r="B11" s="3133"/>
      <c r="C11" s="3124"/>
      <c r="D11" s="3124"/>
      <c r="E11" s="3124"/>
      <c r="F11" s="3133"/>
      <c r="G11" s="3146"/>
      <c r="H11" s="3141"/>
      <c r="I11" s="3142"/>
      <c r="J11" s="3143"/>
      <c r="K11" s="3141"/>
      <c r="L11" s="3142"/>
      <c r="M11" s="3143"/>
      <c r="N11" s="3141"/>
      <c r="O11" s="3142"/>
      <c r="P11" s="3143"/>
      <c r="Q11" s="3141"/>
      <c r="R11" s="3142"/>
    </row>
    <row r="12" spans="1:18" s="3115" customFormat="1" ht="18.75">
      <c r="A12" s="3145"/>
      <c r="B12" s="3133"/>
      <c r="C12" s="3124"/>
      <c r="D12" s="3147"/>
      <c r="E12" s="3124"/>
      <c r="F12" s="3133"/>
      <c r="G12" s="3146"/>
      <c r="H12" s="3148"/>
      <c r="I12" s="3149"/>
      <c r="J12" s="3148"/>
      <c r="K12" s="3148"/>
      <c r="L12" s="3150"/>
      <c r="M12" s="3148"/>
      <c r="N12" s="3151"/>
      <c r="O12" s="3152"/>
      <c r="P12" s="3153"/>
      <c r="Q12" s="3151"/>
      <c r="R12" s="3114"/>
    </row>
    <row r="13" spans="1:18" ht="19.5" thickBot="1">
      <c r="A13" s="3154" t="s">
        <v>1663</v>
      </c>
      <c r="B13" s="3147"/>
      <c r="C13" s="3147"/>
      <c r="D13" s="3119"/>
      <c r="E13" s="3147"/>
      <c r="F13" s="3147"/>
      <c r="G13" s="3147"/>
    </row>
    <row r="14" spans="1:18" ht="14.25" thickBot="1">
      <c r="A14" s="3159"/>
      <c r="B14" s="3159"/>
      <c r="C14" s="3160" t="s">
        <v>1655</v>
      </c>
      <c r="D14" s="3124"/>
      <c r="E14" s="3161"/>
      <c r="F14" s="3161"/>
      <c r="G14" s="3118" t="s">
        <v>1656</v>
      </c>
    </row>
    <row r="15" spans="1:18" ht="27">
      <c r="A15" s="3162" t="s">
        <v>1648</v>
      </c>
      <c r="B15" s="3163" t="s">
        <v>1644</v>
      </c>
      <c r="C15" s="3164" t="str">
        <f>C3</f>
        <v>较好</v>
      </c>
      <c r="D15" s="3124"/>
      <c r="E15" s="3165" t="s">
        <v>1649</v>
      </c>
      <c r="F15" s="3163" t="s">
        <v>1664</v>
      </c>
      <c r="G15" s="3166" t="str">
        <f>G3</f>
        <v>估价对象位于XX开发区，园区建设成熟度XX，产业集聚程度XX</v>
      </c>
    </row>
    <row r="16" spans="1:18" ht="40.5">
      <c r="A16" s="3167"/>
      <c r="B16" s="3168" t="s">
        <v>1658</v>
      </c>
      <c r="C16" s="3169">
        <f>C4</f>
        <v>0</v>
      </c>
      <c r="D16" s="3124"/>
      <c r="E16" s="3170"/>
      <c r="F16" s="3171" t="s">
        <v>1659</v>
      </c>
      <c r="G16" s="3172" t="str">
        <f>G4</f>
        <v>估价对象周边道路状况、公共交通通达情况、停车便捷程度，综合评价交通便捷度较好</v>
      </c>
    </row>
    <row r="17" spans="1:7" ht="14.25">
      <c r="A17" s="3167"/>
      <c r="B17" s="3168" t="s">
        <v>1660</v>
      </c>
      <c r="C17" s="3169">
        <f>C5</f>
        <v>0</v>
      </c>
      <c r="D17" s="3133"/>
      <c r="E17" s="3170"/>
      <c r="F17" s="3171" t="s">
        <v>1665</v>
      </c>
      <c r="G17" s="3173"/>
    </row>
    <row r="18" spans="1:7" ht="27">
      <c r="A18" s="3167"/>
      <c r="B18" s="3171" t="s">
        <v>1646</v>
      </c>
      <c r="C18" s="3172" t="str">
        <f>C6</f>
        <v>一般</v>
      </c>
      <c r="D18" s="3133"/>
      <c r="E18" s="3170"/>
      <c r="F18" s="3171" t="s">
        <v>1661</v>
      </c>
      <c r="G18" s="3172" t="str">
        <f>G7</f>
        <v>该园区内是否有污染型企业，绿化情况，卫生条件，整体环境状况判断</v>
      </c>
    </row>
    <row r="19" spans="1:7" ht="27">
      <c r="A19" s="3167"/>
      <c r="B19" s="3171" t="s">
        <v>1650</v>
      </c>
      <c r="C19" s="3303" t="s">
        <v>3336</v>
      </c>
      <c r="D19" s="3124"/>
      <c r="E19" s="3170"/>
      <c r="F19" s="3128" t="s">
        <v>2525</v>
      </c>
      <c r="G19" s="3172" t="str">
        <f>G5</f>
        <v>估价对象所在区域公共配套设施齐备情况</v>
      </c>
    </row>
    <row r="20" spans="1:7">
      <c r="A20" s="3167"/>
      <c r="B20" s="3171" t="s">
        <v>1651</v>
      </c>
      <c r="C20" s="3169" t="str">
        <f>C9</f>
        <v>较好</v>
      </c>
      <c r="D20" s="3133"/>
      <c r="E20" s="3170"/>
      <c r="F20" s="3128" t="s">
        <v>2526</v>
      </c>
      <c r="G20" s="3172" t="str">
        <f>G6</f>
        <v>估价对象所在区域基础设施水平</v>
      </c>
    </row>
    <row r="21" spans="1:7" ht="14.25">
      <c r="A21" s="3167"/>
      <c r="B21" s="3128" t="s">
        <v>2525</v>
      </c>
      <c r="C21" s="3172" t="str">
        <f>C7</f>
        <v>一般</v>
      </c>
      <c r="D21" s="3124"/>
      <c r="E21" s="3170"/>
      <c r="F21" s="3171" t="s">
        <v>1652</v>
      </c>
      <c r="G21" s="3174"/>
    </row>
    <row r="22" spans="1:7" ht="14.25">
      <c r="A22" s="3167"/>
      <c r="B22" s="3128" t="s">
        <v>2526</v>
      </c>
      <c r="C22" s="3172" t="str">
        <f>C8</f>
        <v>七通</v>
      </c>
      <c r="D22" s="3124"/>
      <c r="E22" s="3170"/>
      <c r="F22" s="3171" t="s">
        <v>1662</v>
      </c>
      <c r="G22" s="3173"/>
    </row>
    <row r="23" spans="1:7" ht="15" thickBot="1">
      <c r="A23" s="3167"/>
      <c r="B23" s="3171" t="s">
        <v>1652</v>
      </c>
      <c r="C23" s="3174"/>
      <c r="E23" s="3175"/>
      <c r="F23" s="3176" t="s">
        <v>1666</v>
      </c>
      <c r="G23" s="3177"/>
    </row>
    <row r="24" spans="1:7" ht="14.25" thickBot="1">
      <c r="A24" s="3178"/>
      <c r="B24" s="3176" t="s">
        <v>1653</v>
      </c>
      <c r="C24" s="3179">
        <f>C10</f>
        <v>0</v>
      </c>
      <c r="E24" s="3180"/>
      <c r="F24" s="3180"/>
      <c r="G24" s="3181"/>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I36" sqref="I36"/>
    </sheetView>
  </sheetViews>
  <sheetFormatPr defaultColWidth="14.625" defaultRowHeight="13.5"/>
  <cols>
    <col min="1" max="1" width="24.375" style="3183" customWidth="1"/>
    <col min="2" max="16384" width="14.625" style="3183"/>
  </cols>
  <sheetData>
    <row r="1" spans="1:10" ht="16.5">
      <c r="A1" s="3182" t="s">
        <v>2821</v>
      </c>
      <c r="B1" s="3182">
        <f>SUM(B14:B23)</f>
        <v>109714.15</v>
      </c>
      <c r="C1" s="3191"/>
      <c r="D1" s="3191"/>
      <c r="E1" s="3191"/>
      <c r="F1" s="3191"/>
      <c r="G1" s="3192"/>
      <c r="H1" s="3192"/>
      <c r="I1" s="3192"/>
      <c r="J1" s="3192"/>
    </row>
    <row r="2" spans="1:10" ht="16.5">
      <c r="A2" s="3182" t="s">
        <v>2822</v>
      </c>
      <c r="B2" s="3182">
        <f>SUM(C14:C23)</f>
        <v>47332.88</v>
      </c>
      <c r="C2" s="3191"/>
      <c r="D2" s="3191"/>
      <c r="E2" s="3191"/>
      <c r="F2" s="3191"/>
      <c r="G2" s="3192"/>
      <c r="H2" s="3192"/>
      <c r="I2" s="3192"/>
      <c r="J2" s="3192"/>
    </row>
    <row r="3" spans="1:10" ht="16.5">
      <c r="A3" s="3182" t="s">
        <v>2823</v>
      </c>
      <c r="B3" s="3184">
        <f>项目基本情况!D3</f>
        <v>44092</v>
      </c>
      <c r="C3" s="3191"/>
      <c r="D3" s="3191"/>
      <c r="E3" s="3191"/>
      <c r="F3" s="3191"/>
      <c r="G3" s="3192"/>
      <c r="H3" s="3192"/>
      <c r="I3" s="3192"/>
      <c r="J3" s="3192"/>
    </row>
    <row r="4" spans="1:10" ht="33">
      <c r="A4" s="3182" t="s">
        <v>2824</v>
      </c>
      <c r="B4" s="3182" t="s">
        <v>2825</v>
      </c>
      <c r="C4" s="3182" t="s">
        <v>2826</v>
      </c>
      <c r="D4" s="3182" t="s">
        <v>2827</v>
      </c>
      <c r="E4" s="3191"/>
      <c r="F4" s="3191"/>
      <c r="G4" s="3192"/>
      <c r="H4" s="3192"/>
      <c r="I4" s="3192"/>
      <c r="J4" s="3192"/>
    </row>
    <row r="5" spans="1:10" ht="16.5">
      <c r="A5" s="3182" t="s">
        <v>2828</v>
      </c>
      <c r="B5" s="3182">
        <f ca="1">SUM(D14:D23)</f>
        <v>154936</v>
      </c>
      <c r="C5" s="3182">
        <f ca="1">ROUND(B5*10000/$B$1,0)</f>
        <v>14122</v>
      </c>
      <c r="D5" s="3182">
        <f ca="1">ROUND(B5*10000/$B$2,0)</f>
        <v>32733</v>
      </c>
      <c r="E5" s="3191"/>
      <c r="F5" s="3191"/>
      <c r="G5" s="3192"/>
      <c r="H5" s="3192"/>
      <c r="I5" s="3192"/>
      <c r="J5" s="3192"/>
    </row>
    <row r="6" spans="1:10" ht="16.5">
      <c r="A6" s="3182" t="s">
        <v>2829</v>
      </c>
      <c r="B6" s="3182">
        <f ca="1">SUM(G14:G23)</f>
        <v>151696</v>
      </c>
      <c r="C6" s="3182">
        <f t="shared" ref="C6:C8" ca="1" si="0">ROUND(B6*10000/$B$1,0)</f>
        <v>13826</v>
      </c>
      <c r="D6" s="3182">
        <f t="shared" ref="D6:D8" ca="1" si="1">ROUND(B6*10000/$B$2,0)</f>
        <v>32049</v>
      </c>
      <c r="E6" s="3191"/>
      <c r="F6" s="3191"/>
      <c r="G6" s="3192"/>
      <c r="H6" s="3192"/>
      <c r="I6" s="3192"/>
      <c r="J6" s="3192"/>
    </row>
    <row r="7" spans="1:10" ht="16.5">
      <c r="A7" s="3182" t="s">
        <v>2830</v>
      </c>
      <c r="B7" s="3182">
        <f>SUM(H14:H23)</f>
        <v>0</v>
      </c>
      <c r="C7" s="3182">
        <f t="shared" si="0"/>
        <v>0</v>
      </c>
      <c r="D7" s="3182">
        <f t="shared" si="1"/>
        <v>0</v>
      </c>
      <c r="E7" s="3191"/>
      <c r="F7" s="3191"/>
      <c r="G7" s="3192"/>
      <c r="H7" s="3192"/>
      <c r="I7" s="3192"/>
      <c r="J7" s="3192"/>
    </row>
    <row r="8" spans="1:10" ht="16.5">
      <c r="A8" s="3182" t="s">
        <v>2831</v>
      </c>
      <c r="B8" s="3182">
        <f>SUM(I14:I23)</f>
        <v>0</v>
      </c>
      <c r="C8" s="3182">
        <f t="shared" si="0"/>
        <v>0</v>
      </c>
      <c r="D8" s="3182">
        <f t="shared" si="1"/>
        <v>0</v>
      </c>
      <c r="E8" s="3191"/>
      <c r="F8" s="3191"/>
      <c r="G8" s="3192"/>
      <c r="H8" s="3192"/>
      <c r="I8" s="3192"/>
      <c r="J8" s="3192"/>
    </row>
    <row r="9" spans="1:10" ht="16.5">
      <c r="A9" s="3182" t="s">
        <v>2832</v>
      </c>
      <c r="B9" s="3190"/>
      <c r="C9" s="3191"/>
      <c r="D9" s="3191"/>
      <c r="E9" s="3191"/>
      <c r="F9" s="3191"/>
      <c r="G9" s="3192"/>
      <c r="H9" s="3192"/>
      <c r="I9" s="3192"/>
      <c r="J9" s="3192"/>
    </row>
    <row r="10" spans="1:10" ht="16.5">
      <c r="A10" s="3182" t="s">
        <v>2833</v>
      </c>
      <c r="B10" s="3190"/>
      <c r="C10" s="3191"/>
      <c r="D10" s="3191"/>
      <c r="E10" s="3191"/>
      <c r="F10" s="3191"/>
      <c r="G10" s="3192"/>
      <c r="H10" s="3192"/>
      <c r="I10" s="3192"/>
      <c r="J10" s="3192"/>
    </row>
    <row r="11" spans="1:10" ht="16.5">
      <c r="A11" s="3182" t="s">
        <v>2850</v>
      </c>
      <c r="B11" s="3190"/>
      <c r="C11" s="3191"/>
      <c r="D11" s="3191"/>
      <c r="E11" s="3191"/>
      <c r="F11" s="3191"/>
      <c r="G11" s="3192"/>
      <c r="H11" s="3192"/>
      <c r="I11" s="3192"/>
      <c r="J11" s="3192"/>
    </row>
    <row r="12" spans="1:10" ht="16.5">
      <c r="A12" s="3191"/>
      <c r="B12" s="3191"/>
      <c r="C12" s="3191"/>
      <c r="D12" s="3191"/>
      <c r="E12" s="3191"/>
      <c r="F12" s="3191"/>
      <c r="G12" s="3192"/>
      <c r="H12" s="3192"/>
      <c r="I12" s="3192"/>
      <c r="J12" s="3192"/>
    </row>
    <row r="13" spans="1:10" ht="33">
      <c r="A13" s="3185" t="s">
        <v>2849</v>
      </c>
      <c r="B13" s="3186" t="s">
        <v>2821</v>
      </c>
      <c r="C13" s="3186" t="s">
        <v>2822</v>
      </c>
      <c r="D13" s="3186" t="s">
        <v>2834</v>
      </c>
      <c r="E13" s="3182" t="s">
        <v>2848</v>
      </c>
      <c r="F13" s="3182" t="s">
        <v>2827</v>
      </c>
      <c r="G13" s="3186" t="s">
        <v>2835</v>
      </c>
      <c r="H13" s="3186" t="s">
        <v>2836</v>
      </c>
      <c r="I13" s="3186" t="s">
        <v>2837</v>
      </c>
      <c r="J13" s="3192"/>
    </row>
    <row r="14" spans="1:10" ht="16.5">
      <c r="A14" s="3187" t="s">
        <v>2847</v>
      </c>
      <c r="B14" s="3188">
        <f>结果表!L38</f>
        <v>55213.179999999993</v>
      </c>
      <c r="C14" s="3188">
        <f>结果表!K38</f>
        <v>23787.53</v>
      </c>
      <c r="D14" s="3188">
        <f ca="1">结果表!C42</f>
        <v>78015</v>
      </c>
      <c r="E14" s="3188">
        <f ca="1">ROUND(D14*10000/B14,0)</f>
        <v>14130</v>
      </c>
      <c r="F14" s="3188">
        <f ca="1">ROUND(D14*10000/C14,0)</f>
        <v>32797</v>
      </c>
      <c r="G14" s="3188">
        <f ca="1">结果表!C44</f>
        <v>76384</v>
      </c>
      <c r="H14" s="3188" t="str">
        <f>结果表!C45</f>
        <v>——</v>
      </c>
      <c r="I14" s="3188" t="str">
        <f>结果表!C46</f>
        <v>——</v>
      </c>
      <c r="J14" s="3192"/>
    </row>
    <row r="15" spans="1:10" ht="16.5">
      <c r="A15" s="3187" t="s">
        <v>2838</v>
      </c>
      <c r="B15" s="3189">
        <f>[1]系统读取表!B14</f>
        <v>54500.969999999994</v>
      </c>
      <c r="C15" s="3189">
        <f>[1]系统读取表!C14</f>
        <v>23545.35</v>
      </c>
      <c r="D15" s="3189">
        <f ca="1">[1]系统读取表!D14</f>
        <v>76921</v>
      </c>
      <c r="E15" s="3188">
        <f t="shared" ref="E15:E23" ca="1" si="2">ROUND(D15*10000/B15,0)</f>
        <v>14114</v>
      </c>
      <c r="F15" s="3188">
        <f t="shared" ref="F15:F23" ca="1" si="3">ROUND(D15*10000/C15,0)</f>
        <v>32669</v>
      </c>
      <c r="G15" s="3189">
        <f ca="1">[1]系统读取表!G14</f>
        <v>75312</v>
      </c>
      <c r="H15" s="3189" t="str">
        <f>[2]系统读取表!H14</f>
        <v>——</v>
      </c>
      <c r="I15" s="3189" t="str">
        <f>[2]系统读取表!I14</f>
        <v>——</v>
      </c>
      <c r="J15" s="3192"/>
    </row>
    <row r="16" spans="1:10" ht="16.5">
      <c r="A16" s="3187" t="s">
        <v>2839</v>
      </c>
      <c r="B16" s="3189"/>
      <c r="C16" s="3189"/>
      <c r="D16" s="3189"/>
      <c r="E16" s="3188" t="e">
        <f t="shared" si="2"/>
        <v>#DIV/0!</v>
      </c>
      <c r="F16" s="3188" t="e">
        <f t="shared" si="3"/>
        <v>#DIV/0!</v>
      </c>
      <c r="G16" s="2755"/>
      <c r="H16" s="2755"/>
      <c r="I16" s="3189"/>
      <c r="J16" s="3192"/>
    </row>
    <row r="17" spans="1:10" ht="16.5">
      <c r="A17" s="3187" t="s">
        <v>2840</v>
      </c>
      <c r="B17" s="3189"/>
      <c r="C17" s="3189"/>
      <c r="D17" s="3189"/>
      <c r="E17" s="3188" t="e">
        <f t="shared" si="2"/>
        <v>#DIV/0!</v>
      </c>
      <c r="F17" s="3188" t="e">
        <f t="shared" si="3"/>
        <v>#DIV/0!</v>
      </c>
      <c r="G17" s="2755"/>
      <c r="H17" s="2755"/>
      <c r="I17" s="3189"/>
      <c r="J17" s="3192"/>
    </row>
    <row r="18" spans="1:10" ht="16.5">
      <c r="A18" s="3187" t="s">
        <v>2841</v>
      </c>
      <c r="B18" s="3189"/>
      <c r="C18" s="3189"/>
      <c r="D18" s="3189"/>
      <c r="E18" s="3188" t="e">
        <f t="shared" si="2"/>
        <v>#DIV/0!</v>
      </c>
      <c r="F18" s="3188" t="e">
        <f t="shared" si="3"/>
        <v>#DIV/0!</v>
      </c>
      <c r="G18" s="3189"/>
      <c r="H18" s="3189"/>
      <c r="I18" s="3189"/>
      <c r="J18" s="3192"/>
    </row>
    <row r="19" spans="1:10" ht="16.5">
      <c r="A19" s="3187" t="s">
        <v>2842</v>
      </c>
      <c r="B19" s="3189"/>
      <c r="C19" s="3189"/>
      <c r="D19" s="3189"/>
      <c r="E19" s="3188" t="e">
        <f t="shared" si="2"/>
        <v>#DIV/0!</v>
      </c>
      <c r="F19" s="3188" t="e">
        <f t="shared" si="3"/>
        <v>#DIV/0!</v>
      </c>
      <c r="G19" s="3189"/>
      <c r="H19" s="3189"/>
      <c r="I19" s="3189"/>
      <c r="J19" s="3192"/>
    </row>
    <row r="20" spans="1:10" ht="16.5">
      <c r="A20" s="3187" t="s">
        <v>2843</v>
      </c>
      <c r="B20" s="3189"/>
      <c r="C20" s="3189"/>
      <c r="D20" s="3189"/>
      <c r="E20" s="3188" t="e">
        <f t="shared" si="2"/>
        <v>#DIV/0!</v>
      </c>
      <c r="F20" s="3188" t="e">
        <f t="shared" si="3"/>
        <v>#DIV/0!</v>
      </c>
      <c r="G20" s="3189"/>
      <c r="H20" s="3189"/>
      <c r="I20" s="3189"/>
      <c r="J20" s="3192"/>
    </row>
    <row r="21" spans="1:10" ht="16.5">
      <c r="A21" s="3187" t="s">
        <v>2844</v>
      </c>
      <c r="B21" s="3189"/>
      <c r="C21" s="3189"/>
      <c r="D21" s="3189"/>
      <c r="E21" s="3188" t="e">
        <f t="shared" si="2"/>
        <v>#DIV/0!</v>
      </c>
      <c r="F21" s="3188" t="e">
        <f t="shared" si="3"/>
        <v>#DIV/0!</v>
      </c>
      <c r="G21" s="3189"/>
      <c r="H21" s="3189"/>
      <c r="I21" s="3189"/>
      <c r="J21" s="3192"/>
    </row>
    <row r="22" spans="1:10" ht="16.5">
      <c r="A22" s="3187" t="s">
        <v>2845</v>
      </c>
      <c r="B22" s="3189"/>
      <c r="C22" s="3189"/>
      <c r="D22" s="3189"/>
      <c r="E22" s="3188" t="e">
        <f t="shared" si="2"/>
        <v>#DIV/0!</v>
      </c>
      <c r="F22" s="3188" t="e">
        <f t="shared" si="3"/>
        <v>#DIV/0!</v>
      </c>
      <c r="G22" s="3189"/>
      <c r="H22" s="3189"/>
      <c r="I22" s="3189"/>
      <c r="J22" s="3192"/>
    </row>
    <row r="23" spans="1:10" ht="16.5">
      <c r="A23" s="3187" t="s">
        <v>2846</v>
      </c>
      <c r="B23" s="3189"/>
      <c r="C23" s="3189"/>
      <c r="D23" s="3189"/>
      <c r="E23" s="3190" t="e">
        <f t="shared" si="2"/>
        <v>#DIV/0!</v>
      </c>
      <c r="F23" s="3190" t="e">
        <f t="shared" si="3"/>
        <v>#DIV/0!</v>
      </c>
      <c r="G23" s="3189"/>
      <c r="H23" s="3189"/>
      <c r="I23" s="3189"/>
      <c r="J23" s="3192"/>
    </row>
    <row r="24" spans="1:10">
      <c r="A24" s="3192"/>
      <c r="B24" s="3192"/>
      <c r="C24" s="3192"/>
      <c r="D24" s="3192"/>
      <c r="E24" s="3192"/>
      <c r="F24" s="3192"/>
      <c r="G24" s="3192"/>
      <c r="H24" s="3192"/>
      <c r="I24" s="3192"/>
      <c r="J24" s="3192"/>
    </row>
    <row r="25" spans="1:10">
      <c r="A25" s="3192"/>
      <c r="B25" s="3192"/>
      <c r="C25" s="3192"/>
      <c r="D25" s="3192"/>
      <c r="E25" s="3192"/>
      <c r="F25" s="3192"/>
      <c r="G25" s="3192"/>
      <c r="H25" s="3192"/>
      <c r="I25" s="3192"/>
      <c r="J25" s="3192"/>
    </row>
    <row r="26" spans="1:10">
      <c r="A26" s="3192"/>
      <c r="B26" s="3192"/>
      <c r="C26" s="3192"/>
      <c r="D26" s="3192"/>
      <c r="E26" s="3192"/>
      <c r="F26" s="3192"/>
      <c r="G26" s="3192"/>
      <c r="H26" s="3192"/>
      <c r="I26" s="3192"/>
      <c r="J26" s="3192"/>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90" zoomScaleNormal="100" zoomScaleSheetLayoutView="90" zoomScalePageLayoutView="80" workbookViewId="0">
      <selection activeCell="D51" sqref="D51"/>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8" t="s">
        <v>2043</v>
      </c>
      <c r="B1" s="1689"/>
      <c r="C1" s="1717" t="s">
        <v>2044</v>
      </c>
      <c r="D1" s="1718" t="s">
        <v>3365</v>
      </c>
      <c r="E1" s="1717" t="s">
        <v>2045</v>
      </c>
      <c r="F1" s="1719" t="s">
        <v>3366</v>
      </c>
      <c r="G1" s="307"/>
      <c r="H1" s="307"/>
      <c r="I1" s="307"/>
      <c r="J1" s="1909"/>
      <c r="K1" s="1909"/>
      <c r="L1" s="1909"/>
      <c r="M1" s="1909"/>
      <c r="N1" s="1909"/>
      <c r="O1" s="1909"/>
      <c r="P1" s="1909"/>
      <c r="Q1" s="1909"/>
      <c r="R1" s="1909"/>
      <c r="S1" s="1909"/>
      <c r="T1" s="1909"/>
      <c r="U1" s="1909"/>
      <c r="V1" s="1909"/>
    </row>
    <row r="2" spans="1:22" ht="21.75" customHeight="1" thickBot="1">
      <c r="A2" s="3468" t="str">
        <f>项目基本情况!K2</f>
        <v>北京市顺义区牛栏山镇下坡屯村顺鑫颐和天璟项目住宅用地出让国有建设用地使用权</v>
      </c>
      <c r="B2" s="3469"/>
      <c r="C2" s="3470"/>
      <c r="D2" s="3470"/>
      <c r="E2" s="3470"/>
      <c r="F2" s="3470"/>
      <c r="G2" s="3469"/>
      <c r="H2" s="3469"/>
      <c r="I2" s="3471"/>
      <c r="J2" s="1910"/>
      <c r="K2" s="1909"/>
      <c r="L2" s="1909"/>
      <c r="M2" s="1909"/>
      <c r="N2" s="1909"/>
      <c r="O2" s="1909"/>
      <c r="P2" s="1909"/>
      <c r="Q2" s="1909"/>
      <c r="R2" s="1909"/>
      <c r="S2" s="1909"/>
      <c r="T2" s="1909"/>
      <c r="U2" s="1909"/>
      <c r="V2" s="1909"/>
    </row>
    <row r="3" spans="1:22" ht="14.25">
      <c r="A3" s="3479" t="s">
        <v>298</v>
      </c>
      <c r="B3" s="3480"/>
      <c r="C3" s="3480"/>
      <c r="D3" s="3480"/>
      <c r="E3" s="3480"/>
      <c r="F3" s="3480"/>
      <c r="G3" s="3480"/>
      <c r="H3" s="3480"/>
      <c r="I3" s="3480"/>
      <c r="J3" s="1910"/>
      <c r="K3" s="1909"/>
      <c r="L3" s="1909"/>
      <c r="M3" s="1909"/>
      <c r="N3" s="1909"/>
      <c r="O3" s="1909"/>
      <c r="P3" s="1909"/>
      <c r="Q3" s="1909"/>
      <c r="R3" s="1909"/>
      <c r="S3" s="1909"/>
      <c r="T3" s="1909"/>
      <c r="U3" s="1909"/>
      <c r="V3" s="1909"/>
    </row>
    <row r="4" spans="1:22" ht="14.25">
      <c r="A4" s="255" t="s">
        <v>299</v>
      </c>
      <c r="B4" s="256" t="s">
        <v>300</v>
      </c>
      <c r="C4" s="257" t="s">
        <v>3363</v>
      </c>
      <c r="D4" s="257" t="s">
        <v>3364</v>
      </c>
      <c r="E4" s="3443" t="s">
        <v>301</v>
      </c>
      <c r="F4" s="3485"/>
      <c r="G4" s="3485"/>
      <c r="H4" s="3485"/>
      <c r="I4" s="3444"/>
      <c r="J4" s="1910"/>
      <c r="K4" s="1909"/>
      <c r="L4" s="3193"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72" t="s">
        <v>302</v>
      </c>
      <c r="B5" s="3473">
        <v>25</v>
      </c>
      <c r="C5" s="3481"/>
      <c r="D5" s="3484"/>
      <c r="E5" s="258" t="s">
        <v>303</v>
      </c>
      <c r="F5" s="259"/>
      <c r="G5" s="259"/>
      <c r="H5" s="259"/>
      <c r="I5" s="260"/>
      <c r="J5" s="1910"/>
      <c r="K5" s="1909"/>
      <c r="L5" s="1909"/>
      <c r="M5" s="1909"/>
      <c r="N5" s="1909"/>
      <c r="O5" s="1909"/>
      <c r="P5" s="1909"/>
      <c r="Q5" s="1909"/>
      <c r="R5" s="1909"/>
      <c r="S5" s="1909"/>
      <c r="T5" s="1909"/>
      <c r="U5" s="1909"/>
      <c r="V5" s="1909"/>
    </row>
    <row r="6" spans="1:22" ht="14.25">
      <c r="A6" s="3472"/>
      <c r="B6" s="3473"/>
      <c r="C6" s="3482"/>
      <c r="D6" s="3484"/>
      <c r="E6" s="258" t="s">
        <v>304</v>
      </c>
      <c r="F6" s="259"/>
      <c r="G6" s="259"/>
      <c r="H6" s="259"/>
      <c r="I6" s="260"/>
      <c r="J6" s="1910"/>
      <c r="K6" s="1909"/>
      <c r="L6" s="1909"/>
      <c r="M6" s="1909"/>
      <c r="N6" s="1909"/>
      <c r="O6" s="1909"/>
      <c r="P6" s="1909"/>
      <c r="Q6" s="1909"/>
      <c r="R6" s="1909"/>
      <c r="S6" s="1909"/>
      <c r="T6" s="1909"/>
      <c r="U6" s="1909"/>
      <c r="V6" s="1909"/>
    </row>
    <row r="7" spans="1:22" ht="14.25">
      <c r="A7" s="3472"/>
      <c r="B7" s="3473"/>
      <c r="C7" s="3483"/>
      <c r="D7" s="3484"/>
      <c r="E7" s="258" t="s">
        <v>305</v>
      </c>
      <c r="F7" s="259"/>
      <c r="G7" s="259"/>
      <c r="H7" s="259"/>
      <c r="I7" s="260"/>
      <c r="J7" s="1910"/>
      <c r="K7" s="1909"/>
      <c r="L7" s="1909"/>
      <c r="M7" s="1909"/>
      <c r="N7" s="1909"/>
      <c r="O7" s="1909"/>
      <c r="P7" s="1909"/>
      <c r="Q7" s="1909"/>
      <c r="R7" s="1909"/>
      <c r="S7" s="1909"/>
      <c r="T7" s="1909"/>
      <c r="U7" s="1909"/>
      <c r="V7" s="1909"/>
    </row>
    <row r="8" spans="1:22" ht="14.25">
      <c r="A8" s="3472" t="s">
        <v>306</v>
      </c>
      <c r="B8" s="3473">
        <v>15</v>
      </c>
      <c r="C8" s="3481"/>
      <c r="D8" s="3484"/>
      <c r="E8" s="258" t="s">
        <v>307</v>
      </c>
      <c r="F8" s="259"/>
      <c r="G8" s="259"/>
      <c r="H8" s="259"/>
      <c r="I8" s="260"/>
      <c r="J8" s="1910"/>
      <c r="K8" s="1909"/>
      <c r="L8" s="1909"/>
      <c r="M8" s="1909"/>
      <c r="N8" s="1909"/>
      <c r="O8" s="1909"/>
      <c r="P8" s="1909"/>
      <c r="Q8" s="1909"/>
      <c r="R8" s="1909"/>
      <c r="S8" s="1909"/>
      <c r="T8" s="1909"/>
      <c r="U8" s="1909"/>
      <c r="V8" s="1909"/>
    </row>
    <row r="9" spans="1:22" ht="14.25">
      <c r="A9" s="3472"/>
      <c r="B9" s="3473"/>
      <c r="C9" s="3483"/>
      <c r="D9" s="3484"/>
      <c r="E9" s="258" t="s">
        <v>308</v>
      </c>
      <c r="F9" s="259"/>
      <c r="G9" s="259"/>
      <c r="H9" s="259"/>
      <c r="I9" s="260"/>
      <c r="J9" s="1910"/>
      <c r="K9" s="1909"/>
      <c r="L9" s="1909"/>
      <c r="M9" s="1909"/>
      <c r="N9" s="1909"/>
      <c r="O9" s="1909"/>
      <c r="P9" s="1909"/>
      <c r="Q9" s="1909"/>
      <c r="R9" s="1909"/>
      <c r="S9" s="1909"/>
      <c r="T9" s="1909"/>
      <c r="U9" s="1909"/>
      <c r="V9" s="1909"/>
    </row>
    <row r="10" spans="1:22" ht="14.25">
      <c r="A10" s="3472" t="s">
        <v>309</v>
      </c>
      <c r="B10" s="3473">
        <v>15</v>
      </c>
      <c r="C10" s="3481"/>
      <c r="D10" s="3484"/>
      <c r="E10" s="258" t="s">
        <v>310</v>
      </c>
      <c r="F10" s="259"/>
      <c r="G10" s="259"/>
      <c r="H10" s="259"/>
      <c r="I10" s="260"/>
      <c r="J10" s="1910"/>
      <c r="K10" s="1909"/>
      <c r="L10" s="1909"/>
      <c r="M10" s="1909"/>
      <c r="N10" s="1909"/>
      <c r="O10" s="1909"/>
      <c r="P10" s="1909"/>
      <c r="Q10" s="1909"/>
      <c r="R10" s="1909"/>
      <c r="S10" s="1909"/>
      <c r="T10" s="1909"/>
      <c r="U10" s="1909"/>
      <c r="V10" s="1909"/>
    </row>
    <row r="11" spans="1:22" ht="14.25">
      <c r="A11" s="3472"/>
      <c r="B11" s="3473"/>
      <c r="C11" s="3483"/>
      <c r="D11" s="3484"/>
      <c r="E11" s="258" t="s">
        <v>311</v>
      </c>
      <c r="F11" s="259"/>
      <c r="G11" s="259"/>
      <c r="H11" s="259"/>
      <c r="I11" s="260"/>
      <c r="J11" s="1910"/>
      <c r="K11" s="1909"/>
      <c r="L11" s="1909"/>
      <c r="M11" s="1909"/>
      <c r="N11" s="1909"/>
      <c r="O11" s="1909"/>
      <c r="P11" s="1909"/>
      <c r="Q11" s="1909"/>
      <c r="R11" s="1909"/>
      <c r="S11" s="1909"/>
      <c r="T11" s="1909"/>
      <c r="U11" s="1909"/>
      <c r="V11" s="1909"/>
    </row>
    <row r="12" spans="1:22" ht="14.25">
      <c r="A12" s="3472" t="s">
        <v>312</v>
      </c>
      <c r="B12" s="3473">
        <v>15</v>
      </c>
      <c r="C12" s="3481"/>
      <c r="D12" s="3484"/>
      <c r="E12" s="258" t="s">
        <v>313</v>
      </c>
      <c r="F12" s="259"/>
      <c r="G12" s="259"/>
      <c r="H12" s="259"/>
      <c r="I12" s="260"/>
      <c r="J12" s="1910"/>
      <c r="K12" s="1909"/>
      <c r="L12" s="1909"/>
      <c r="M12" s="1909"/>
      <c r="N12" s="1909"/>
      <c r="O12" s="1909"/>
      <c r="P12" s="1909"/>
      <c r="Q12" s="1909"/>
      <c r="R12" s="1909"/>
      <c r="S12" s="1909"/>
      <c r="T12" s="1909"/>
      <c r="U12" s="1909"/>
      <c r="V12" s="1909"/>
    </row>
    <row r="13" spans="1:22" ht="14.25">
      <c r="A13" s="3472"/>
      <c r="B13" s="3473"/>
      <c r="C13" s="3483"/>
      <c r="D13" s="3484"/>
      <c r="E13" s="258" t="s">
        <v>314</v>
      </c>
      <c r="F13" s="259"/>
      <c r="G13" s="259"/>
      <c r="H13" s="259"/>
      <c r="I13" s="260"/>
      <c r="J13" s="1910"/>
      <c r="K13" s="1909"/>
      <c r="L13" s="1909"/>
      <c r="M13" s="1909"/>
      <c r="N13" s="1909"/>
      <c r="O13" s="1909"/>
      <c r="P13" s="1909"/>
      <c r="Q13" s="1909"/>
      <c r="R13" s="1909"/>
      <c r="S13" s="1909"/>
      <c r="T13" s="1909"/>
      <c r="U13" s="1909"/>
      <c r="V13" s="1909"/>
    </row>
    <row r="14" spans="1:22" ht="14.25">
      <c r="A14" s="3472" t="s">
        <v>315</v>
      </c>
      <c r="B14" s="3473">
        <v>30</v>
      </c>
      <c r="C14" s="3481">
        <v>5</v>
      </c>
      <c r="D14" s="3484">
        <v>5</v>
      </c>
      <c r="E14" s="258" t="s">
        <v>316</v>
      </c>
      <c r="F14" s="259"/>
      <c r="G14" s="259"/>
      <c r="H14" s="259"/>
      <c r="I14" s="260"/>
      <c r="J14" s="1910"/>
      <c r="K14" s="1909"/>
      <c r="L14" s="1909"/>
      <c r="M14" s="1909"/>
      <c r="N14" s="1909"/>
      <c r="O14" s="1909"/>
      <c r="P14" s="1909"/>
      <c r="Q14" s="1909"/>
      <c r="R14" s="1909"/>
      <c r="S14" s="1909"/>
      <c r="T14" s="1909"/>
      <c r="U14" s="1909"/>
      <c r="V14" s="1909"/>
    </row>
    <row r="15" spans="1:22" ht="14.25">
      <c r="A15" s="3472"/>
      <c r="B15" s="3473"/>
      <c r="C15" s="3482"/>
      <c r="D15" s="3484"/>
      <c r="E15" s="258" t="s">
        <v>317</v>
      </c>
      <c r="F15" s="259"/>
      <c r="G15" s="259"/>
      <c r="H15" s="259"/>
      <c r="I15" s="260"/>
      <c r="J15" s="1910"/>
      <c r="K15" s="1909"/>
      <c r="L15" s="1909"/>
      <c r="M15" s="1909"/>
      <c r="N15" s="1909"/>
      <c r="O15" s="1909"/>
      <c r="P15" s="1909"/>
      <c r="Q15" s="1909"/>
      <c r="R15" s="1909"/>
      <c r="S15" s="1909"/>
      <c r="T15" s="1909"/>
      <c r="U15" s="1909"/>
      <c r="V15" s="1909"/>
    </row>
    <row r="16" spans="1:22" ht="14.25">
      <c r="A16" s="3472"/>
      <c r="B16" s="3473"/>
      <c r="C16" s="3483"/>
      <c r="D16" s="3484"/>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1"/>
      <c r="C17" s="262">
        <f>SUM(C5:C16)</f>
        <v>5</v>
      </c>
      <c r="D17" s="262">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3" t="s">
        <v>320</v>
      </c>
      <c r="B18" s="104"/>
      <c r="C18" s="264">
        <f>ROUND(C17/SUM(C17:D17),2)</f>
        <v>0.5</v>
      </c>
      <c r="D18" s="264">
        <f>1-C18</f>
        <v>0.5</v>
      </c>
      <c r="E18" s="3486" t="s">
        <v>2956</v>
      </c>
      <c r="F18" s="3487"/>
      <c r="G18" s="3487"/>
      <c r="H18" s="3487"/>
      <c r="I18" s="3487"/>
      <c r="J18" s="1909"/>
      <c r="K18" s="1909"/>
      <c r="L18" s="1909"/>
      <c r="M18" s="1909"/>
      <c r="N18" s="1909"/>
      <c r="O18" s="1909"/>
      <c r="P18" s="1909"/>
      <c r="Q18" s="1909"/>
      <c r="R18" s="1909"/>
      <c r="S18" s="1909"/>
      <c r="T18" s="1909"/>
      <c r="U18" s="1909"/>
      <c r="V18" s="1909"/>
    </row>
    <row r="19" spans="1:26" ht="15">
      <c r="A19" s="265" t="s">
        <v>321</v>
      </c>
      <c r="B19" s="266" t="s">
        <v>322</v>
      </c>
      <c r="C19" s="267">
        <f ca="1">SUMIF(INDIRECT("'"&amp;C4&amp;"'"&amp;"!A:A"),结果表!B19,INDIRECT("'"&amp;C4&amp;"'"&amp;"!B:B"))</f>
        <v>73288</v>
      </c>
      <c r="D19" s="268">
        <f ca="1">SUMIF(INDIRECT("'"&amp;D4&amp;"'"&amp;"!A:A"),结果表!B19,INDIRECT("'"&amp;D4&amp;"'"&amp;"!B:B"))</f>
        <v>82742</v>
      </c>
      <c r="E19" s="265" t="s">
        <v>323</v>
      </c>
      <c r="F19" s="266" t="s">
        <v>322</v>
      </c>
      <c r="G19" s="269">
        <f ca="1">ROUND(C19*$C$18+D19*$D$18,0)</f>
        <v>78015</v>
      </c>
      <c r="H19" s="270" t="s">
        <v>324</v>
      </c>
      <c r="I19" s="307"/>
      <c r="J19" s="1909"/>
      <c r="K19" s="1909"/>
      <c r="L19" s="1909"/>
      <c r="M19" s="1909"/>
      <c r="N19" s="1909"/>
      <c r="O19" s="1909"/>
      <c r="P19" s="1909"/>
      <c r="Q19" s="1909"/>
      <c r="R19" s="1909"/>
      <c r="S19" s="1909"/>
      <c r="T19" s="1909"/>
      <c r="U19" s="1909"/>
      <c r="V19" s="1909"/>
    </row>
    <row r="20" spans="1:26" ht="15">
      <c r="A20" s="271"/>
      <c r="B20" s="272" t="s">
        <v>325</v>
      </c>
      <c r="C20" s="273">
        <f ca="1">SUMIF(INDIRECT("'"&amp;C4&amp;"'"&amp;"!A:A"),结果表!B20,INDIRECT("'"&amp;C4&amp;"'"&amp;"!B:B"))</f>
        <v>13274</v>
      </c>
      <c r="D20" s="274">
        <f ca="1">SUMIF(INDIRECT("'"&amp;D4&amp;"'"&amp;"!A:A"),结果表!B20,INDIRECT("'"&amp;D4&amp;"'"&amp;"!B:B"))</f>
        <v>14986</v>
      </c>
      <c r="E20" s="271"/>
      <c r="F20" s="272" t="s">
        <v>325</v>
      </c>
      <c r="G20" s="275">
        <f ca="1">ROUND(C20*$C$18+D20*$D$18,0)</f>
        <v>14130</v>
      </c>
      <c r="H20" s="276" t="s">
        <v>326</v>
      </c>
      <c r="I20" s="307"/>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30809</v>
      </c>
      <c r="D21" s="148">
        <f ca="1">SUMIF(INDIRECT("'"&amp;D4&amp;"'"&amp;"!A:A"),结果表!B21,INDIRECT("'"&amp;D4&amp;"'"&amp;"!B:B"))</f>
        <v>34784</v>
      </c>
      <c r="E21" s="271"/>
      <c r="F21" s="277" t="s">
        <v>327</v>
      </c>
      <c r="G21" s="279">
        <f ca="1">ROUND(C21*$C$18+D21*$D$18,0)</f>
        <v>32797</v>
      </c>
      <c r="H21" s="1203" t="s">
        <v>326</v>
      </c>
      <c r="I21" s="307"/>
      <c r="J21" s="1909"/>
      <c r="K21" s="1909"/>
      <c r="L21" s="1909"/>
      <c r="M21" s="1909"/>
      <c r="N21" s="1909"/>
      <c r="O21" s="1909"/>
      <c r="P21" s="1909"/>
      <c r="Q21" s="1909"/>
      <c r="R21" s="1909"/>
      <c r="S21" s="1909"/>
      <c r="T21" s="1909"/>
      <c r="U21" s="1909"/>
      <c r="V21" s="1909"/>
    </row>
    <row r="22" spans="1:26" ht="15.75" thickBot="1">
      <c r="A22" s="125" t="s">
        <v>328</v>
      </c>
      <c r="B22" s="1204"/>
      <c r="C22" s="1205"/>
      <c r="D22" s="280">
        <f ca="1">IF(C19&lt;D19,D19/C19-1,C19/D19-1)</f>
        <v>0.12899792599061244</v>
      </c>
      <c r="E22" s="281"/>
      <c r="F22" s="282"/>
      <c r="G22" s="283">
        <f ca="1">ROUND(G19/('数据-汇总表'!D3/666.67),0)</f>
        <v>2186</v>
      </c>
      <c r="H22" s="284"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45" t="s">
        <v>330</v>
      </c>
      <c r="B24" s="266" t="s">
        <v>322</v>
      </c>
      <c r="C24" s="285">
        <f>IF(B30=0,0,D30)</f>
        <v>0</v>
      </c>
      <c r="D24" s="286"/>
      <c r="E24" s="307"/>
      <c r="F24" s="307"/>
      <c r="G24" s="307"/>
      <c r="H24" s="307"/>
      <c r="I24" s="307"/>
      <c r="J24" s="1909"/>
      <c r="K24" s="1909"/>
      <c r="L24" s="1909"/>
      <c r="M24" s="1909"/>
      <c r="N24" s="1909"/>
      <c r="O24" s="1909"/>
      <c r="P24" s="1909"/>
      <c r="Q24" s="1909"/>
      <c r="R24" s="1909"/>
      <c r="S24" s="1909"/>
      <c r="T24" s="1909"/>
      <c r="U24" s="1909"/>
      <c r="V24" s="1909"/>
    </row>
    <row r="25" spans="1:26" ht="18">
      <c r="A25" s="3492"/>
      <c r="B25" s="1273" t="s">
        <v>331</v>
      </c>
      <c r="C25" s="287">
        <f>IF(B30=0,0,C30)</f>
        <v>0</v>
      </c>
      <c r="D25" s="288"/>
      <c r="E25" s="307"/>
      <c r="F25" s="307"/>
      <c r="G25" s="307"/>
      <c r="H25" s="307"/>
      <c r="I25" s="307"/>
      <c r="J25" s="1909"/>
      <c r="K25" s="1207" t="str">
        <f ca="1">项目基本情况!B16&amp;"国有建设用地使用权价格："&amp;O38&amp;"万元"</f>
        <v>出让国有建设用地使用权价格：78015万元</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7"/>
      <c r="F26" s="307"/>
      <c r="G26" s="307"/>
      <c r="H26" s="307"/>
      <c r="I26" s="307"/>
      <c r="J26" s="1909"/>
      <c r="K26" s="1210" t="str">
        <f ca="1">"大写金额：人民币"&amp;NUMBERSTRING(INT(O38*10000),2)&amp;"元整"</f>
        <v>大写金额：人民币柒亿捌仟零壹拾伍万元整</v>
      </c>
      <c r="L26" s="1204"/>
      <c r="M26" s="1204"/>
      <c r="N26" s="1204"/>
      <c r="O26" s="1203"/>
      <c r="P26" s="1909"/>
      <c r="Q26" s="1909"/>
      <c r="R26" s="1909"/>
      <c r="S26" s="1909"/>
      <c r="T26" s="1909"/>
      <c r="U26" s="1909"/>
      <c r="V26" s="1909"/>
      <c r="W26" s="289"/>
      <c r="X26" s="289"/>
      <c r="Y26" s="289"/>
      <c r="Z26" s="289"/>
    </row>
    <row r="27" spans="1:26" ht="18">
      <c r="A27" s="290"/>
      <c r="B27" s="291"/>
      <c r="C27" s="291"/>
      <c r="D27" s="292"/>
      <c r="E27" s="307"/>
      <c r="F27" s="307"/>
      <c r="G27" s="307"/>
      <c r="H27" s="307"/>
      <c r="I27" s="307"/>
      <c r="J27" s="1909"/>
      <c r="K27" s="1210" t="str">
        <f ca="1">"单位面积地价："&amp;M38&amp;"元/平方米"</f>
        <v>单位面积地价：32797元/平方米</v>
      </c>
      <c r="L27" s="1204"/>
      <c r="M27" s="1204"/>
      <c r="N27" s="1204"/>
      <c r="O27" s="1203"/>
      <c r="P27" s="1909"/>
      <c r="Q27" s="1909"/>
      <c r="R27" s="1909"/>
      <c r="S27" s="1909"/>
      <c r="T27" s="1909"/>
      <c r="U27" s="1909"/>
      <c r="V27" s="1909"/>
    </row>
    <row r="28" spans="1:26" ht="18.75" customHeight="1">
      <c r="A28" s="290"/>
      <c r="B28" s="291"/>
      <c r="C28" s="291"/>
      <c r="D28" s="292"/>
      <c r="E28" s="307"/>
      <c r="F28" s="307"/>
      <c r="G28" s="307"/>
      <c r="H28" s="307"/>
      <c r="I28" s="307"/>
      <c r="J28" s="1909"/>
      <c r="K28" s="1210" t="str">
        <f ca="1">"楼面地价："&amp;N38&amp;"元/平方米"</f>
        <v>楼面地价：14130元/平方米</v>
      </c>
      <c r="L28" s="1204"/>
      <c r="M28" s="1204"/>
      <c r="N28" s="1204"/>
      <c r="O28" s="1203"/>
      <c r="P28" s="1909"/>
      <c r="V28" s="1909"/>
    </row>
    <row r="29" spans="1:26" ht="18">
      <c r="A29" s="290"/>
      <c r="B29" s="291"/>
      <c r="C29" s="291"/>
      <c r="D29" s="292"/>
      <c r="E29" s="307"/>
      <c r="F29" s="307"/>
      <c r="G29" s="307"/>
      <c r="H29" s="307"/>
      <c r="I29" s="307"/>
      <c r="J29" s="1909"/>
      <c r="K29" s="1210" t="str">
        <f ca="1">IF(OR(项目基本情况!E8="抵押价格",项目基本情况!E8="已注销及未注销"),"抵押价格："&amp;O39&amp;"万元","——")</f>
        <v>抵押价格：76384万元</v>
      </c>
      <c r="L29" s="1204"/>
      <c r="M29" s="1204"/>
      <c r="N29" s="1204"/>
      <c r="O29" s="1203"/>
      <c r="P29" s="1909"/>
      <c r="V29" s="1909"/>
    </row>
    <row r="30" spans="1:26" ht="18.75" thickBot="1">
      <c r="A30" s="2798" t="s">
        <v>336</v>
      </c>
      <c r="B30" s="291"/>
      <c r="C30" s="291"/>
      <c r="D30" s="292"/>
      <c r="E30" s="3001" t="s">
        <v>2957</v>
      </c>
      <c r="F30" s="307"/>
      <c r="G30" s="307"/>
      <c r="H30" s="307"/>
      <c r="I30" s="307"/>
      <c r="J30" s="1909"/>
      <c r="K30" s="1210" t="str">
        <f ca="1">IF(K29="——","——","大写金额：人民币"&amp;NUMBERSTRING(INT(O39*10000),2)&amp;"元整")</f>
        <v>大写金额：人民币柒亿陆仟叁佰捌拾肆万元整</v>
      </c>
      <c r="L30" s="1204"/>
      <c r="M30" s="1204"/>
      <c r="N30" s="1204"/>
      <c r="O30" s="1203"/>
      <c r="P30" s="1909"/>
      <c r="V30" s="1909"/>
    </row>
    <row r="31" spans="1:26" ht="24" customHeight="1" thickBot="1">
      <c r="A31" s="3488" t="s">
        <v>2958</v>
      </c>
      <c r="B31" s="3488"/>
      <c r="C31" s="3488"/>
      <c r="D31" s="3488"/>
      <c r="E31" s="3488"/>
      <c r="F31" s="3488"/>
      <c r="G31" s="3488"/>
      <c r="H31" s="3488"/>
      <c r="I31" s="3488"/>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1679</v>
      </c>
      <c r="C32" s="263">
        <f ca="1">G19-C24</f>
        <v>78015</v>
      </c>
      <c r="D32" s="3003" t="s">
        <v>1680</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5" t="s">
        <v>340</v>
      </c>
      <c r="B33" s="1330" t="s">
        <v>1681</v>
      </c>
      <c r="C33" s="261">
        <f ca="1">ROUND(C32*10000/'数据-汇总表'!E3,0)</f>
        <v>14130</v>
      </c>
      <c r="D33" s="1331" t="s">
        <v>1682</v>
      </c>
      <c r="E33" s="3445" t="s">
        <v>338</v>
      </c>
      <c r="F33" s="293" t="s">
        <v>339</v>
      </c>
      <c r="G33" s="294"/>
      <c r="H33" s="966"/>
      <c r="I33" s="1211"/>
      <c r="J33" s="1909"/>
      <c r="K33" s="1210" t="str">
        <f>IF(项目基本情况!E9="——","——","抵押净值："&amp;C46&amp;"万元")</f>
        <v>——</v>
      </c>
      <c r="L33" s="1204"/>
      <c r="M33" s="1204"/>
      <c r="N33" s="1204"/>
      <c r="O33" s="1203"/>
      <c r="P33" s="1909"/>
      <c r="V33" s="1909"/>
    </row>
    <row r="34" spans="1:26" s="1206" customFormat="1" ht="18.75" thickBot="1">
      <c r="A34" s="297"/>
      <c r="B34" s="1332" t="s">
        <v>1683</v>
      </c>
      <c r="C34" s="261">
        <f ca="1">ROUND(C32*10000/'数据-汇总表'!D3,0)</f>
        <v>32797</v>
      </c>
      <c r="D34" s="1333" t="s">
        <v>1682</v>
      </c>
      <c r="E34" s="3446"/>
      <c r="F34" s="126" t="s">
        <v>341</v>
      </c>
      <c r="G34" s="296"/>
      <c r="H34" s="104"/>
      <c r="I34" s="307"/>
      <c r="J34" s="1909"/>
      <c r="K34" s="1213" t="str">
        <f>IF(K33="——","——","大写金额：人民币"&amp;NUMBERSTRING(INT(O41*10000),2)&amp;"元整")</f>
        <v>——</v>
      </c>
      <c r="L34" s="1214"/>
      <c r="M34" s="1214"/>
      <c r="N34" s="1214"/>
      <c r="O34" s="1215"/>
      <c r="P34" s="1909"/>
      <c r="Q34" s="289"/>
      <c r="R34" s="289"/>
      <c r="S34" s="289"/>
      <c r="T34" s="289"/>
      <c r="U34" s="289"/>
      <c r="V34" s="1909"/>
      <c r="W34" s="289"/>
      <c r="X34" s="289"/>
      <c r="Y34" s="289"/>
      <c r="Z34" s="289"/>
    </row>
    <row r="35" spans="1:26" ht="15.75" thickBot="1">
      <c r="A35" s="281"/>
      <c r="B35" s="1334"/>
      <c r="C35" s="1335">
        <f ca="1">ROUND(C32/('数据-汇总表'!D3/666.67),0)</f>
        <v>2186</v>
      </c>
      <c r="D35" s="1336" t="s">
        <v>1684</v>
      </c>
      <c r="E35" s="3447"/>
      <c r="F35" s="298" t="s">
        <v>342</v>
      </c>
      <c r="G35" s="968">
        <f>E39</f>
        <v>1631</v>
      </c>
      <c r="H35" s="967" t="s">
        <v>343</v>
      </c>
      <c r="I35" s="307"/>
      <c r="J35" s="1909"/>
      <c r="K35" s="3451" t="s">
        <v>350</v>
      </c>
      <c r="L35" s="3451" t="s">
        <v>351</v>
      </c>
      <c r="M35" s="1216" t="s">
        <v>352</v>
      </c>
      <c r="N35" s="3451" t="s">
        <v>353</v>
      </c>
      <c r="O35" s="3451" t="s">
        <v>354</v>
      </c>
      <c r="P35" s="1909"/>
      <c r="V35" s="1909"/>
    </row>
    <row r="36" spans="1:26" ht="16.5" customHeight="1">
      <c r="A36" s="300" t="s">
        <v>344</v>
      </c>
      <c r="B36" s="301" t="s">
        <v>333</v>
      </c>
      <c r="C36" s="302" t="s">
        <v>345</v>
      </c>
      <c r="D36" s="302" t="s">
        <v>346</v>
      </c>
      <c r="E36" s="303" t="s">
        <v>347</v>
      </c>
      <c r="F36" s="307"/>
      <c r="G36" s="307"/>
      <c r="H36" s="307"/>
      <c r="I36" s="307"/>
      <c r="J36" s="1911"/>
      <c r="K36" s="3452"/>
      <c r="L36" s="3452"/>
      <c r="M36" s="1218" t="s">
        <v>355</v>
      </c>
      <c r="N36" s="3452"/>
      <c r="O36" s="3452"/>
      <c r="P36" s="1909"/>
      <c r="V36" s="1909"/>
    </row>
    <row r="37" spans="1:26" ht="16.5" customHeight="1" thickBot="1">
      <c r="A37" s="1212" t="s">
        <v>348</v>
      </c>
      <c r="B37" s="291">
        <v>12543.43</v>
      </c>
      <c r="C37" s="291">
        <v>1212</v>
      </c>
      <c r="D37" s="3320">
        <v>3.0499999999999999E-2</v>
      </c>
      <c r="E37" s="292">
        <f>ROUND(B37*C37*(1+D37)/10000,0)</f>
        <v>1567</v>
      </c>
      <c r="F37" s="307"/>
      <c r="G37" s="307"/>
      <c r="H37" s="307"/>
      <c r="I37" s="307"/>
      <c r="J37" s="1911"/>
      <c r="K37" s="3453"/>
      <c r="L37" s="3453"/>
      <c r="M37" s="1219"/>
      <c r="N37" s="3453"/>
      <c r="O37" s="3453"/>
      <c r="P37" s="1909"/>
      <c r="V37" s="1909"/>
    </row>
    <row r="38" spans="1:26" ht="16.5" customHeight="1" thickBot="1">
      <c r="A38" s="1212" t="s">
        <v>349</v>
      </c>
      <c r="B38" s="291">
        <v>8378.09</v>
      </c>
      <c r="C38" s="291">
        <v>74</v>
      </c>
      <c r="D38" s="3320">
        <f>D37</f>
        <v>3.0499999999999999E-2</v>
      </c>
      <c r="E38" s="292">
        <f>ROUND(B38*C38*(1+D38)/10000,0)</f>
        <v>64</v>
      </c>
      <c r="F38" s="307"/>
      <c r="G38" s="307"/>
      <c r="H38" s="307"/>
      <c r="I38" s="307"/>
      <c r="J38" s="1911"/>
      <c r="K38" s="1220">
        <f>'数据-汇总表'!D3</f>
        <v>23787.53</v>
      </c>
      <c r="L38" s="1221">
        <f>'数据-汇总表'!E3</f>
        <v>55213.179999999993</v>
      </c>
      <c r="M38" s="1221">
        <f ca="1">C34</f>
        <v>32797</v>
      </c>
      <c r="N38" s="1221">
        <f ca="1">C33</f>
        <v>14130</v>
      </c>
      <c r="O38" s="1222">
        <f ca="1">C32</f>
        <v>78015</v>
      </c>
      <c r="P38" s="1909"/>
      <c r="V38" s="1909"/>
    </row>
    <row r="39" spans="1:26" ht="16.5" customHeight="1" thickBot="1">
      <c r="A39" s="1217"/>
      <c r="B39" s="304"/>
      <c r="C39" s="305"/>
      <c r="D39" s="305"/>
      <c r="E39" s="306">
        <f>SUM(E37:E38)</f>
        <v>1631</v>
      </c>
      <c r="F39" s="307"/>
      <c r="G39" s="307"/>
      <c r="H39" s="307"/>
      <c r="I39" s="307"/>
      <c r="J39" s="1911"/>
      <c r="K39" s="3464" t="str">
        <f>MID(A44,3,LEN(A44)-2)</f>
        <v>抵押价格</v>
      </c>
      <c r="L39" s="3465"/>
      <c r="M39" s="3465"/>
      <c r="N39" s="3466"/>
      <c r="O39" s="1338">
        <f ca="1">C44</f>
        <v>76384</v>
      </c>
      <c r="P39" s="1909"/>
      <c r="V39" s="1909"/>
    </row>
    <row r="40" spans="1:26" ht="19.5" thickBot="1">
      <c r="A40" s="103" t="s">
        <v>864</v>
      </c>
      <c r="B40" s="307"/>
      <c r="C40" s="307"/>
      <c r="D40" s="307"/>
      <c r="E40" s="307"/>
      <c r="F40" s="307"/>
      <c r="G40" s="307"/>
      <c r="H40" s="307"/>
      <c r="I40" s="307"/>
      <c r="J40" s="1911"/>
      <c r="K40" s="3464" t="str">
        <f t="shared" ref="K40:K41" si="0">MID(A45,3,LEN(A45)-2)</f>
        <v/>
      </c>
      <c r="L40" s="3465"/>
      <c r="M40" s="3465"/>
      <c r="N40" s="3466"/>
      <c r="O40" s="1338" t="str">
        <f>C45</f>
        <v>——</v>
      </c>
      <c r="P40" s="1909"/>
      <c r="V40" s="1909"/>
    </row>
    <row r="41" spans="1:26" ht="16.5" thickBot="1">
      <c r="A41" s="308" t="s">
        <v>356</v>
      </c>
      <c r="B41" s="309"/>
      <c r="C41" s="310" t="s">
        <v>357</v>
      </c>
      <c r="D41" s="311" t="s">
        <v>358</v>
      </c>
      <c r="E41" s="311" t="s">
        <v>359</v>
      </c>
      <c r="F41" s="312" t="s">
        <v>360</v>
      </c>
      <c r="G41" s="307"/>
      <c r="H41" s="307"/>
      <c r="I41" s="307"/>
      <c r="J41" s="1911"/>
      <c r="K41" s="3464" t="str">
        <f t="shared" si="0"/>
        <v/>
      </c>
      <c r="L41" s="3465"/>
      <c r="M41" s="3465"/>
      <c r="N41" s="3466"/>
      <c r="O41" s="1338" t="str">
        <f>C46</f>
        <v>——</v>
      </c>
      <c r="P41" s="1909"/>
      <c r="V41" s="1909"/>
    </row>
    <row r="42" spans="1:26" ht="29.25">
      <c r="A42" s="3493" t="s">
        <v>2055</v>
      </c>
      <c r="B42" s="3494"/>
      <c r="C42" s="261">
        <f ca="1">C32</f>
        <v>78015</v>
      </c>
      <c r="D42" s="313">
        <f ca="1">C33</f>
        <v>14130</v>
      </c>
      <c r="E42" s="313">
        <f ca="1">C34</f>
        <v>32797</v>
      </c>
      <c r="F42" s="314">
        <f ca="1">C35</f>
        <v>2186</v>
      </c>
      <c r="G42" s="307"/>
      <c r="H42" s="307"/>
      <c r="I42" s="315"/>
      <c r="J42" s="1911"/>
      <c r="K42" s="1223" t="s">
        <v>361</v>
      </c>
      <c r="L42" s="1928" t="s">
        <v>362</v>
      </c>
      <c r="M42" s="1224" t="s">
        <v>363</v>
      </c>
      <c r="N42" s="1929" t="s">
        <v>364</v>
      </c>
      <c r="O42" s="1930" t="s">
        <v>365</v>
      </c>
      <c r="P42" s="1909"/>
      <c r="V42" s="1909"/>
    </row>
    <row r="43" spans="1:26" ht="30">
      <c r="A43" s="3503" t="s">
        <v>2708</v>
      </c>
      <c r="B43" s="3504"/>
      <c r="C43" s="261">
        <f>IF(H33="正常操作",G33+G34+G35,G34+G35)</f>
        <v>1631</v>
      </c>
      <c r="D43" s="313" t="s">
        <v>43</v>
      </c>
      <c r="E43" s="313" t="s">
        <v>44</v>
      </c>
      <c r="F43" s="314" t="s">
        <v>44</v>
      </c>
      <c r="G43" s="2581" t="s">
        <v>943</v>
      </c>
      <c r="H43" s="307"/>
      <c r="I43" s="315"/>
      <c r="J43" s="1911"/>
      <c r="K43" s="1225" t="str">
        <f>C4</f>
        <v>比较法-住宅、综合</v>
      </c>
      <c r="L43" s="1226">
        <f ca="1">IF(L42="估价结果/万元",C19,C20)</f>
        <v>73288</v>
      </c>
      <c r="M43" s="1227">
        <f>C18</f>
        <v>0.5</v>
      </c>
      <c r="N43" s="1228">
        <f ca="1">IF(N42="测算结果/万元",G19,G20)</f>
        <v>78015</v>
      </c>
      <c r="O43" s="1229">
        <f ca="1">IF(O42="最终结果/万元",C32,C33)</f>
        <v>78015</v>
      </c>
      <c r="P43" s="1909"/>
      <c r="V43" s="1909"/>
    </row>
    <row r="44" spans="1:26" ht="30.75" thickBot="1">
      <c r="A44" s="3493" t="str">
        <f>IF(OR(项目基本情况!E8="抵押价格",项目基本情况!E8="已注销及未注销"),"3.抵押价格","——")</f>
        <v>3.抵押价格</v>
      </c>
      <c r="B44" s="3494"/>
      <c r="C44" s="261">
        <f ca="1">IF(A44="——","——",C42-C43)</f>
        <v>76384</v>
      </c>
      <c r="D44" s="313">
        <f ca="1">ROUND(C44*10000/'数据-汇总表'!E3,0)</f>
        <v>13834</v>
      </c>
      <c r="E44" s="313">
        <f ca="1">ROUND(C44*10000/'数据-汇总表'!D3,0)</f>
        <v>32111</v>
      </c>
      <c r="F44" s="314">
        <f ca="1">ROUND(C44/('数据-汇总表'!D3/666.67),0)</f>
        <v>2141</v>
      </c>
      <c r="G44" s="307"/>
      <c r="H44" s="307"/>
      <c r="I44" s="315"/>
      <c r="J44" s="1911"/>
      <c r="K44" s="1230" t="str">
        <f>D4</f>
        <v>剩余法-待开发</v>
      </c>
      <c r="L44" s="1231">
        <f ca="1">IF(L42="估价结果/万元",D19,D20)</f>
        <v>82742</v>
      </c>
      <c r="M44" s="1232">
        <f>D18</f>
        <v>0.5</v>
      </c>
      <c r="N44" s="1233"/>
      <c r="O44" s="1234"/>
      <c r="P44" s="1909"/>
      <c r="V44" s="1909"/>
    </row>
    <row r="45" spans="1:26" ht="15">
      <c r="A45" s="3498" t="str">
        <f>IF(项目基本情况!E8="已注销及未注销","4.抵押担保权已注销时的抵押价格",IF(项目基本情况!E8="已注销","3.抵押担保权已注销时的抵押价格","——"))</f>
        <v>——</v>
      </c>
      <c r="B45" s="3499"/>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495" t="str">
        <f>IF(项目基本情况!E9="抵押净值",IF(A45="——","4.抵押净值","5.抵押净值"),"——")</f>
        <v>——</v>
      </c>
      <c r="B46" s="3496"/>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5"/>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本次评估估价师知悉的法定优先受偿款为人民币1631万元整。</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2" t="s">
        <v>368</v>
      </c>
      <c r="G53" s="333"/>
      <c r="H53" s="333"/>
      <c r="I53" s="334" t="s">
        <v>369</v>
      </c>
      <c r="J53" s="1912"/>
      <c r="K53" s="1909"/>
      <c r="L53" s="1909"/>
      <c r="M53" s="1909"/>
      <c r="N53" s="1909"/>
      <c r="O53" s="1909"/>
      <c r="P53" s="1909"/>
      <c r="Q53" s="1909"/>
      <c r="R53" s="1909"/>
      <c r="S53" s="1909"/>
      <c r="T53" s="1909"/>
      <c r="U53" s="1909"/>
      <c r="V53" s="1909"/>
    </row>
    <row r="54" spans="1:22" ht="12.75">
      <c r="A54" s="254"/>
      <c r="B54" s="335"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4"/>
      <c r="B57" s="335"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5"/>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5"/>
      <c r="C61" s="336"/>
      <c r="D61" s="213"/>
      <c r="E61" s="213"/>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56" t="s">
        <v>374</v>
      </c>
      <c r="B63" s="3457"/>
      <c r="C63" s="3458"/>
      <c r="D63" s="337">
        <f ca="1">ROUND(C42*F63,0)</f>
        <v>78015</v>
      </c>
      <c r="E63" s="299"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500" t="s">
        <v>378</v>
      </c>
      <c r="B64" s="3501"/>
      <c r="C64" s="3501"/>
      <c r="D64" s="3501"/>
      <c r="E64" s="3501"/>
      <c r="F64" s="3501"/>
      <c r="G64" s="3502"/>
      <c r="H64" s="1240"/>
      <c r="I64" s="935"/>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2" t="s">
        <v>382</v>
      </c>
      <c r="F65" s="344" t="s">
        <v>383</v>
      </c>
      <c r="G65" s="345" t="s">
        <v>384</v>
      </c>
      <c r="H65" s="1240"/>
      <c r="I65" s="935"/>
      <c r="J65" s="1900"/>
      <c r="K65" s="1241"/>
      <c r="L65" s="1242"/>
      <c r="M65" s="1242"/>
      <c r="N65" s="1274" t="s">
        <v>379</v>
      </c>
      <c r="O65" s="1275"/>
      <c r="P65" s="1276"/>
      <c r="Q65" s="1909"/>
      <c r="R65" s="1909"/>
      <c r="S65" s="1909"/>
      <c r="T65" s="1909"/>
      <c r="U65" s="1909"/>
      <c r="V65" s="1909"/>
    </row>
    <row r="66" spans="1:22" ht="25.5">
      <c r="A66" s="3497" t="s">
        <v>386</v>
      </c>
      <c r="B66" s="3463"/>
      <c r="C66" s="3463"/>
      <c r="D66" s="258" t="b">
        <f>IF(H66="情况1",0,IF(H66="情况2",D70,IF(H66="情况3",D71,IF(H66="情况4",D72))))</f>
        <v>0</v>
      </c>
      <c r="E66" s="979" t="str">
        <f>IF(H66="情况4","(销售额-原购置价)×税（费）率","销售额×税（费）率")</f>
        <v>销售额×税（费）率</v>
      </c>
      <c r="F66" s="346">
        <f>IF(H66="情况1","免征",'数据-取费表'!B41)</f>
        <v>5.5000000000000007E-2</v>
      </c>
      <c r="G66" s="347" t="s">
        <v>387</v>
      </c>
      <c r="H66" s="188"/>
      <c r="I66" s="1240"/>
      <c r="J66" s="1915"/>
      <c r="K66" s="1243">
        <v>1</v>
      </c>
      <c r="L66" s="3424" t="s">
        <v>385</v>
      </c>
      <c r="M66" s="3425"/>
      <c r="N66" s="2310"/>
      <c r="O66" s="2311"/>
      <c r="P66" s="2312"/>
      <c r="Q66" s="1909"/>
      <c r="R66" s="1909"/>
      <c r="S66" s="1909"/>
      <c r="T66" s="1909"/>
      <c r="U66" s="1909"/>
      <c r="V66" s="1909"/>
    </row>
    <row r="67" spans="1:22" ht="25.5" customHeight="1">
      <c r="A67" s="348" t="s">
        <v>389</v>
      </c>
      <c r="B67" s="3475" t="s">
        <v>390</v>
      </c>
      <c r="C67" s="3475"/>
      <c r="D67" s="349">
        <v>0</v>
      </c>
      <c r="E67" s="40" t="s">
        <v>391</v>
      </c>
      <c r="F67" s="61" t="s">
        <v>21</v>
      </c>
      <c r="G67" s="3459"/>
      <c r="H67" s="3004" t="s">
        <v>2959</v>
      </c>
      <c r="I67" s="3006"/>
      <c r="J67" s="1916"/>
      <c r="K67" s="1888">
        <v>2</v>
      </c>
      <c r="L67" s="3429" t="s">
        <v>388</v>
      </c>
      <c r="M67" s="3429"/>
      <c r="N67" s="1277">
        <f>'数据-取费表'!B2</f>
        <v>44092</v>
      </c>
      <c r="O67" s="1277"/>
      <c r="P67" s="1277"/>
      <c r="Q67" s="1909"/>
      <c r="R67" s="1909"/>
      <c r="S67" s="1909"/>
      <c r="T67" s="1909"/>
      <c r="U67" s="1909"/>
      <c r="V67" s="1909"/>
    </row>
    <row r="68" spans="1:22" ht="25.5" customHeight="1">
      <c r="A68" s="350"/>
      <c r="B68" s="3475" t="s">
        <v>393</v>
      </c>
      <c r="C68" s="3475"/>
      <c r="D68" s="351"/>
      <c r="E68" s="76"/>
      <c r="F68" s="352"/>
      <c r="G68" s="3460"/>
      <c r="H68" s="3005" t="s">
        <v>2960</v>
      </c>
      <c r="I68" s="3006"/>
      <c r="J68" s="1916"/>
      <c r="K68" s="1888">
        <v>3</v>
      </c>
      <c r="L68" s="3429" t="s">
        <v>392</v>
      </c>
      <c r="M68" s="3429"/>
      <c r="N68" s="1245">
        <f ca="1">C42</f>
        <v>78015</v>
      </c>
      <c r="O68" s="1245"/>
      <c r="P68" s="1245"/>
      <c r="Q68" s="1909"/>
      <c r="R68" s="1909"/>
      <c r="S68" s="1909"/>
      <c r="T68" s="1909"/>
      <c r="U68" s="1909"/>
      <c r="V68" s="1909"/>
    </row>
    <row r="69" spans="1:22" ht="23.45" customHeight="1">
      <c r="A69" s="353"/>
      <c r="B69" s="3475" t="s">
        <v>394</v>
      </c>
      <c r="C69" s="3475"/>
      <c r="D69" s="354"/>
      <c r="E69" s="72"/>
      <c r="F69" s="352"/>
      <c r="G69" s="3461"/>
      <c r="H69" s="3005" t="s">
        <v>2961</v>
      </c>
      <c r="I69" s="3006"/>
      <c r="J69" s="1916"/>
      <c r="K69" s="1246">
        <v>4</v>
      </c>
      <c r="L69" s="3430" t="s">
        <v>2860</v>
      </c>
      <c r="M69" s="3431"/>
      <c r="N69" s="1247">
        <f ca="1">C44</f>
        <v>76384</v>
      </c>
      <c r="O69" s="1247"/>
      <c r="P69" s="1247"/>
      <c r="Q69" s="1909"/>
      <c r="R69" s="1909"/>
      <c r="S69" s="1909"/>
      <c r="T69" s="1909"/>
      <c r="U69" s="1909"/>
      <c r="V69" s="1909"/>
    </row>
    <row r="70" spans="1:22" ht="24" customHeight="1">
      <c r="A70" s="355" t="s">
        <v>395</v>
      </c>
      <c r="B70" s="3475" t="s">
        <v>396</v>
      </c>
      <c r="C70" s="3475"/>
      <c r="D70" s="354">
        <f ca="1">ROUND(D63*'数据-取费表'!B41/(1+'数据-取费表'!C42),0)</f>
        <v>4087</v>
      </c>
      <c r="E70" s="17" t="s">
        <v>397</v>
      </c>
      <c r="F70" s="356">
        <f>'数据-取费表'!B41</f>
        <v>5.5000000000000007E-2</v>
      </c>
      <c r="G70" s="357"/>
      <c r="H70" s="307"/>
      <c r="I70" s="1244"/>
      <c r="J70" s="1916"/>
      <c r="K70" s="2763"/>
      <c r="L70" s="2764"/>
      <c r="M70" s="2764"/>
      <c r="N70" s="2765" t="s">
        <v>2864</v>
      </c>
      <c r="O70" s="2764"/>
      <c r="P70" s="2766"/>
      <c r="Q70" s="1909"/>
      <c r="R70" s="1909"/>
      <c r="S70" s="1909"/>
      <c r="T70" s="1909"/>
      <c r="U70" s="1909"/>
      <c r="V70" s="1909"/>
    </row>
    <row r="71" spans="1:22" ht="12" customHeight="1">
      <c r="A71" s="355" t="s">
        <v>403</v>
      </c>
      <c r="B71" s="3474" t="s">
        <v>2991</v>
      </c>
      <c r="C71" s="3491"/>
      <c r="D71" s="354">
        <f ca="1">ROUND(D63*'数据-取费表'!B41/(1+'数据-取费表'!C42),0)</f>
        <v>4087</v>
      </c>
      <c r="E71" s="17" t="s">
        <v>397</v>
      </c>
      <c r="F71" s="356">
        <f>'数据-取费表'!B41</f>
        <v>5.5000000000000007E-2</v>
      </c>
      <c r="G71" s="357"/>
      <c r="H71" s="307"/>
      <c r="I71" s="1244"/>
      <c r="J71" s="1916"/>
      <c r="K71" s="2762" t="s">
        <v>398</v>
      </c>
      <c r="L71" s="3432" t="s">
        <v>399</v>
      </c>
      <c r="M71" s="3432"/>
      <c r="N71" s="2762" t="s">
        <v>400</v>
      </c>
      <c r="O71" s="2762" t="s">
        <v>401</v>
      </c>
      <c r="P71" s="2762" t="s">
        <v>402</v>
      </c>
      <c r="Q71" s="1909"/>
      <c r="R71" s="1909"/>
      <c r="S71" s="1909"/>
      <c r="T71" s="1909"/>
      <c r="U71" s="1909"/>
      <c r="V71" s="1909"/>
    </row>
    <row r="72" spans="1:22" ht="12" customHeight="1">
      <c r="A72" s="355" t="s">
        <v>405</v>
      </c>
      <c r="B72" s="3474" t="s">
        <v>2992</v>
      </c>
      <c r="C72" s="3491"/>
      <c r="D72" s="354">
        <f ca="1">C86</f>
        <v>4087</v>
      </c>
      <c r="E72" s="72" t="s">
        <v>406</v>
      </c>
      <c r="F72" s="356">
        <f>'数据-取费表'!B41</f>
        <v>5.5000000000000007E-2</v>
      </c>
      <c r="G72" s="357"/>
      <c r="H72" s="1250"/>
      <c r="I72" s="1244"/>
      <c r="J72" s="1916"/>
      <c r="K72" s="1888">
        <v>1</v>
      </c>
      <c r="L72" s="3428" t="s">
        <v>404</v>
      </c>
      <c r="M72" s="3428"/>
      <c r="N72" s="1248" t="b">
        <f>D66</f>
        <v>0</v>
      </c>
      <c r="O72" s="1771" t="str">
        <f>E66</f>
        <v>销售额×税（费）率</v>
      </c>
      <c r="P72" s="1249">
        <f>F66</f>
        <v>5.5000000000000007E-2</v>
      </c>
      <c r="Q72" s="1909"/>
      <c r="R72" s="1909"/>
      <c r="S72" s="1909"/>
      <c r="T72" s="1909"/>
      <c r="U72" s="1909"/>
      <c r="V72" s="1909"/>
    </row>
    <row r="73" spans="1:22" ht="24" customHeight="1">
      <c r="A73" s="3462" t="s">
        <v>408</v>
      </c>
      <c r="B73" s="3463"/>
      <c r="C73" s="3463"/>
      <c r="D73" s="358">
        <f ca="1">IF(H73="个人住宅",0,ROUND(D63*I73,0))</f>
        <v>39</v>
      </c>
      <c r="E73" s="17" t="s">
        <v>409</v>
      </c>
      <c r="F73" s="356" t="str">
        <f>IF(H73="正常",I73,"免征")</f>
        <v>免征</v>
      </c>
      <c r="G73" s="357"/>
      <c r="H73" s="188"/>
      <c r="I73" s="356">
        <f>'数据-取费表'!B49</f>
        <v>5.0000000000000001E-4</v>
      </c>
      <c r="J73" s="1916"/>
      <c r="K73" s="1888">
        <v>2</v>
      </c>
      <c r="L73" s="3428" t="s">
        <v>407</v>
      </c>
      <c r="M73" s="3428"/>
      <c r="N73" s="1248">
        <f t="shared" ref="N73:P74" ca="1" si="1">D73</f>
        <v>39</v>
      </c>
      <c r="O73" s="1771" t="str">
        <f t="shared" si="1"/>
        <v>销售额×税（费）率</v>
      </c>
      <c r="P73" s="1249" t="str">
        <f t="shared" si="1"/>
        <v>免征</v>
      </c>
      <c r="Q73" s="1909"/>
      <c r="R73" s="1909"/>
      <c r="S73" s="1909"/>
      <c r="T73" s="1909"/>
      <c r="U73" s="1909"/>
      <c r="V73" s="1909"/>
    </row>
    <row r="74" spans="1:22" ht="24.75">
      <c r="A74" s="3462" t="s">
        <v>411</v>
      </c>
      <c r="B74" s="3463"/>
      <c r="C74" s="3463"/>
      <c r="D74" s="358">
        <f ca="1">IF(H74="个人住宅",D75,D76)</f>
        <v>44227</v>
      </c>
      <c r="E74" s="17" t="s">
        <v>412</v>
      </c>
      <c r="F74" s="356" t="str">
        <f>IF(H74="正常",F76,"免征")</f>
        <v>免征</v>
      </c>
      <c r="G74" s="969" t="s">
        <v>413</v>
      </c>
      <c r="H74" s="359"/>
      <c r="I74" s="41"/>
      <c r="J74" s="1916"/>
      <c r="K74" s="1888">
        <v>3</v>
      </c>
      <c r="L74" s="3428" t="s">
        <v>410</v>
      </c>
      <c r="M74" s="3428"/>
      <c r="N74" s="1248">
        <f t="shared" ca="1" si="1"/>
        <v>44227</v>
      </c>
      <c r="O74" s="1771" t="str">
        <f t="shared" si="1"/>
        <v>增值额×税（费）率</v>
      </c>
      <c r="P74" s="1251" t="str">
        <f t="shared" si="1"/>
        <v>免征</v>
      </c>
      <c r="Q74" s="1909"/>
      <c r="R74" s="1909"/>
      <c r="S74" s="1909"/>
      <c r="T74" s="1909"/>
      <c r="U74" s="1909"/>
      <c r="V74" s="1909"/>
    </row>
    <row r="75" spans="1:22" ht="12.75">
      <c r="A75" s="355" t="s">
        <v>414</v>
      </c>
      <c r="B75" s="3443" t="s">
        <v>415</v>
      </c>
      <c r="C75" s="3444"/>
      <c r="D75" s="360">
        <v>0</v>
      </c>
      <c r="E75" s="40" t="s">
        <v>416</v>
      </c>
      <c r="F75" s="361"/>
      <c r="G75" s="357"/>
      <c r="H75" s="41"/>
      <c r="I75" s="41"/>
      <c r="J75" s="1916"/>
      <c r="K75" s="2756">
        <f>IF(H77="非个人房产","",4)</f>
        <v>4</v>
      </c>
      <c r="L75" s="3428" t="str">
        <f>IF(H77="非个人房产","——","个人所得税")</f>
        <v>个人所得税</v>
      </c>
      <c r="M75" s="3428"/>
      <c r="N75" s="1252">
        <f>D77</f>
        <v>0</v>
      </c>
      <c r="O75" s="1784" t="str">
        <f>E77</f>
        <v>差额计税</v>
      </c>
      <c r="P75" s="1253">
        <f>F77</f>
        <v>0.01</v>
      </c>
      <c r="Q75" s="1909"/>
      <c r="R75" s="1909"/>
      <c r="S75" s="1909"/>
      <c r="T75" s="1909"/>
      <c r="U75" s="1909"/>
      <c r="V75" s="1909"/>
    </row>
    <row r="76" spans="1:22" ht="24.75">
      <c r="A76" s="355" t="s">
        <v>395</v>
      </c>
      <c r="B76" s="3443" t="s">
        <v>418</v>
      </c>
      <c r="C76" s="3485"/>
      <c r="D76" s="358">
        <f ca="1">IF(H76="转让取得",C99,C115)</f>
        <v>44227</v>
      </c>
      <c r="E76" s="17" t="s">
        <v>419</v>
      </c>
      <c r="F76" s="52" t="s">
        <v>21</v>
      </c>
      <c r="G76" s="357"/>
      <c r="H76" s="359"/>
      <c r="I76" s="41"/>
      <c r="J76" s="1916"/>
      <c r="K76" s="2756" t="str">
        <f>IF(项目基本情况!K6="上海银行",IF(K75="",4,K75+1),"")</f>
        <v/>
      </c>
      <c r="L76" s="3439" t="str">
        <f>IF(项目基本情况!K6="上海银行","其他处置费用","")</f>
        <v/>
      </c>
      <c r="M76" s="3440"/>
      <c r="N76" s="1248" t="str">
        <f>IF(项目基本情况!K6="上海银行",N89,"")</f>
        <v/>
      </c>
      <c r="O76" s="3441" t="str">
        <f>IF(项目基本情况!K6="上海银行","包含处置中涉及的律师、诉讼、拍卖、评估等费用","")</f>
        <v/>
      </c>
      <c r="P76" s="3442"/>
      <c r="Q76" s="1909"/>
      <c r="R76" s="1909"/>
      <c r="S76" s="1909"/>
      <c r="T76" s="1909"/>
      <c r="U76" s="1909"/>
      <c r="V76" s="1909"/>
    </row>
    <row r="77" spans="1:22" ht="24.75" thickBot="1">
      <c r="A77" s="3454" t="s">
        <v>421</v>
      </c>
      <c r="B77" s="3455"/>
      <c r="C77" s="3455"/>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2962</v>
      </c>
      <c r="J77" s="1916"/>
      <c r="K77" s="3450">
        <f>IF(AND(K75="",K76=""),4,IF(项目基本情况!K6="上海银行",K76+1,K75+1))</f>
        <v>5</v>
      </c>
      <c r="L77" s="3428" t="s">
        <v>2861</v>
      </c>
      <c r="M77" s="2761" t="s">
        <v>417</v>
      </c>
      <c r="N77" s="1254"/>
      <c r="O77" s="1255">
        <f ca="1">SUMIF(N72:N76,"&lt;9e307")</f>
        <v>44266</v>
      </c>
      <c r="P77" s="1256"/>
      <c r="Q77" s="2759">
        <f ca="1">O77/N69</f>
        <v>0.57951927105152912</v>
      </c>
      <c r="R77" s="1909"/>
      <c r="S77" s="1909"/>
      <c r="T77" s="1909"/>
      <c r="U77" s="1909"/>
      <c r="V77" s="1909"/>
    </row>
    <row r="78" spans="1:22" ht="12" customHeight="1">
      <c r="A78" s="1257"/>
      <c r="B78" s="307"/>
      <c r="C78" s="307"/>
      <c r="D78" s="307"/>
      <c r="E78" s="41"/>
      <c r="F78" s="41"/>
      <c r="G78" s="41"/>
      <c r="H78" s="989"/>
      <c r="I78" s="307"/>
      <c r="J78" s="1916"/>
      <c r="K78" s="3450"/>
      <c r="L78" s="3428"/>
      <c r="M78" s="2761" t="s">
        <v>420</v>
      </c>
      <c r="N78" s="1254"/>
      <c r="O78" s="1255" t="str">
        <f ca="1">NUMBERSTRING(INT(O77*10000),2)&amp;"元整"</f>
        <v>肆亿肆仟贰佰陆拾陆万元整</v>
      </c>
      <c r="P78" s="1256"/>
      <c r="Q78" s="1909"/>
      <c r="R78" s="1909"/>
      <c r="S78" s="1909"/>
      <c r="T78" s="1909"/>
      <c r="U78" s="1909"/>
      <c r="V78" s="1909"/>
    </row>
    <row r="79" spans="1:22" ht="13.5" thickBot="1">
      <c r="A79" s="3505" t="s">
        <v>422</v>
      </c>
      <c r="B79" s="3505"/>
      <c r="C79" s="3505"/>
      <c r="D79" s="3505"/>
      <c r="E79" s="3505"/>
      <c r="F79" s="41"/>
      <c r="G79" s="41"/>
      <c r="H79" s="989"/>
      <c r="I79" s="307"/>
      <c r="J79" s="1916"/>
      <c r="K79" s="3426">
        <f>K77+1</f>
        <v>6</v>
      </c>
      <c r="L79" s="3428" t="s">
        <v>2862</v>
      </c>
      <c r="M79" s="2761" t="s">
        <v>417</v>
      </c>
      <c r="N79" s="1254"/>
      <c r="O79" s="1255">
        <f ca="1">N69-O77</f>
        <v>32118</v>
      </c>
      <c r="P79" s="1256"/>
      <c r="Q79" s="1909"/>
      <c r="R79" s="1909"/>
      <c r="S79" s="1909"/>
      <c r="T79" s="1909"/>
      <c r="U79" s="1909"/>
      <c r="V79" s="1909"/>
    </row>
    <row r="80" spans="1:22" ht="25.5">
      <c r="A80" s="3436" t="s">
        <v>423</v>
      </c>
      <c r="B80" s="3437"/>
      <c r="C80" s="980"/>
      <c r="D80" s="980" t="s">
        <v>424</v>
      </c>
      <c r="E80" s="362" t="s">
        <v>425</v>
      </c>
      <c r="F80" s="41"/>
      <c r="G80" s="41"/>
      <c r="H80" s="989"/>
      <c r="I80" s="307"/>
      <c r="J80" s="1909"/>
      <c r="K80" s="3427"/>
      <c r="L80" s="3428"/>
      <c r="M80" s="2761" t="s">
        <v>420</v>
      </c>
      <c r="N80" s="1254"/>
      <c r="O80" s="1255" t="str">
        <f ca="1">NUMBERSTRING(INT(O79*10000),2)&amp;"元整"</f>
        <v>叁亿贰仟壹佰壹拾捌万元整</v>
      </c>
      <c r="P80" s="1256"/>
      <c r="Q80" s="1909"/>
      <c r="R80" s="1909"/>
      <c r="S80" s="1909"/>
      <c r="T80" s="1909"/>
      <c r="U80" s="1909"/>
      <c r="V80" s="1909"/>
    </row>
    <row r="81" spans="1:26" ht="13.5" thickBot="1">
      <c r="A81" s="373" t="s">
        <v>1814</v>
      </c>
      <c r="B81" s="363" t="s">
        <v>426</v>
      </c>
      <c r="C81" s="364">
        <f ca="1">ROUND((C82+C83)/(1+'数据-取费表'!C42),0)</f>
        <v>74300</v>
      </c>
      <c r="D81" s="365"/>
      <c r="E81" s="366"/>
      <c r="F81" s="41"/>
      <c r="G81" s="41"/>
      <c r="H81" s="989"/>
      <c r="I81" s="307"/>
      <c r="J81" s="1909"/>
      <c r="K81" s="2756">
        <f>K79+1</f>
        <v>7</v>
      </c>
      <c r="L81" s="3448" t="s">
        <v>2863</v>
      </c>
      <c r="M81" s="3449"/>
      <c r="N81" s="1258"/>
      <c r="O81" s="1259">
        <f ca="1">ROUND(O79*10000/'数据-汇总表'!E3,0)</f>
        <v>5817</v>
      </c>
      <c r="P81" s="1260"/>
      <c r="Q81" s="1909"/>
      <c r="R81" s="1909"/>
      <c r="S81" s="1909"/>
      <c r="T81" s="1909"/>
      <c r="U81" s="1909"/>
      <c r="V81" s="1909"/>
    </row>
    <row r="82" spans="1:26" ht="13.5" thickTop="1">
      <c r="A82" s="367" t="s">
        <v>1815</v>
      </c>
      <c r="B82" s="368" t="s">
        <v>427</v>
      </c>
      <c r="C82" s="369">
        <f ca="1">D63</f>
        <v>78015</v>
      </c>
      <c r="D82" s="370" t="s">
        <v>19</v>
      </c>
      <c r="E82" s="371"/>
      <c r="F82" s="41"/>
      <c r="G82" s="41"/>
      <c r="H82" s="989"/>
      <c r="I82" s="307"/>
      <c r="J82" s="1909"/>
      <c r="K82" s="1909"/>
      <c r="L82" s="1909"/>
      <c r="M82" s="1909"/>
      <c r="N82" s="1909"/>
      <c r="O82" s="1909"/>
      <c r="P82" s="1909"/>
      <c r="Q82" s="1909"/>
      <c r="R82" s="1909"/>
      <c r="S82" s="1909"/>
      <c r="T82" s="1909"/>
      <c r="U82" s="1909"/>
      <c r="V82" s="1909"/>
    </row>
    <row r="83" spans="1:26" ht="12.75">
      <c r="A83" s="367" t="s">
        <v>1816</v>
      </c>
      <c r="B83" s="368" t="s">
        <v>428</v>
      </c>
      <c r="C83" s="372"/>
      <c r="D83" s="370"/>
      <c r="E83" s="371"/>
      <c r="F83" s="41"/>
      <c r="G83" s="41"/>
      <c r="H83" s="989"/>
      <c r="I83" s="307"/>
      <c r="J83" s="1909"/>
      <c r="K83" s="3438" t="s">
        <v>2851</v>
      </c>
      <c r="L83" s="2767" t="s">
        <v>2852</v>
      </c>
      <c r="M83" s="2757">
        <f ca="1">IF(N69&gt;10000,N69*0.5%,IF(AND(N69&gt;1000,N69&lt;=10000),N69*1%,IF(AND(N69&gt;100,N69&lt;=1000),N69*3%,IF(AND(N69&gt;10,N69&lt;=100),N69*5%,N69*8%))))</f>
        <v>381.92</v>
      </c>
      <c r="N83" s="52">
        <f ca="1">ROUND(M83,1)</f>
        <v>381.9</v>
      </c>
      <c r="O83" s="2760"/>
      <c r="P83" s="1909"/>
      <c r="Q83" s="1909"/>
      <c r="R83" s="1909"/>
      <c r="S83" s="1909"/>
      <c r="T83" s="1909"/>
      <c r="U83" s="1909"/>
      <c r="V83" s="1909"/>
    </row>
    <row r="84" spans="1:26" ht="12.75">
      <c r="A84" s="373" t="s">
        <v>1817</v>
      </c>
      <c r="B84" s="374" t="s">
        <v>429</v>
      </c>
      <c r="C84" s="375"/>
      <c r="D84" s="376" t="s">
        <v>19</v>
      </c>
      <c r="E84" s="2785" t="s">
        <v>2899</v>
      </c>
      <c r="F84" s="41"/>
      <c r="G84" s="41"/>
      <c r="H84" s="989"/>
      <c r="I84" s="307"/>
      <c r="J84" s="1909"/>
      <c r="K84" s="3438"/>
      <c r="L84" s="2767" t="s">
        <v>2853</v>
      </c>
      <c r="M84" s="2757">
        <f ca="1">IF(N69&gt;2000,N69*0.5%,IF(AND(N69&gt;1000,N69&lt;=2000),N69*0.6%,IF(AND(N69&gt;500,N69&lt;=1000),N69*0.7%,IF(AND(N69&gt;200,N69&lt;=500),N69*0.8%,IF(AND(N69&gt;100,N69&lt;=200),N69*0.9%,IF(AND(N69&gt;50,N69&lt;=100),N69*1%,IF(AND(N69&gt;20,N69&lt;=50),N69*1.5%,IF(AND(N69&gt;10,N69&lt;=20),N69*2%,IF(AND(N69&gt;1,N69&lt;=10),N69*2.5%)))))))))</f>
        <v>381.92</v>
      </c>
      <c r="N84" s="52">
        <f t="shared" ref="N84:N85" ca="1" si="2">ROUND(M84,1)</f>
        <v>381.9</v>
      </c>
      <c r="O84" s="1909" t="s">
        <v>2854</v>
      </c>
      <c r="P84" s="1909"/>
      <c r="Q84" s="1909"/>
      <c r="R84" s="1909"/>
      <c r="S84" s="1909"/>
      <c r="T84" s="1909"/>
      <c r="U84" s="1909"/>
      <c r="V84" s="1909"/>
    </row>
    <row r="85" spans="1:26" ht="12.75">
      <c r="A85" s="373" t="s">
        <v>1818</v>
      </c>
      <c r="B85" s="374" t="s">
        <v>430</v>
      </c>
      <c r="C85" s="377">
        <f ca="1">C81-C84</f>
        <v>74300</v>
      </c>
      <c r="D85" s="370" t="s">
        <v>19</v>
      </c>
      <c r="E85" s="371"/>
      <c r="F85" s="41"/>
      <c r="G85" s="41"/>
      <c r="H85" s="989"/>
      <c r="I85" s="307"/>
      <c r="J85" s="1909"/>
      <c r="K85" s="3438"/>
      <c r="L85" s="2767" t="s">
        <v>2855</v>
      </c>
      <c r="M85" s="2757">
        <f ca="1">IF(N69&gt;1000,N69*0.1%,IF(AND(N69&gt;500,N69&lt;=1000),N69*0.5%,IF(AND(N69&gt;50,N69&lt;=500),N69*1%,IF(AND(N69&gt;1,N69&lt;=50),N69*1.5%))))</f>
        <v>76.384</v>
      </c>
      <c r="N85" s="52">
        <f t="shared" ca="1" si="2"/>
        <v>76.400000000000006</v>
      </c>
      <c r="O85" s="1909" t="s">
        <v>2854</v>
      </c>
      <c r="P85" s="1909"/>
      <c r="Q85" s="1909"/>
      <c r="R85" s="1909"/>
      <c r="S85" s="1909"/>
      <c r="T85" s="1909"/>
      <c r="U85" s="1909"/>
      <c r="V85" s="1909"/>
    </row>
    <row r="86" spans="1:26" ht="13.5" thickBot="1">
      <c r="A86" s="378" t="s">
        <v>1819</v>
      </c>
      <c r="B86" s="379" t="s">
        <v>431</v>
      </c>
      <c r="C86" s="380">
        <f ca="1">IF(C85&lt;=0,0,ROUND(C85*D86,0))</f>
        <v>4087</v>
      </c>
      <c r="D86" s="381">
        <f>'数据-取费表'!B41</f>
        <v>5.5000000000000007E-2</v>
      </c>
      <c r="E86" s="382"/>
      <c r="F86" s="41"/>
      <c r="G86" s="41"/>
      <c r="H86" s="989"/>
      <c r="I86" s="307"/>
      <c r="J86" s="1909"/>
      <c r="K86" s="3438"/>
      <c r="L86" s="2767" t="s">
        <v>2856</v>
      </c>
      <c r="M86" s="2757">
        <f ca="1">N69*0.5%</f>
        <v>381.92</v>
      </c>
      <c r="N86" s="52">
        <f ca="1">IF(M86&gt;0.5,0.5,ROUND(M86,0))</f>
        <v>0.5</v>
      </c>
      <c r="O86" s="1909" t="s">
        <v>2857</v>
      </c>
      <c r="P86" s="1909"/>
      <c r="Q86" s="1909"/>
      <c r="R86" s="1909"/>
      <c r="S86" s="1909"/>
      <c r="T86" s="1909"/>
      <c r="U86" s="1909"/>
      <c r="V86" s="1909"/>
    </row>
    <row r="87" spans="1:26" s="1206" customFormat="1" ht="14.25" customHeight="1">
      <c r="A87" s="1261"/>
      <c r="B87" s="1262"/>
      <c r="C87" s="1263"/>
      <c r="D87" s="1264"/>
      <c r="E87" s="1265"/>
      <c r="F87" s="41"/>
      <c r="G87" s="41"/>
      <c r="H87" s="989"/>
      <c r="I87" s="307"/>
      <c r="J87" s="1909"/>
      <c r="K87" s="3438"/>
      <c r="L87" s="2767" t="s">
        <v>2858</v>
      </c>
      <c r="M87" s="2757">
        <f ca="1">IF(N69&gt;=10000,(8.25+(N69-10000)*0.01%),IF(AND(N69&gt;=8000,N69&lt;10000),(7.85+(N69-8000)*0.02%),IF(AND(N69&gt;=5000,N69&lt;8000),(6.65+(N69-5000)*0.04%),IF(AND(N69&gt;=2000,N69&lt;5000),(4.25+(PN69-2000)*0.08%),IF(AND(N69&gt;=1000,N69&lt;2000),(2.75+(N69-1000)*0.15%),IF(AND(N69&gt;=100,N69&lt;1000),(0.5+(N69-100)*0.25%),IF(AND(N69&gt;0,N69&lt;100),N69*0.5%)))))))</f>
        <v>14.888400000000001</v>
      </c>
      <c r="N87" s="52">
        <f ca="1">ROUND(M87*0.9,1)</f>
        <v>13.4</v>
      </c>
      <c r="O87" s="2760"/>
      <c r="P87" s="1909"/>
      <c r="Q87" s="1909"/>
      <c r="R87" s="1909"/>
      <c r="S87" s="1909"/>
      <c r="T87" s="1909"/>
      <c r="U87" s="1909"/>
      <c r="V87" s="1909"/>
      <c r="W87" s="289"/>
      <c r="X87" s="289"/>
      <c r="Y87" s="289"/>
      <c r="Z87" s="289"/>
    </row>
    <row r="88" spans="1:26" s="1266" customFormat="1" ht="15" thickBot="1">
      <c r="A88" s="3477" t="s">
        <v>432</v>
      </c>
      <c r="B88" s="3478"/>
      <c r="C88" s="3478"/>
      <c r="D88" s="3478"/>
      <c r="E88" s="3478"/>
      <c r="F88" s="3478"/>
      <c r="G88" s="3478"/>
      <c r="H88" s="3478"/>
      <c r="I88" s="1267"/>
      <c r="J88" s="1917"/>
      <c r="K88" s="3438"/>
      <c r="L88" s="2767" t="s">
        <v>2859</v>
      </c>
      <c r="M88" s="2757">
        <f ca="1">IF(N69&gt;10000,N69*0.5%,IF(AND(N69&gt;5000,N69&lt;=10000),N69*1%,IF(AND(N69&gt;1000,N69&lt;=5000),N69*2%,IF(AND(N69&gt;200,N69&lt;=1000),N69*3%,N69*5%))))</f>
        <v>381.92</v>
      </c>
      <c r="N88" s="52">
        <f ca="1">ROUND(M88,1)</f>
        <v>381.9</v>
      </c>
      <c r="O88" s="2760"/>
      <c r="P88" s="1914"/>
      <c r="Q88" s="1914"/>
      <c r="R88" s="1914"/>
      <c r="S88" s="1914"/>
      <c r="T88" s="1914"/>
      <c r="U88" s="1914"/>
      <c r="V88" s="1914"/>
      <c r="W88" s="1918"/>
      <c r="X88" s="1918"/>
      <c r="Y88" s="1918"/>
      <c r="Z88" s="1918"/>
    </row>
    <row r="89" spans="1:26" s="1266" customFormat="1" ht="14.25">
      <c r="A89" s="3436" t="s">
        <v>423</v>
      </c>
      <c r="B89" s="3437"/>
      <c r="C89" s="980"/>
      <c r="D89" s="980" t="s">
        <v>424</v>
      </c>
      <c r="E89" s="383" t="s">
        <v>433</v>
      </c>
      <c r="F89" s="384"/>
      <c r="G89" s="384"/>
      <c r="H89" s="385"/>
      <c r="I89" s="1268"/>
      <c r="J89" s="1919"/>
      <c r="K89" s="3438"/>
      <c r="L89" s="2767" t="s">
        <v>27</v>
      </c>
      <c r="M89" s="2758"/>
      <c r="N89" s="52">
        <f ca="1">ROUND(SUM(N83:N88),0)</f>
        <v>1236</v>
      </c>
      <c r="O89" s="2768">
        <f ca="1">N89/N69</f>
        <v>1.6181399245915374E-2</v>
      </c>
      <c r="P89" s="1914"/>
      <c r="Q89" s="1914"/>
      <c r="R89" s="1914"/>
      <c r="S89" s="1914"/>
      <c r="T89" s="1914"/>
      <c r="U89" s="1914"/>
      <c r="V89" s="1914"/>
      <c r="W89" s="1918"/>
      <c r="X89" s="1918"/>
      <c r="Y89" s="1918"/>
      <c r="Z89" s="1918"/>
    </row>
    <row r="90" spans="1:26" s="1266" customFormat="1" ht="14.25">
      <c r="A90" s="373" t="s">
        <v>1814</v>
      </c>
      <c r="B90" s="374" t="s">
        <v>434</v>
      </c>
      <c r="C90" s="377">
        <f ca="1">ROUND(D63/(1+'数据-取费表'!C42),0)</f>
        <v>74300</v>
      </c>
      <c r="D90" s="370" t="s">
        <v>19</v>
      </c>
      <c r="E90" s="977"/>
      <c r="F90" s="976"/>
      <c r="G90" s="976"/>
      <c r="H90" s="386"/>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3" t="s">
        <v>1820</v>
      </c>
      <c r="B91" s="344" t="s">
        <v>435</v>
      </c>
      <c r="C91" s="377">
        <f ca="1">C92+C96</f>
        <v>372</v>
      </c>
      <c r="D91" s="370" t="s">
        <v>19</v>
      </c>
      <c r="E91" s="977"/>
      <c r="F91" s="976"/>
      <c r="G91" s="976"/>
      <c r="H91" s="386"/>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7" t="s">
        <v>1821</v>
      </c>
      <c r="B92" s="368" t="s">
        <v>436</v>
      </c>
      <c r="C92" s="370">
        <f>ROUND(IF(G95="2016年5月1日后购买",C93/(1+'数据-取费表'!C30)+C94+C95,C93+C94+C95),0)</f>
        <v>0</v>
      </c>
      <c r="D92" s="370" t="s">
        <v>19</v>
      </c>
      <c r="E92" s="977"/>
      <c r="F92" s="976"/>
      <c r="G92" s="976"/>
      <c r="H92" s="386"/>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7" t="s">
        <v>1822</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7" t="s">
        <v>1823</v>
      </c>
      <c r="B94" s="392" t="s">
        <v>440</v>
      </c>
      <c r="C94" s="370">
        <f>IF(F93="购房发票",ROUND(C93*H93*5%,0),0)</f>
        <v>0</v>
      </c>
      <c r="D94" s="393">
        <v>0.05</v>
      </c>
      <c r="E94" s="3474" t="s">
        <v>441</v>
      </c>
      <c r="F94" s="3475"/>
      <c r="G94" s="3475"/>
      <c r="H94" s="347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7" t="s">
        <v>1824</v>
      </c>
      <c r="B95" s="368" t="s">
        <v>442</v>
      </c>
      <c r="C95" s="370">
        <f>ROUND(IF(G95="个人买卖住房",0,IF(G95="2016年5月1日前购买",C93*D95,C93*D95/(1+'数据-取费表'!C42))),0)</f>
        <v>0</v>
      </c>
      <c r="D95" s="394">
        <f>'数据-取费表'!B48+'数据-取费表'!B49</f>
        <v>3.0499999999999999E-2</v>
      </c>
      <c r="E95" s="25" t="s">
        <v>443</v>
      </c>
      <c r="F95" s="395"/>
      <c r="G95" s="396"/>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7" t="s">
        <v>1825</v>
      </c>
      <c r="B96" s="368" t="s">
        <v>444</v>
      </c>
      <c r="C96" s="397">
        <f ca="1">ROUND(D63*D96/(1+'数据-取费表'!C42),0)</f>
        <v>372</v>
      </c>
      <c r="D96" s="398">
        <f>'数据-取费表'!B43</f>
        <v>5.000000000000001E-3</v>
      </c>
      <c r="E96" s="3433" t="s">
        <v>2410</v>
      </c>
      <c r="F96" s="3434"/>
      <c r="G96" s="3434"/>
      <c r="H96" s="3435"/>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3" t="s">
        <v>1826</v>
      </c>
      <c r="B97" s="374" t="s">
        <v>445</v>
      </c>
      <c r="C97" s="377">
        <f ca="1">C90-C91</f>
        <v>73928</v>
      </c>
      <c r="D97" s="370" t="s">
        <v>19</v>
      </c>
      <c r="E97" s="977"/>
      <c r="F97" s="976"/>
      <c r="G97" s="976"/>
      <c r="H97" s="386"/>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3" t="s">
        <v>1827</v>
      </c>
      <c r="B98" s="374" t="s">
        <v>446</v>
      </c>
      <c r="C98" s="399">
        <f ca="1">IF(C97&lt;=0,0,C97/C91)</f>
        <v>198.73118279569891</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4" t="s">
        <v>1828</v>
      </c>
      <c r="B99" s="379" t="s">
        <v>447</v>
      </c>
      <c r="C99" s="400">
        <f ca="1">ROUND(IF(C97&lt;=0,0,IF(C98&gt;=200%,C97*60%-C91*35%,IF(C98&gt;=100%,C97*50%-C91*15%,IF(C98&gt;=50%,C97*40%-C91*5%,IF(C98&lt;50%,C97*30%,0))))),0)</f>
        <v>44227</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77" t="s">
        <v>448</v>
      </c>
      <c r="B101" s="3478"/>
      <c r="C101" s="3478"/>
      <c r="D101" s="3478"/>
      <c r="E101" s="3478"/>
      <c r="F101" s="3478"/>
      <c r="G101" s="3478"/>
      <c r="H101" s="347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36" t="s">
        <v>423</v>
      </c>
      <c r="B102" s="3437"/>
      <c r="C102" s="980"/>
      <c r="D102" s="980"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3" t="s">
        <v>1814</v>
      </c>
      <c r="B103" s="374" t="s">
        <v>434</v>
      </c>
      <c r="C103" s="377">
        <f ca="1">ROUND(D63/(1+'数据-取费表'!C42),0)</f>
        <v>74300</v>
      </c>
      <c r="D103" s="370" t="s">
        <v>19</v>
      </c>
      <c r="E103" s="977"/>
      <c r="F103" s="976"/>
      <c r="G103" s="976"/>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3" t="s">
        <v>1820</v>
      </c>
      <c r="B104" s="344" t="s">
        <v>435</v>
      </c>
      <c r="C104" s="377">
        <f ca="1">IF(H106="仅含出让金",C105+C108+C109+C110+C111+C112,C105+C109+C110+C111+C112)</f>
        <v>372</v>
      </c>
      <c r="D104" s="407"/>
      <c r="E104" s="977"/>
      <c r="F104" s="976"/>
      <c r="G104" s="976"/>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7" t="s">
        <v>1821</v>
      </c>
      <c r="B105" s="368" t="s">
        <v>449</v>
      </c>
      <c r="C105" s="397">
        <f>C106+C107</f>
        <v>0</v>
      </c>
      <c r="D105" s="398"/>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7" t="s">
        <v>1822</v>
      </c>
      <c r="B106" s="368" t="s">
        <v>450</v>
      </c>
      <c r="C106" s="408"/>
      <c r="D106" s="398"/>
      <c r="E106" s="409" t="s">
        <v>451</v>
      </c>
      <c r="F106" s="972"/>
      <c r="G106" s="410" t="s">
        <v>452</v>
      </c>
      <c r="H106" s="411"/>
      <c r="I106" s="11"/>
      <c r="J106" s="1914"/>
      <c r="K106" s="3241" t="s">
        <v>2984</v>
      </c>
      <c r="L106" s="1914"/>
      <c r="M106" s="1914"/>
      <c r="N106" s="1914"/>
      <c r="O106" s="1914"/>
      <c r="P106" s="1914"/>
      <c r="Q106" s="1914"/>
      <c r="R106" s="1914"/>
      <c r="S106" s="1914"/>
      <c r="T106" s="1914"/>
      <c r="U106" s="1914"/>
      <c r="V106" s="1914"/>
      <c r="W106" s="1918"/>
      <c r="X106" s="1918"/>
      <c r="Y106" s="1918"/>
      <c r="Z106" s="1918"/>
    </row>
    <row r="107" spans="1:26" s="1266" customFormat="1" ht="14.25">
      <c r="A107" s="387" t="s">
        <v>1823</v>
      </c>
      <c r="B107" s="368" t="s">
        <v>442</v>
      </c>
      <c r="C107" s="397">
        <f>ROUND(C106*D107,0)</f>
        <v>0</v>
      </c>
      <c r="D107" s="398">
        <f>'数据-取费表'!B48+'数据-取费表'!B49</f>
        <v>3.0499999999999999E-2</v>
      </c>
      <c r="E107" s="409"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7" t="s">
        <v>1825</v>
      </c>
      <c r="B108" s="368" t="s">
        <v>454</v>
      </c>
      <c r="C108" s="408"/>
      <c r="D108" s="398"/>
      <c r="E108" s="409" t="str">
        <f>IF(H106="-","土地取得成本中已包含该笔费用"," ")</f>
        <v xml:space="preserve"> </v>
      </c>
      <c r="F108" s="972"/>
      <c r="G108" s="3489" t="s">
        <v>2953</v>
      </c>
      <c r="H108" s="3490"/>
      <c r="I108" s="2857"/>
      <c r="J108" s="1914"/>
      <c r="K108" s="3241" t="s">
        <v>2985</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5" t="s">
        <v>1829</v>
      </c>
      <c r="B109" s="368" t="s">
        <v>455</v>
      </c>
      <c r="C109" s="397">
        <f>IF(H109="——",IF(F1="现房",'剩余法-现房'!C18,0),I109)</f>
        <v>0</v>
      </c>
      <c r="D109" s="398"/>
      <c r="E109" s="3467" t="s">
        <v>456</v>
      </c>
      <c r="F109" s="3434"/>
      <c r="G109" s="3434"/>
      <c r="H109" s="1853" t="s">
        <v>943</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5" t="s">
        <v>1830</v>
      </c>
      <c r="B110" s="368" t="s">
        <v>457</v>
      </c>
      <c r="C110" s="397">
        <f>ROUND((C105+C108+C109)*D110,0)</f>
        <v>0</v>
      </c>
      <c r="D110" s="3272">
        <v>0</v>
      </c>
      <c r="E110" s="3467" t="s">
        <v>458</v>
      </c>
      <c r="F110" s="3434"/>
      <c r="G110" s="3434"/>
      <c r="H110" s="3435"/>
      <c r="I110" s="11"/>
      <c r="J110" s="1914"/>
      <c r="K110" s="3242" t="s">
        <v>2986</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5" t="s">
        <v>1831</v>
      </c>
      <c r="B111" s="368" t="s">
        <v>444</v>
      </c>
      <c r="C111" s="397">
        <f ca="1">ROUND(D63*D111/(1+'数据-取费表'!C42),0)</f>
        <v>372</v>
      </c>
      <c r="D111" s="398">
        <f>'数据-取费表'!B43</f>
        <v>5.000000000000001E-3</v>
      </c>
      <c r="E111" s="3433" t="s">
        <v>2410</v>
      </c>
      <c r="F111" s="3434"/>
      <c r="G111" s="3434"/>
      <c r="H111" s="3435"/>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5" t="s">
        <v>1832</v>
      </c>
      <c r="B112" s="368" t="s">
        <v>459</v>
      </c>
      <c r="C112" s="397">
        <f>ROUND(C108*D112,0)</f>
        <v>0</v>
      </c>
      <c r="D112" s="398">
        <v>0.2</v>
      </c>
      <c r="E112" s="3467" t="s">
        <v>2433</v>
      </c>
      <c r="F112" s="3434"/>
      <c r="G112" s="3434"/>
      <c r="H112" s="3435"/>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3" t="s">
        <v>1826</v>
      </c>
      <c r="B113" s="374" t="s">
        <v>445</v>
      </c>
      <c r="C113" s="377">
        <f ca="1">ROUND(C103-C104,0)</f>
        <v>73928</v>
      </c>
      <c r="D113" s="370" t="s">
        <v>19</v>
      </c>
      <c r="E113" s="977"/>
      <c r="F113" s="976"/>
      <c r="G113" s="976"/>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3" t="s">
        <v>1827</v>
      </c>
      <c r="B114" s="374" t="s">
        <v>446</v>
      </c>
      <c r="C114" s="399">
        <f ca="1">IF(C113&lt;=0,0,C113/C104)</f>
        <v>198.73118279569891</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4" t="s">
        <v>1828</v>
      </c>
      <c r="B115" s="379" t="s">
        <v>447</v>
      </c>
      <c r="C115" s="400">
        <f ca="1">ROUND(IF(C113&lt;=0,0,IF(C114&gt;=200%,C113*60%-C104*35%,IF(C114&gt;=100%,C113*50%-C104*15%,IF(C114&gt;=50%,C113*40%-C104*5%,IF(C114&lt;50%,C113*30%,0))))),0)</f>
        <v>44227</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90" zoomScaleNormal="95" zoomScaleSheetLayoutView="90" workbookViewId="0">
      <selection activeCell="M53" sqref="M53"/>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4" t="s">
        <v>510</v>
      </c>
      <c r="B1" s="495"/>
      <c r="C1" s="496" t="s">
        <v>511</v>
      </c>
      <c r="D1" s="497" t="s">
        <v>512</v>
      </c>
      <c r="E1" s="498"/>
      <c r="F1" s="420"/>
      <c r="G1" s="498"/>
      <c r="H1" s="498"/>
      <c r="I1" s="498"/>
      <c r="J1" s="498"/>
      <c r="K1" s="499"/>
      <c r="L1" s="3207"/>
      <c r="M1" s="3208"/>
      <c r="N1" s="3208"/>
      <c r="O1" s="3208"/>
      <c r="P1" s="2012"/>
      <c r="Q1" s="2012"/>
      <c r="R1" s="2012"/>
      <c r="S1" s="2012"/>
      <c r="T1" s="2012"/>
      <c r="U1" s="2012"/>
      <c r="V1" s="2012"/>
      <c r="W1" s="2012"/>
      <c r="X1" s="2012"/>
      <c r="Y1" s="2012"/>
      <c r="Z1" s="2012"/>
      <c r="AA1" s="2012"/>
      <c r="AB1" s="2012"/>
      <c r="AC1" s="3209"/>
      <c r="AD1" s="1287"/>
    </row>
    <row r="2" spans="1:30" s="1288" customFormat="1" ht="28.5" customHeight="1">
      <c r="A2" s="415" t="s">
        <v>461</v>
      </c>
      <c r="B2" s="500">
        <f>F68</f>
        <v>73288</v>
      </c>
      <c r="C2" s="3217"/>
      <c r="D2" s="3217"/>
      <c r="E2" s="3219"/>
      <c r="F2" s="3220"/>
      <c r="G2" s="3219"/>
      <c r="H2" s="3219"/>
      <c r="I2" s="3219"/>
      <c r="J2" s="3219"/>
      <c r="K2" s="3221"/>
      <c r="L2" s="2011"/>
      <c r="M2" s="2012"/>
      <c r="N2" s="2012"/>
      <c r="O2" s="2012"/>
      <c r="P2" s="2012"/>
      <c r="Q2" s="2012"/>
      <c r="R2" s="2012"/>
      <c r="S2" s="2012"/>
      <c r="T2" s="2012"/>
      <c r="U2" s="2012"/>
      <c r="V2" s="2012"/>
      <c r="W2" s="2012"/>
      <c r="X2" s="2012"/>
      <c r="Y2" s="2012"/>
      <c r="Z2" s="2012"/>
      <c r="AA2" s="2012"/>
      <c r="AB2" s="2012"/>
      <c r="AC2" s="3209"/>
      <c r="AD2" s="1287"/>
    </row>
    <row r="3" spans="1:30" s="1288" customFormat="1" ht="28.5" customHeight="1">
      <c r="A3" s="1328" t="s">
        <v>1675</v>
      </c>
      <c r="B3" s="502">
        <f>ROUND(B2*10000/'数据-汇总表'!E3,0)</f>
        <v>13274</v>
      </c>
      <c r="C3" s="3218"/>
      <c r="D3" s="3222"/>
      <c r="E3" s="3218"/>
      <c r="F3" s="3218"/>
      <c r="G3" s="3219"/>
      <c r="H3" s="3219"/>
      <c r="I3" s="3219"/>
      <c r="J3" s="3219"/>
      <c r="K3" s="3221"/>
      <c r="L3" s="2011"/>
      <c r="M3" s="2012"/>
      <c r="N3" s="2012"/>
      <c r="O3" s="2012"/>
      <c r="P3" s="2012"/>
      <c r="Q3" s="2012"/>
      <c r="R3" s="2012"/>
      <c r="S3" s="2012"/>
      <c r="T3" s="2012"/>
      <c r="U3" s="2012"/>
      <c r="V3" s="2012"/>
      <c r="W3" s="2012"/>
      <c r="X3" s="2012"/>
      <c r="Y3" s="2012"/>
      <c r="Z3" s="2012"/>
      <c r="AA3" s="2012"/>
      <c r="AB3" s="3210"/>
      <c r="AC3" s="1942"/>
    </row>
    <row r="4" spans="1:30" s="1288" customFormat="1" ht="28.5" customHeight="1">
      <c r="A4" s="503" t="s">
        <v>514</v>
      </c>
      <c r="B4" s="419">
        <f>IF(B48="单位面积地价",C50,ROUND(B2*10000/'数据-汇总表'!D3,0))</f>
        <v>30809</v>
      </c>
      <c r="C4" s="3218"/>
      <c r="D4" s="3222"/>
      <c r="E4" s="3218"/>
      <c r="F4" s="3218"/>
      <c r="G4" s="3219"/>
      <c r="H4" s="3219"/>
      <c r="I4" s="3219"/>
      <c r="J4" s="3219"/>
      <c r="K4" s="3221"/>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1"/>
      <c r="B5" s="422">
        <f>ROUND(B2/('数据-汇总表'!D3/666.67),0)</f>
        <v>2054</v>
      </c>
      <c r="C5" s="423" t="s">
        <v>463</v>
      </c>
      <c r="D5" s="3218"/>
      <c r="E5" s="3218"/>
      <c r="F5" s="3218"/>
      <c r="G5" s="3219"/>
      <c r="H5" s="3219"/>
      <c r="I5" s="3219"/>
      <c r="J5" s="3219"/>
      <c r="K5" s="3221"/>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28" t="s">
        <v>516</v>
      </c>
      <c r="D6" s="3529"/>
      <c r="E6" s="3528" t="s">
        <v>517</v>
      </c>
      <c r="F6" s="3529"/>
      <c r="G6" s="3528" t="s">
        <v>518</v>
      </c>
      <c r="H6" s="3529"/>
      <c r="I6" s="3528" t="s">
        <v>519</v>
      </c>
      <c r="J6" s="3529"/>
      <c r="K6" s="506" t="s">
        <v>520</v>
      </c>
      <c r="L6" s="2013"/>
      <c r="M6" s="2012"/>
      <c r="N6" s="2012"/>
      <c r="O6" s="2014"/>
      <c r="P6" s="3530" t="s">
        <v>521</v>
      </c>
      <c r="Q6" s="3531"/>
      <c r="R6" s="3516" t="s">
        <v>517</v>
      </c>
      <c r="S6" s="3517"/>
      <c r="T6" s="3516" t="s">
        <v>518</v>
      </c>
      <c r="U6" s="3517"/>
      <c r="V6" s="3536" t="s">
        <v>519</v>
      </c>
      <c r="W6" s="3536"/>
      <c r="X6" s="1499"/>
      <c r="Y6" s="3516" t="s">
        <v>521</v>
      </c>
      <c r="Z6" s="3517"/>
      <c r="AA6" s="3511" t="s">
        <v>517</v>
      </c>
      <c r="AB6" s="3512" t="s">
        <v>518</v>
      </c>
      <c r="AC6" s="3511" t="s">
        <v>519</v>
      </c>
    </row>
    <row r="7" spans="1:30" ht="38.25" customHeight="1">
      <c r="A7" s="507"/>
      <c r="B7" s="508"/>
      <c r="C7" s="3539" t="s">
        <v>2888</v>
      </c>
      <c r="D7" s="3540"/>
      <c r="E7" s="3539" t="str">
        <f>土地案例!A2</f>
        <v>北京市顺义区顺义新城牛栏山组团一级开发项目17-11-07地块(南侧)R2二类居住用地</v>
      </c>
      <c r="F7" s="3540"/>
      <c r="G7" s="3539" t="str">
        <f>土地案例!A3</f>
        <v>北京市顺义区顺义新城第13街区SY00-0013-6008、SY00-0013-6009地块R2二类居住用地、A33基础教育用地</v>
      </c>
      <c r="H7" s="3540"/>
      <c r="I7" s="3539" t="str">
        <f>土地案例!A4</f>
        <v>北京市顺义区顺义新城第13街区SY00-0013-6022等地块R2二类居住用地、A61机构养老用地、A33基础教育用地</v>
      </c>
      <c r="J7" s="3540"/>
      <c r="K7" s="506"/>
      <c r="L7" s="2013"/>
      <c r="M7" s="2012"/>
      <c r="N7" s="2012"/>
      <c r="O7" s="2014"/>
      <c r="P7" s="3532"/>
      <c r="Q7" s="3533"/>
      <c r="R7" s="3518"/>
      <c r="S7" s="3519"/>
      <c r="T7" s="3518"/>
      <c r="U7" s="3519"/>
      <c r="V7" s="3536"/>
      <c r="W7" s="3536"/>
      <c r="X7" s="1499"/>
      <c r="Y7" s="3518"/>
      <c r="Z7" s="3519"/>
      <c r="AA7" s="3512"/>
      <c r="AB7" s="3512"/>
      <c r="AC7" s="3512"/>
    </row>
    <row r="8" spans="1:30" ht="21" thickBot="1">
      <c r="A8" s="507"/>
      <c r="B8" s="508"/>
      <c r="C8" s="3541" t="s">
        <v>2892</v>
      </c>
      <c r="D8" s="3542"/>
      <c r="E8" s="3541" t="s">
        <v>2892</v>
      </c>
      <c r="F8" s="3542"/>
      <c r="G8" s="3537" t="s">
        <v>2892</v>
      </c>
      <c r="H8" s="3538"/>
      <c r="I8" s="3537" t="s">
        <v>2892</v>
      </c>
      <c r="J8" s="3538"/>
      <c r="K8" s="506" t="s">
        <v>522</v>
      </c>
      <c r="L8" s="2013"/>
      <c r="M8" s="2012"/>
      <c r="N8" s="2012"/>
      <c r="O8" s="2014"/>
      <c r="P8" s="3534"/>
      <c r="Q8" s="3535"/>
      <c r="R8" s="3518"/>
      <c r="S8" s="3519"/>
      <c r="T8" s="3520"/>
      <c r="U8" s="3521"/>
      <c r="V8" s="3536"/>
      <c r="W8" s="3536"/>
      <c r="X8" s="1499"/>
      <c r="Y8" s="3520"/>
      <c r="Z8" s="3521"/>
      <c r="AA8" s="3513"/>
      <c r="AB8" s="3513"/>
      <c r="AC8" s="3513"/>
    </row>
    <row r="9" spans="1:30" s="1201" customFormat="1" ht="21" thickBot="1">
      <c r="A9" s="2627"/>
      <c r="B9" s="2634" t="s">
        <v>523</v>
      </c>
      <c r="C9" s="2626">
        <f>'数据-取费表'!B2</f>
        <v>44092</v>
      </c>
      <c r="D9" s="512">
        <v>100</v>
      </c>
      <c r="E9" s="513" t="str">
        <f>土地案例!J2</f>
        <v>2018-12-11</v>
      </c>
      <c r="F9" s="514">
        <f>SUMIF(72:72,YEAR(E9)&amp;"-"&amp;INT((MONTH(E9)+2)/3),73:73)</f>
        <v>96.5</v>
      </c>
      <c r="G9" s="515" t="str">
        <f>土地案例!J3</f>
        <v>2018-12-04</v>
      </c>
      <c r="H9" s="512">
        <f>SUMIF(72:72,YEAR(G9)&amp;"-"&amp;INT((MONTH(G9)+2)/3),73:73)</f>
        <v>96.5</v>
      </c>
      <c r="I9" s="515" t="str">
        <f>土地案例!J4</f>
        <v>2018-12-04</v>
      </c>
      <c r="J9" s="512">
        <f>SUMIF(72:72,YEAR(I9)&amp;"-"&amp;INT((MONTH(I9)+2)/3),73:73)</f>
        <v>96.5</v>
      </c>
      <c r="K9" s="516"/>
      <c r="L9" s="2015"/>
      <c r="M9" s="2012"/>
      <c r="N9" s="2012"/>
      <c r="O9" s="2016"/>
      <c r="P9" s="3514" t="s">
        <v>524</v>
      </c>
      <c r="Q9" s="3523"/>
      <c r="R9" s="1500" t="s">
        <v>8</v>
      </c>
      <c r="S9" s="1501">
        <f t="shared" ref="S9:S17" si="0">F9</f>
        <v>96.5</v>
      </c>
      <c r="T9" s="1500" t="s">
        <v>8</v>
      </c>
      <c r="U9" s="1501">
        <f t="shared" ref="U9:U17" si="1">H9</f>
        <v>96.5</v>
      </c>
      <c r="V9" s="1500" t="s">
        <v>8</v>
      </c>
      <c r="W9" s="1501">
        <f t="shared" ref="W9:W17" si="2">J9</f>
        <v>96.5</v>
      </c>
      <c r="X9" s="1502"/>
      <c r="Y9" s="3514" t="s">
        <v>524</v>
      </c>
      <c r="Z9" s="3515"/>
      <c r="AA9" s="1503">
        <f>D9/F9</f>
        <v>1.0362694300518134</v>
      </c>
      <c r="AB9" s="1503">
        <f>D9/H9</f>
        <v>1.0362694300518134</v>
      </c>
      <c r="AC9" s="1503">
        <f>D9/J9</f>
        <v>1.0362694300518134</v>
      </c>
    </row>
    <row r="10" spans="1:30" s="1201"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14" t="s">
        <v>527</v>
      </c>
      <c r="Q10" s="3515"/>
      <c r="R10" s="1500" t="s">
        <v>8</v>
      </c>
      <c r="S10" s="1501">
        <f t="shared" si="0"/>
        <v>100</v>
      </c>
      <c r="T10" s="1500" t="s">
        <v>8</v>
      </c>
      <c r="U10" s="1501">
        <f t="shared" si="1"/>
        <v>100</v>
      </c>
      <c r="V10" s="1500" t="s">
        <v>8</v>
      </c>
      <c r="W10" s="1501">
        <f t="shared" si="2"/>
        <v>100</v>
      </c>
      <c r="X10" s="1502"/>
      <c r="Y10" s="3514" t="s">
        <v>527</v>
      </c>
      <c r="Z10" s="3515"/>
      <c r="AA10" s="1503">
        <f t="shared" ref="AA10:AA47" si="3">D10/F10</f>
        <v>1</v>
      </c>
      <c r="AB10" s="1503">
        <f t="shared" ref="AB10:AB47" si="4">D10/H10</f>
        <v>1</v>
      </c>
      <c r="AC10" s="1503">
        <f t="shared" ref="AC10:AC47" si="5">D10/J10</f>
        <v>1</v>
      </c>
    </row>
    <row r="11" spans="1:30" s="1201" customFormat="1" ht="20.25">
      <c r="A11" s="2629"/>
      <c r="B11" s="2636" t="s">
        <v>2734</v>
      </c>
      <c r="C11" s="2623" t="s">
        <v>914</v>
      </c>
      <c r="D11" s="251">
        <v>100</v>
      </c>
      <c r="E11" s="2623" t="s">
        <v>914</v>
      </c>
      <c r="F11" s="251">
        <f>SUMIF(77:77,E11,78:78)-SUMIF(77:77,C11,78:78)+100</f>
        <v>100</v>
      </c>
      <c r="G11" s="2623" t="s">
        <v>914</v>
      </c>
      <c r="H11" s="251">
        <f>SUMIF(77:77,G11,78:78)-SUMIF(77:77,C11,78:78)+100</f>
        <v>100</v>
      </c>
      <c r="I11" s="2623" t="s">
        <v>914</v>
      </c>
      <c r="J11" s="251">
        <f>SUMIF(77:77,I11,78:78)-SUMIF(77:77,C11,78:78)+100</f>
        <v>100</v>
      </c>
      <c r="K11" s="516"/>
      <c r="L11" s="2015"/>
      <c r="M11" s="2012"/>
      <c r="N11" s="2012"/>
      <c r="O11" s="2017"/>
      <c r="P11" s="3522" t="s">
        <v>529</v>
      </c>
      <c r="Q11" s="1132" t="str">
        <f t="shared" ref="Q11:Q17" si="6">B11</f>
        <v>用途</v>
      </c>
      <c r="R11" s="1500" t="s">
        <v>8</v>
      </c>
      <c r="S11" s="1501">
        <f t="shared" si="0"/>
        <v>100</v>
      </c>
      <c r="T11" s="1500" t="s">
        <v>8</v>
      </c>
      <c r="U11" s="1501">
        <f t="shared" si="1"/>
        <v>100</v>
      </c>
      <c r="V11" s="1500" t="s">
        <v>8</v>
      </c>
      <c r="W11" s="1501">
        <f t="shared" si="2"/>
        <v>100</v>
      </c>
      <c r="X11" s="1502"/>
      <c r="Y11" s="3473" t="s">
        <v>530</v>
      </c>
      <c r="Z11" s="1131" t="str">
        <f t="shared" ref="Z11:Z17" si="7">Q11</f>
        <v>用途</v>
      </c>
      <c r="AA11" s="1503">
        <f t="shared" si="3"/>
        <v>1</v>
      </c>
      <c r="AB11" s="1503">
        <f t="shared" si="4"/>
        <v>1</v>
      </c>
      <c r="AC11" s="1503">
        <f t="shared" si="5"/>
        <v>1</v>
      </c>
    </row>
    <row r="12" spans="1:30" s="1290" customFormat="1" ht="27">
      <c r="A12" s="2630"/>
      <c r="B12" s="2635" t="s">
        <v>2735</v>
      </c>
      <c r="C12" s="897">
        <f>'数据-取费表'!F6</f>
        <v>60.28</v>
      </c>
      <c r="D12" s="252">
        <v>100</v>
      </c>
      <c r="E12" s="521" t="s">
        <v>3354</v>
      </c>
      <c r="F12" s="252">
        <f>ROUND(100/'数据-取费表'!G16,0)</f>
        <v>104</v>
      </c>
      <c r="G12" s="521" t="s">
        <v>3354</v>
      </c>
      <c r="H12" s="252">
        <f>ROUND(100/'数据-取费表'!G16,0)</f>
        <v>104</v>
      </c>
      <c r="I12" s="521" t="s">
        <v>3354</v>
      </c>
      <c r="J12" s="252">
        <f>ROUND(100/'数据-取费表'!G16,0)</f>
        <v>104</v>
      </c>
      <c r="K12" s="523"/>
      <c r="L12" s="2018"/>
      <c r="M12" s="2012"/>
      <c r="N12" s="2012"/>
      <c r="O12" s="2019"/>
      <c r="P12" s="3522"/>
      <c r="Q12" s="1132" t="str">
        <f t="shared" si="6"/>
        <v>土地使用年限（年）</v>
      </c>
      <c r="R12" s="1500" t="s">
        <v>8</v>
      </c>
      <c r="S12" s="1501">
        <f t="shared" si="0"/>
        <v>104</v>
      </c>
      <c r="T12" s="1500" t="s">
        <v>8</v>
      </c>
      <c r="U12" s="1501">
        <f t="shared" si="1"/>
        <v>104</v>
      </c>
      <c r="V12" s="1500" t="s">
        <v>8</v>
      </c>
      <c r="W12" s="1501">
        <f t="shared" si="2"/>
        <v>104</v>
      </c>
      <c r="X12" s="1502"/>
      <c r="Y12" s="3473"/>
      <c r="Z12" s="1131" t="str">
        <f t="shared" si="7"/>
        <v>土地使用年限（年）</v>
      </c>
      <c r="AA12" s="1503">
        <f t="shared" si="3"/>
        <v>0.96153846153846156</v>
      </c>
      <c r="AB12" s="1503">
        <f t="shared" si="4"/>
        <v>0.96153846153846156</v>
      </c>
      <c r="AC12" s="1503">
        <f t="shared" si="5"/>
        <v>0.96153846153846156</v>
      </c>
    </row>
    <row r="13" spans="1:30" ht="20.25">
      <c r="A13" s="2631"/>
      <c r="B13" s="2635" t="s">
        <v>2736</v>
      </c>
      <c r="C13" s="526">
        <f>'数据-汇总表'!I4</f>
        <v>1.33</v>
      </c>
      <c r="D13" s="252">
        <v>100</v>
      </c>
      <c r="E13" s="525">
        <f>土地案例!G2</f>
        <v>1.8</v>
      </c>
      <c r="F13" s="252">
        <f>LOOKUP(E13,82:82,83:83)-LOOKUP(C13,82:82,83:83)+100</f>
        <v>100</v>
      </c>
      <c r="G13" s="526">
        <f>土地案例!G3</f>
        <v>1.48</v>
      </c>
      <c r="H13" s="252">
        <f>LOOKUP(G13,82:82,83:83)-LOOKUP(C13,82:82,83:83)+100</f>
        <v>100</v>
      </c>
      <c r="I13" s="525">
        <f>土地案例!G4</f>
        <v>1.49</v>
      </c>
      <c r="J13" s="252">
        <f>LOOKUP(I13,82:82,83:83)-LOOKUP(C13,82:82,83:83)+100</f>
        <v>100</v>
      </c>
      <c r="K13" s="527">
        <v>2</v>
      </c>
      <c r="L13" s="2020"/>
      <c r="M13" s="2012"/>
      <c r="N13" s="2012"/>
      <c r="O13" s="2021"/>
      <c r="P13" s="3522"/>
      <c r="Q13" s="1132" t="str">
        <f t="shared" si="6"/>
        <v>容积率</v>
      </c>
      <c r="R13" s="1500" t="s">
        <v>8</v>
      </c>
      <c r="S13" s="1501">
        <f t="shared" si="0"/>
        <v>100</v>
      </c>
      <c r="T13" s="1500" t="s">
        <v>8</v>
      </c>
      <c r="U13" s="1501">
        <f t="shared" si="1"/>
        <v>100</v>
      </c>
      <c r="V13" s="1500" t="s">
        <v>8</v>
      </c>
      <c r="W13" s="1501">
        <f t="shared" si="2"/>
        <v>100</v>
      </c>
      <c r="X13" s="1502"/>
      <c r="Y13" s="3473"/>
      <c r="Z13" s="1131" t="str">
        <f t="shared" si="7"/>
        <v>容积率</v>
      </c>
      <c r="AA13" s="1503">
        <f t="shared" si="3"/>
        <v>1</v>
      </c>
      <c r="AB13" s="1503">
        <f t="shared" si="4"/>
        <v>1</v>
      </c>
      <c r="AC13" s="1503">
        <f t="shared" si="5"/>
        <v>1</v>
      </c>
    </row>
    <row r="14" spans="1:30" s="1201" customFormat="1" ht="21" thickBot="1">
      <c r="A14" s="2628"/>
      <c r="B14" s="2637" t="s">
        <v>2737</v>
      </c>
      <c r="C14" s="2624"/>
      <c r="D14" s="530">
        <v>100</v>
      </c>
      <c r="E14" s="1324"/>
      <c r="F14" s="252">
        <f>SUMIF(84:84,E14,85:85)-SUMIF(84:84,C14,85:85)+100</f>
        <v>100</v>
      </c>
      <c r="G14" s="522"/>
      <c r="H14" s="252">
        <f>SUMIF(84:84,G14,85:85)-SUMIF(84:84,C14,85:85)+100</f>
        <v>100</v>
      </c>
      <c r="I14" s="521"/>
      <c r="J14" s="252">
        <f>SUMIF(84:84,I14,85:85)-SUMIF(84:84,C14,85:85)+100</f>
        <v>100</v>
      </c>
      <c r="K14" s="523"/>
      <c r="L14" s="2015"/>
      <c r="M14" s="2012"/>
      <c r="N14" s="2012"/>
      <c r="O14" s="2017"/>
      <c r="P14" s="3522"/>
      <c r="Q14" s="1132" t="str">
        <f t="shared" si="6"/>
        <v>配建</v>
      </c>
      <c r="R14" s="1500" t="s">
        <v>8</v>
      </c>
      <c r="S14" s="1501">
        <f t="shared" si="0"/>
        <v>100</v>
      </c>
      <c r="T14" s="1500" t="s">
        <v>8</v>
      </c>
      <c r="U14" s="1501">
        <f t="shared" si="1"/>
        <v>100</v>
      </c>
      <c r="V14" s="1500" t="s">
        <v>8</v>
      </c>
      <c r="W14" s="1501">
        <f t="shared" si="2"/>
        <v>100</v>
      </c>
      <c r="X14" s="1502"/>
      <c r="Y14" s="3473"/>
      <c r="Z14" s="1131" t="str">
        <f t="shared" si="7"/>
        <v>配建</v>
      </c>
      <c r="AA14" s="1503">
        <f>D14/F14</f>
        <v>1</v>
      </c>
      <c r="AB14" s="1503">
        <f>D14/H14</f>
        <v>1</v>
      </c>
      <c r="AC14" s="1503">
        <f>D14/J14</f>
        <v>1</v>
      </c>
    </row>
    <row r="15" spans="1:30" ht="20.25" hidden="1">
      <c r="A15" s="2632"/>
      <c r="B15" s="2638">
        <v>111</v>
      </c>
      <c r="C15" s="899"/>
      <c r="D15" s="532">
        <v>100</v>
      </c>
      <c r="E15" s="533"/>
      <c r="F15" s="252">
        <f>SUMIF(86:86,E15,87:87)-SUMIF(86:86,C15,87:87)+100</f>
        <v>100</v>
      </c>
      <c r="G15" s="534"/>
      <c r="H15" s="532">
        <f>SUMIF(86:86,G15,87:87)-SUMIF(86:86,C15,87:87)+100</f>
        <v>100</v>
      </c>
      <c r="I15" s="534"/>
      <c r="J15" s="532">
        <f>SUMIF(86:86,I15,87:87)-SUMIF(86:86,C15,87:87)+100</f>
        <v>100</v>
      </c>
      <c r="K15" s="523"/>
      <c r="L15" s="2022"/>
      <c r="M15" s="2012"/>
      <c r="N15" s="2012"/>
      <c r="O15" s="2021"/>
      <c r="P15" s="3522"/>
      <c r="Q15" s="1132">
        <f t="shared" si="6"/>
        <v>111</v>
      </c>
      <c r="R15" s="1500" t="s">
        <v>8</v>
      </c>
      <c r="S15" s="1501">
        <f t="shared" si="0"/>
        <v>100</v>
      </c>
      <c r="T15" s="1500" t="s">
        <v>8</v>
      </c>
      <c r="U15" s="1501">
        <f t="shared" si="1"/>
        <v>100</v>
      </c>
      <c r="V15" s="1500" t="s">
        <v>8</v>
      </c>
      <c r="W15" s="1501">
        <f t="shared" si="2"/>
        <v>100</v>
      </c>
      <c r="X15" s="1502"/>
      <c r="Y15" s="3473"/>
      <c r="Z15" s="1131">
        <f t="shared" si="7"/>
        <v>111</v>
      </c>
      <c r="AA15" s="1503">
        <f>D15/F15</f>
        <v>1</v>
      </c>
      <c r="AB15" s="1503">
        <f>D15/H15</f>
        <v>1</v>
      </c>
      <c r="AC15" s="1503">
        <f>D15/J15</f>
        <v>1</v>
      </c>
    </row>
    <row r="16" spans="1:30" ht="21" hidden="1" thickBot="1">
      <c r="A16" s="2633"/>
      <c r="B16" s="2639">
        <v>111</v>
      </c>
      <c r="C16" s="902"/>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22"/>
      <c r="Q16" s="1132">
        <f t="shared" si="6"/>
        <v>111</v>
      </c>
      <c r="R16" s="1500" t="s">
        <v>8</v>
      </c>
      <c r="S16" s="1501">
        <f t="shared" si="0"/>
        <v>100</v>
      </c>
      <c r="T16" s="1500" t="s">
        <v>8</v>
      </c>
      <c r="U16" s="1501">
        <f t="shared" si="1"/>
        <v>100</v>
      </c>
      <c r="V16" s="1500" t="s">
        <v>8</v>
      </c>
      <c r="W16" s="1501">
        <f t="shared" si="2"/>
        <v>100</v>
      </c>
      <c r="X16" s="1502"/>
      <c r="Y16" s="3473"/>
      <c r="Z16" s="1131">
        <f t="shared" si="7"/>
        <v>111</v>
      </c>
      <c r="AA16" s="1503">
        <f>D16/F16</f>
        <v>1</v>
      </c>
      <c r="AB16" s="1503">
        <f>D16/H16</f>
        <v>1</v>
      </c>
      <c r="AC16" s="1503">
        <f>D16/J16</f>
        <v>1</v>
      </c>
    </row>
    <row r="17" spans="1:29" ht="20.25">
      <c r="A17" s="2625" t="s">
        <v>2732</v>
      </c>
      <c r="B17" s="570" t="s">
        <v>295</v>
      </c>
      <c r="C17" s="540" t="str">
        <f>估价对象房地状况!C15</f>
        <v>较好</v>
      </c>
      <c r="D17" s="543">
        <v>100</v>
      </c>
      <c r="E17" s="544" t="s">
        <v>3329</v>
      </c>
      <c r="F17" s="541">
        <f>SUMIF(90:90,E18,91:91)-SUMIF(90:90,C18,91:91)+100</f>
        <v>100</v>
      </c>
      <c r="G17" s="544" t="s">
        <v>3329</v>
      </c>
      <c r="H17" s="541">
        <f>SUMIF(90:90,G18,91:91)-SUMIF(90:90,C18,91:91)+100</f>
        <v>100</v>
      </c>
      <c r="I17" s="544" t="s">
        <v>3329</v>
      </c>
      <c r="J17" s="541">
        <f>SUMIF(90:90,I18,91:91)-SUMIF(90:90,C18,91:91)+100</f>
        <v>100</v>
      </c>
      <c r="K17" s="527">
        <v>2</v>
      </c>
      <c r="L17" s="2022"/>
      <c r="M17" s="2012"/>
      <c r="N17" s="2012"/>
      <c r="O17" s="2021"/>
      <c r="P17" s="3524" t="s">
        <v>534</v>
      </c>
      <c r="Q17" s="1504" t="str">
        <f t="shared" si="6"/>
        <v>居住社区成熟度</v>
      </c>
      <c r="R17" s="1505" t="s">
        <v>8</v>
      </c>
      <c r="S17" s="1506">
        <f t="shared" si="0"/>
        <v>100</v>
      </c>
      <c r="T17" s="1505" t="s">
        <v>8</v>
      </c>
      <c r="U17" s="1506">
        <f t="shared" si="1"/>
        <v>100</v>
      </c>
      <c r="V17" s="1505" t="s">
        <v>8</v>
      </c>
      <c r="W17" s="1506">
        <f t="shared" si="2"/>
        <v>100</v>
      </c>
      <c r="X17" s="1499"/>
      <c r="Y17" s="3524" t="s">
        <v>534</v>
      </c>
      <c r="Z17" s="1507" t="str">
        <f t="shared" si="7"/>
        <v>居住社区成熟度</v>
      </c>
      <c r="AA17" s="1508">
        <f t="shared" si="3"/>
        <v>1</v>
      </c>
      <c r="AB17" s="1508">
        <f t="shared" si="4"/>
        <v>1</v>
      </c>
      <c r="AC17" s="1508">
        <f t="shared" si="5"/>
        <v>1</v>
      </c>
    </row>
    <row r="18" spans="1:29" ht="20.25">
      <c r="A18" s="524"/>
      <c r="B18" s="545"/>
      <c r="C18" s="546" t="s">
        <v>3329</v>
      </c>
      <c r="D18" s="549"/>
      <c r="E18" s="550" t="s">
        <v>3329</v>
      </c>
      <c r="F18" s="547"/>
      <c r="G18" s="550" t="s">
        <v>3329</v>
      </c>
      <c r="H18" s="551"/>
      <c r="I18" s="550" t="s">
        <v>3329</v>
      </c>
      <c r="J18" s="547"/>
      <c r="K18" s="523"/>
      <c r="L18" s="2022"/>
      <c r="M18" s="2012"/>
      <c r="N18" s="2012"/>
      <c r="O18" s="2021"/>
      <c r="P18" s="3525"/>
      <c r="Q18" s="1504"/>
      <c r="R18" s="1505"/>
      <c r="S18" s="1506"/>
      <c r="T18" s="1505"/>
      <c r="U18" s="1506"/>
      <c r="V18" s="1505"/>
      <c r="W18" s="1506"/>
      <c r="X18" s="1499"/>
      <c r="Y18" s="3525"/>
      <c r="Z18" s="1507"/>
      <c r="AA18" s="1508">
        <v>1</v>
      </c>
      <c r="AB18" s="1508">
        <v>1</v>
      </c>
      <c r="AC18" s="1508">
        <v>1</v>
      </c>
    </row>
    <row r="19" spans="1:29" ht="20.25" hidden="1">
      <c r="A19" s="524"/>
      <c r="B19" s="552" t="s">
        <v>535</v>
      </c>
      <c r="C19" s="553">
        <f>估价对象房地状况!C16</f>
        <v>0</v>
      </c>
      <c r="D19" s="555">
        <v>100</v>
      </c>
      <c r="E19" s="556">
        <v>0</v>
      </c>
      <c r="F19" s="551">
        <f>SUMIF(92:92,E20,93:93)-SUMIF(92:92,C20,93:93)+100</f>
        <v>100</v>
      </c>
      <c r="G19" s="556">
        <v>0</v>
      </c>
      <c r="H19" s="557">
        <f>SUMIF(92:92,G20,93:93)-SUMIF(92:92,C20,93:93)+100</f>
        <v>100</v>
      </c>
      <c r="I19" s="556">
        <v>0</v>
      </c>
      <c r="J19" s="557">
        <f>SUMIF(92:92,I20,93:93)-SUMIF(92:92,C20,93:93)+100</f>
        <v>100</v>
      </c>
      <c r="K19" s="527"/>
      <c r="L19" s="2022"/>
      <c r="M19" s="2012"/>
      <c r="N19" s="2012"/>
      <c r="O19" s="2021"/>
      <c r="P19" s="3525"/>
      <c r="Q19" s="1504" t="str">
        <f>B19</f>
        <v>商业繁华度</v>
      </c>
      <c r="R19" s="1505" t="s">
        <v>8</v>
      </c>
      <c r="S19" s="1506">
        <f>F19</f>
        <v>100</v>
      </c>
      <c r="T19" s="1505" t="s">
        <v>8</v>
      </c>
      <c r="U19" s="1506">
        <f>H19</f>
        <v>100</v>
      </c>
      <c r="V19" s="1505" t="s">
        <v>8</v>
      </c>
      <c r="W19" s="1506">
        <f>J19</f>
        <v>100</v>
      </c>
      <c r="X19" s="1499"/>
      <c r="Y19" s="3525"/>
      <c r="Z19" s="1507" t="str">
        <f>Q19</f>
        <v>商业繁华度</v>
      </c>
      <c r="AA19" s="1508">
        <f t="shared" si="3"/>
        <v>1</v>
      </c>
      <c r="AB19" s="1508">
        <f t="shared" si="4"/>
        <v>1</v>
      </c>
      <c r="AC19" s="1508">
        <f t="shared" si="5"/>
        <v>1</v>
      </c>
    </row>
    <row r="20" spans="1:29" ht="20.25" hidden="1">
      <c r="A20" s="524"/>
      <c r="B20" s="558"/>
      <c r="C20" s="559"/>
      <c r="D20" s="555"/>
      <c r="E20" s="561"/>
      <c r="F20" s="551"/>
      <c r="G20" s="561"/>
      <c r="H20" s="547"/>
      <c r="I20" s="561"/>
      <c r="J20" s="547"/>
      <c r="K20" s="523"/>
      <c r="L20" s="2022"/>
      <c r="M20" s="2012"/>
      <c r="N20" s="2012"/>
      <c r="O20" s="2021"/>
      <c r="P20" s="3525"/>
      <c r="Q20" s="1504"/>
      <c r="R20" s="1505"/>
      <c r="S20" s="1506"/>
      <c r="T20" s="1505"/>
      <c r="U20" s="1506"/>
      <c r="V20" s="1505"/>
      <c r="W20" s="1506"/>
      <c r="X20" s="1499"/>
      <c r="Y20" s="3525"/>
      <c r="Z20" s="1507"/>
      <c r="AA20" s="1508">
        <v>1</v>
      </c>
      <c r="AB20" s="1508">
        <v>1</v>
      </c>
      <c r="AC20" s="1508">
        <v>1</v>
      </c>
    </row>
    <row r="21" spans="1:29" ht="20.25" hidden="1">
      <c r="A21" s="524"/>
      <c r="B21" s="552" t="s">
        <v>536</v>
      </c>
      <c r="C21" s="553">
        <f>估价对象房地状况!C17</f>
        <v>0</v>
      </c>
      <c r="D21" s="563">
        <v>100</v>
      </c>
      <c r="E21" s="564">
        <v>0</v>
      </c>
      <c r="F21" s="557">
        <f>SUMIF(94:94,E22,95:95)-SUMIF(94:94,C22,95:95)+100</f>
        <v>100</v>
      </c>
      <c r="G21" s="564">
        <v>0</v>
      </c>
      <c r="H21" s="551">
        <f>SUMIF(94:94,G22,95:95)-SUMIF(94:94,C22,95:95)+100</f>
        <v>100</v>
      </c>
      <c r="I21" s="564">
        <v>0</v>
      </c>
      <c r="J21" s="551">
        <f>SUMIF(94:94,I22,95:95)-SUMIF(94:94,C22,95:95)+100</f>
        <v>100</v>
      </c>
      <c r="K21" s="527"/>
      <c r="L21" s="2022"/>
      <c r="M21" s="2012"/>
      <c r="N21" s="2012"/>
      <c r="O21" s="2021"/>
      <c r="P21" s="3525"/>
      <c r="Q21" s="1504" t="str">
        <f>B21</f>
        <v>办公集聚程度</v>
      </c>
      <c r="R21" s="1505" t="s">
        <v>8</v>
      </c>
      <c r="S21" s="1506">
        <f>F21</f>
        <v>100</v>
      </c>
      <c r="T21" s="1505" t="s">
        <v>8</v>
      </c>
      <c r="U21" s="1506">
        <f>H21</f>
        <v>100</v>
      </c>
      <c r="V21" s="1505" t="s">
        <v>8</v>
      </c>
      <c r="W21" s="1506">
        <f>J21</f>
        <v>100</v>
      </c>
      <c r="X21" s="1499"/>
      <c r="Y21" s="3525"/>
      <c r="Z21" s="1507" t="str">
        <f>Q21</f>
        <v>办公集聚程度</v>
      </c>
      <c r="AA21" s="1508">
        <f t="shared" si="3"/>
        <v>1</v>
      </c>
      <c r="AB21" s="1508">
        <f t="shared" si="4"/>
        <v>1</v>
      </c>
      <c r="AC21" s="1508">
        <f t="shared" si="5"/>
        <v>1</v>
      </c>
    </row>
    <row r="22" spans="1:29" ht="20.25" hidden="1">
      <c r="A22" s="524"/>
      <c r="B22" s="558"/>
      <c r="C22" s="546"/>
      <c r="D22" s="549"/>
      <c r="E22" s="550"/>
      <c r="F22" s="547"/>
      <c r="G22" s="550"/>
      <c r="H22" s="547"/>
      <c r="I22" s="550"/>
      <c r="J22" s="547"/>
      <c r="K22" s="523"/>
      <c r="L22" s="2022"/>
      <c r="M22" s="2012"/>
      <c r="N22" s="2012"/>
      <c r="O22" s="2021"/>
      <c r="P22" s="3525"/>
      <c r="Q22" s="1504"/>
      <c r="R22" s="1505"/>
      <c r="S22" s="1506"/>
      <c r="T22" s="1505"/>
      <c r="U22" s="1506"/>
      <c r="V22" s="1505"/>
      <c r="W22" s="1506"/>
      <c r="X22" s="1499"/>
      <c r="Y22" s="3525"/>
      <c r="Z22" s="1507"/>
      <c r="AA22" s="1508">
        <v>1</v>
      </c>
      <c r="AB22" s="1508">
        <v>1</v>
      </c>
      <c r="AC22" s="1508">
        <v>1</v>
      </c>
    </row>
    <row r="23" spans="1:29" ht="20.25">
      <c r="A23" s="524"/>
      <c r="B23" s="552" t="s">
        <v>537</v>
      </c>
      <c r="C23" s="565" t="str">
        <f>估价对象房地状况!C18</f>
        <v>一般</v>
      </c>
      <c r="D23" s="555">
        <v>100</v>
      </c>
      <c r="E23" s="556" t="s">
        <v>3331</v>
      </c>
      <c r="F23" s="557">
        <f>SUMIF(96:96,E24,97:97)-SUMIF(96:96,C24,97:97)+100</f>
        <v>100</v>
      </c>
      <c r="G23" s="556" t="s">
        <v>3331</v>
      </c>
      <c r="H23" s="551">
        <f>SUMIF(96:96,G24,97:97)-SUMIF(96:96,C24,97:97)+100</f>
        <v>100</v>
      </c>
      <c r="I23" s="556" t="s">
        <v>3331</v>
      </c>
      <c r="J23" s="551">
        <f>SUMIF(96:96,I24,97:97)-SUMIF(96:96,C24,97:97)+100</f>
        <v>100</v>
      </c>
      <c r="K23" s="527">
        <v>2</v>
      </c>
      <c r="L23" s="2022"/>
      <c r="M23" s="2012"/>
      <c r="N23" s="2012"/>
      <c r="O23" s="2021"/>
      <c r="P23" s="3525"/>
      <c r="Q23" s="1504" t="str">
        <f>B23</f>
        <v>交通便捷度</v>
      </c>
      <c r="R23" s="1505" t="s">
        <v>8</v>
      </c>
      <c r="S23" s="1506">
        <f>F23</f>
        <v>100</v>
      </c>
      <c r="T23" s="1505" t="s">
        <v>8</v>
      </c>
      <c r="U23" s="1506">
        <f>H23</f>
        <v>100</v>
      </c>
      <c r="V23" s="1505" t="s">
        <v>8</v>
      </c>
      <c r="W23" s="1506">
        <f>J23</f>
        <v>100</v>
      </c>
      <c r="X23" s="1499"/>
      <c r="Y23" s="3525"/>
      <c r="Z23" s="1507" t="str">
        <f>Q23</f>
        <v>交通便捷度</v>
      </c>
      <c r="AA23" s="1508">
        <f t="shared" si="3"/>
        <v>1</v>
      </c>
      <c r="AB23" s="1508">
        <f t="shared" si="4"/>
        <v>1</v>
      </c>
      <c r="AC23" s="1508">
        <f t="shared" si="5"/>
        <v>1</v>
      </c>
    </row>
    <row r="24" spans="1:29" ht="20.25">
      <c r="A24" s="524"/>
      <c r="B24" s="570"/>
      <c r="C24" s="546" t="s">
        <v>3331</v>
      </c>
      <c r="D24" s="549"/>
      <c r="E24" s="550" t="s">
        <v>3331</v>
      </c>
      <c r="F24" s="547"/>
      <c r="G24" s="550" t="s">
        <v>3331</v>
      </c>
      <c r="H24" s="547"/>
      <c r="I24" s="550" t="s">
        <v>3331</v>
      </c>
      <c r="J24" s="547"/>
      <c r="K24" s="523"/>
      <c r="L24" s="2022"/>
      <c r="M24" s="2012"/>
      <c r="N24" s="2012"/>
      <c r="O24" s="2021"/>
      <c r="P24" s="3525"/>
      <c r="Q24" s="1504"/>
      <c r="R24" s="1505"/>
      <c r="S24" s="1506"/>
      <c r="T24" s="1505"/>
      <c r="U24" s="1506"/>
      <c r="V24" s="1505"/>
      <c r="W24" s="1506"/>
      <c r="X24" s="1499"/>
      <c r="Y24" s="3525"/>
      <c r="Z24" s="1507"/>
      <c r="AA24" s="1508">
        <v>1</v>
      </c>
      <c r="AB24" s="1508">
        <v>1</v>
      </c>
      <c r="AC24" s="1508">
        <v>1</v>
      </c>
    </row>
    <row r="25" spans="1:29" ht="27">
      <c r="A25" s="507"/>
      <c r="B25" s="256" t="s">
        <v>538</v>
      </c>
      <c r="C25" s="565" t="str">
        <f>估价对象房地状况!C19</f>
        <v>较好</v>
      </c>
      <c r="D25" s="555">
        <v>100</v>
      </c>
      <c r="E25" s="556" t="s">
        <v>3329</v>
      </c>
      <c r="F25" s="557">
        <f>SUMIF(98:98,E26,99:99)-SUMIF(98:98,C26,99:99)+100</f>
        <v>100</v>
      </c>
      <c r="G25" s="556" t="s">
        <v>3329</v>
      </c>
      <c r="H25" s="551">
        <f>SUMIF(98:98,G26,99:99)-SUMIF(98:98,C26,99:99)+100</f>
        <v>100</v>
      </c>
      <c r="I25" s="556" t="s">
        <v>3329</v>
      </c>
      <c r="J25" s="551">
        <f>SUMIF(98:98,I26,99:99)-SUMIF(98:98,C26,99:99)+100</f>
        <v>100</v>
      </c>
      <c r="K25" s="527">
        <v>2</v>
      </c>
      <c r="L25" s="2022"/>
      <c r="M25" s="2012"/>
      <c r="N25" s="2012"/>
      <c r="O25" s="2021"/>
      <c r="P25" s="3525"/>
      <c r="Q25" s="1504" t="str">
        <f t="shared" ref="Q25:Q39" si="8">B25</f>
        <v>区域土地利用方向</v>
      </c>
      <c r="R25" s="1505" t="s">
        <v>8</v>
      </c>
      <c r="S25" s="1506">
        <f>F25</f>
        <v>100</v>
      </c>
      <c r="T25" s="1505" t="s">
        <v>8</v>
      </c>
      <c r="U25" s="1506">
        <f>H25</f>
        <v>100</v>
      </c>
      <c r="V25" s="1505" t="s">
        <v>8</v>
      </c>
      <c r="W25" s="1506">
        <f>J25</f>
        <v>100</v>
      </c>
      <c r="X25" s="1499"/>
      <c r="Y25" s="3525"/>
      <c r="Z25" s="1507" t="str">
        <f>Q25</f>
        <v>区域土地利用方向</v>
      </c>
      <c r="AA25" s="1508">
        <f t="shared" si="3"/>
        <v>1</v>
      </c>
      <c r="AB25" s="1508">
        <f t="shared" si="4"/>
        <v>1</v>
      </c>
      <c r="AC25" s="1508">
        <f t="shared" si="5"/>
        <v>1</v>
      </c>
    </row>
    <row r="26" spans="1:29" ht="20.25">
      <c r="A26" s="507"/>
      <c r="B26" s="992"/>
      <c r="C26" s="546" t="s">
        <v>3329</v>
      </c>
      <c r="D26" s="549"/>
      <c r="E26" s="550" t="s">
        <v>3329</v>
      </c>
      <c r="F26" s="547"/>
      <c r="G26" s="550" t="s">
        <v>3329</v>
      </c>
      <c r="H26" s="547"/>
      <c r="I26" s="550" t="s">
        <v>3329</v>
      </c>
      <c r="J26" s="547"/>
      <c r="K26" s="523"/>
      <c r="L26" s="2022"/>
      <c r="M26" s="2012"/>
      <c r="N26" s="2012"/>
      <c r="O26" s="2021"/>
      <c r="P26" s="3525"/>
      <c r="Q26" s="1504"/>
      <c r="R26" s="1505"/>
      <c r="S26" s="1506"/>
      <c r="T26" s="1505"/>
      <c r="U26" s="1506"/>
      <c r="V26" s="1505"/>
      <c r="W26" s="1506"/>
      <c r="X26" s="1499"/>
      <c r="Y26" s="3525"/>
      <c r="Z26" s="1507"/>
      <c r="AA26" s="1508"/>
      <c r="AB26" s="1508"/>
      <c r="AC26" s="1508"/>
    </row>
    <row r="27" spans="1:29" ht="27">
      <c r="A27" s="507"/>
      <c r="B27" s="570" t="s">
        <v>539</v>
      </c>
      <c r="C27" s="553" t="str">
        <f>估价对象房地状况!C20</f>
        <v>较好</v>
      </c>
      <c r="D27" s="555">
        <v>100</v>
      </c>
      <c r="E27" s="556" t="s">
        <v>3329</v>
      </c>
      <c r="F27" s="551">
        <f>SUMIF(100:100,E28,101:101)-SUMIF(100:100,C28,101:101)+100</f>
        <v>100</v>
      </c>
      <c r="G27" s="556" t="s">
        <v>3329</v>
      </c>
      <c r="H27" s="551">
        <f>SUMIF(100:100,G28,101:101)-SUMIF(100:100,C28,101:101)+100</f>
        <v>100</v>
      </c>
      <c r="I27" s="556" t="s">
        <v>3329</v>
      </c>
      <c r="J27" s="551">
        <f>SUMIF(100:100,I28,101:101)-SUMIF(100:100,C28,101:101)+100</f>
        <v>100</v>
      </c>
      <c r="K27" s="527">
        <v>2</v>
      </c>
      <c r="L27" s="2022"/>
      <c r="M27" s="2012"/>
      <c r="N27" s="2012"/>
      <c r="O27" s="2021"/>
      <c r="P27" s="3525"/>
      <c r="Q27" s="1504" t="str">
        <f t="shared" si="8"/>
        <v>自然及人文环境状况</v>
      </c>
      <c r="R27" s="1505" t="s">
        <v>8</v>
      </c>
      <c r="S27" s="1506">
        <f>F27</f>
        <v>100</v>
      </c>
      <c r="T27" s="1505" t="s">
        <v>8</v>
      </c>
      <c r="U27" s="1506">
        <f>H27</f>
        <v>100</v>
      </c>
      <c r="V27" s="1505" t="s">
        <v>8</v>
      </c>
      <c r="W27" s="1506">
        <f>J27</f>
        <v>100</v>
      </c>
      <c r="X27" s="1499"/>
      <c r="Y27" s="3525"/>
      <c r="Z27" s="1507" t="str">
        <f>Q27</f>
        <v>自然及人文环境状况</v>
      </c>
      <c r="AA27" s="1508">
        <f t="shared" si="3"/>
        <v>1</v>
      </c>
      <c r="AB27" s="1508">
        <f t="shared" si="4"/>
        <v>1</v>
      </c>
      <c r="AC27" s="1508">
        <f t="shared" si="5"/>
        <v>1</v>
      </c>
    </row>
    <row r="28" spans="1:29" ht="20.25">
      <c r="A28" s="507"/>
      <c r="B28" s="558"/>
      <c r="C28" s="546" t="s">
        <v>3329</v>
      </c>
      <c r="D28" s="549"/>
      <c r="E28" s="568" t="s">
        <v>3329</v>
      </c>
      <c r="F28" s="547"/>
      <c r="G28" s="568" t="s">
        <v>3329</v>
      </c>
      <c r="H28" s="547"/>
      <c r="I28" s="568" t="s">
        <v>3329</v>
      </c>
      <c r="J28" s="547"/>
      <c r="K28" s="523"/>
      <c r="L28" s="2022"/>
      <c r="M28" s="2012"/>
      <c r="N28" s="2012"/>
      <c r="O28" s="2021"/>
      <c r="P28" s="3525"/>
      <c r="Q28" s="1504"/>
      <c r="R28" s="1505"/>
      <c r="S28" s="1506"/>
      <c r="T28" s="1505"/>
      <c r="U28" s="1506"/>
      <c r="V28" s="1505"/>
      <c r="W28" s="1506"/>
      <c r="X28" s="1499"/>
      <c r="Y28" s="3525"/>
      <c r="Z28" s="1507"/>
      <c r="AA28" s="1508">
        <v>1</v>
      </c>
      <c r="AB28" s="1508">
        <v>1</v>
      </c>
      <c r="AC28" s="1508">
        <v>1</v>
      </c>
    </row>
    <row r="29" spans="1:29" s="1201" customFormat="1" ht="20.25">
      <c r="A29" s="569"/>
      <c r="B29" s="2433" t="s">
        <v>2527</v>
      </c>
      <c r="C29" s="565" t="str">
        <f>估价对象房地状况!C21</f>
        <v>一般</v>
      </c>
      <c r="D29" s="555">
        <v>100</v>
      </c>
      <c r="E29" s="556" t="s">
        <v>3331</v>
      </c>
      <c r="F29" s="551">
        <f>SUMIF(102:102,E30,103:103)-SUMIF(102:102,C30,103:103)+100</f>
        <v>100</v>
      </c>
      <c r="G29" s="556" t="s">
        <v>3331</v>
      </c>
      <c r="H29" s="551">
        <f>SUMIF(102:102,G30,103:103)-SUMIF(102:102,C30,103:103)+100</f>
        <v>100</v>
      </c>
      <c r="I29" s="556" t="s">
        <v>3331</v>
      </c>
      <c r="J29" s="551">
        <f>SUMIF(102:102,I30,103:103)-SUMIF(102:102,C30,103:103)+100</f>
        <v>100</v>
      </c>
      <c r="K29" s="527">
        <v>2</v>
      </c>
      <c r="L29" s="2015"/>
      <c r="M29" s="2012"/>
      <c r="N29" s="2012"/>
      <c r="O29" s="2017"/>
      <c r="P29" s="3525"/>
      <c r="Q29" s="1132" t="str">
        <f t="shared" si="8"/>
        <v>公共配套设施</v>
      </c>
      <c r="R29" s="1500" t="s">
        <v>8</v>
      </c>
      <c r="S29" s="1501">
        <f>F29</f>
        <v>100</v>
      </c>
      <c r="T29" s="1500" t="s">
        <v>8</v>
      </c>
      <c r="U29" s="1501">
        <f>H29</f>
        <v>100</v>
      </c>
      <c r="V29" s="1500" t="s">
        <v>8</v>
      </c>
      <c r="W29" s="1501">
        <f>J29</f>
        <v>100</v>
      </c>
      <c r="X29" s="1502"/>
      <c r="Y29" s="3525"/>
      <c r="Z29" s="1131" t="str">
        <f>Q29</f>
        <v>公共配套设施</v>
      </c>
      <c r="AA29" s="1508">
        <f>D29/F29</f>
        <v>1</v>
      </c>
      <c r="AB29" s="1508">
        <f>D29/H29</f>
        <v>1</v>
      </c>
      <c r="AC29" s="1508">
        <f>D29/J29</f>
        <v>1</v>
      </c>
    </row>
    <row r="30" spans="1:29" s="1201" customFormat="1" ht="20.25">
      <c r="A30" s="569"/>
      <c r="B30" s="558"/>
      <c r="C30" s="571" t="s">
        <v>3331</v>
      </c>
      <c r="D30" s="549"/>
      <c r="E30" s="568" t="s">
        <v>3331</v>
      </c>
      <c r="F30" s="547"/>
      <c r="G30" s="568" t="s">
        <v>3331</v>
      </c>
      <c r="H30" s="547"/>
      <c r="I30" s="568" t="s">
        <v>3331</v>
      </c>
      <c r="J30" s="547"/>
      <c r="K30" s="523"/>
      <c r="L30" s="2015"/>
      <c r="M30" s="2012"/>
      <c r="N30" s="2012"/>
      <c r="O30" s="2017"/>
      <c r="P30" s="3525"/>
      <c r="Q30" s="1132"/>
      <c r="R30" s="1500"/>
      <c r="S30" s="1501"/>
      <c r="T30" s="1500"/>
      <c r="U30" s="1501"/>
      <c r="V30" s="1500"/>
      <c r="W30" s="1501"/>
      <c r="X30" s="1502"/>
      <c r="Y30" s="3525"/>
      <c r="Z30" s="1131"/>
      <c r="AA30" s="1508">
        <v>1</v>
      </c>
      <c r="AB30" s="1508">
        <v>1</v>
      </c>
      <c r="AC30" s="1508">
        <v>1</v>
      </c>
    </row>
    <row r="31" spans="1:29" s="1201" customFormat="1" ht="20.25">
      <c r="A31" s="569"/>
      <c r="B31" s="2433" t="s">
        <v>2528</v>
      </c>
      <c r="C31" s="565" t="str">
        <f>估价对象房地状况!C22</f>
        <v>七通</v>
      </c>
      <c r="D31" s="555">
        <v>100</v>
      </c>
      <c r="E31" s="556" t="s">
        <v>3333</v>
      </c>
      <c r="F31" s="551">
        <f>SUMIF(104:104,E32,105:105)-SUMIF(104:104,C32,105:105)+100</f>
        <v>100</v>
      </c>
      <c r="G31" s="556" t="s">
        <v>3333</v>
      </c>
      <c r="H31" s="551">
        <f>SUMIF(104:104,G32,105:105)-SUMIF(104:104,C32,105:105)+100</f>
        <v>100</v>
      </c>
      <c r="I31" s="556" t="s">
        <v>3333</v>
      </c>
      <c r="J31" s="551">
        <f>SUMIF(104:104,I32,105:105)-SUMIF(104:104,C32,105:105)+100</f>
        <v>100</v>
      </c>
      <c r="K31" s="527">
        <v>1</v>
      </c>
      <c r="L31" s="2015"/>
      <c r="M31" s="2012"/>
      <c r="N31" s="2012"/>
      <c r="O31" s="2017"/>
      <c r="P31" s="3525"/>
      <c r="Q31" s="2426" t="str">
        <f t="shared" ref="Q31" si="9">B31</f>
        <v>基础设施水平</v>
      </c>
      <c r="R31" s="1500" t="s">
        <v>8</v>
      </c>
      <c r="S31" s="1501">
        <f>F31</f>
        <v>100</v>
      </c>
      <c r="T31" s="1500" t="s">
        <v>8</v>
      </c>
      <c r="U31" s="1501">
        <f>H31</f>
        <v>100</v>
      </c>
      <c r="V31" s="1500" t="s">
        <v>8</v>
      </c>
      <c r="W31" s="1501">
        <f>J31</f>
        <v>100</v>
      </c>
      <c r="X31" s="1502"/>
      <c r="Y31" s="3525"/>
      <c r="Z31" s="2425" t="str">
        <f>Q31</f>
        <v>基础设施水平</v>
      </c>
      <c r="AA31" s="1508">
        <f>D31/F31</f>
        <v>1</v>
      </c>
      <c r="AB31" s="1508">
        <f>D31/H31</f>
        <v>1</v>
      </c>
      <c r="AC31" s="1508">
        <f>D31/J31</f>
        <v>1</v>
      </c>
    </row>
    <row r="32" spans="1:29" s="1201" customFormat="1" ht="21" thickBot="1">
      <c r="A32" s="569"/>
      <c r="B32" s="558"/>
      <c r="C32" s="571" t="s">
        <v>3333</v>
      </c>
      <c r="D32" s="549"/>
      <c r="E32" s="2434" t="s">
        <v>3333</v>
      </c>
      <c r="F32" s="547"/>
      <c r="G32" s="2434" t="s">
        <v>3333</v>
      </c>
      <c r="H32" s="547"/>
      <c r="I32" s="2434" t="s">
        <v>3333</v>
      </c>
      <c r="J32" s="547"/>
      <c r="K32" s="523"/>
      <c r="L32" s="2015"/>
      <c r="M32" s="2012"/>
      <c r="N32" s="2012"/>
      <c r="O32" s="2017"/>
      <c r="P32" s="3525"/>
      <c r="Q32" s="2426"/>
      <c r="R32" s="1500"/>
      <c r="S32" s="1501"/>
      <c r="T32" s="1500"/>
      <c r="U32" s="1501"/>
      <c r="V32" s="1500"/>
      <c r="W32" s="1501"/>
      <c r="X32" s="1502"/>
      <c r="Y32" s="3525"/>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25"/>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25"/>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25"/>
      <c r="Q34" s="1504" t="str">
        <f t="shared" si="8"/>
        <v>毗邻道路的类型与等级</v>
      </c>
      <c r="R34" s="1505" t="s">
        <v>8</v>
      </c>
      <c r="S34" s="1506">
        <f t="shared" si="10"/>
        <v>100</v>
      </c>
      <c r="T34" s="1505" t="s">
        <v>8</v>
      </c>
      <c r="U34" s="1506">
        <f t="shared" si="11"/>
        <v>100</v>
      </c>
      <c r="V34" s="1505" t="s">
        <v>8</v>
      </c>
      <c r="W34" s="1506">
        <f t="shared" si="12"/>
        <v>100</v>
      </c>
      <c r="X34" s="1499"/>
      <c r="Y34" s="3525"/>
      <c r="Z34" s="1507" t="str">
        <f t="shared" si="13"/>
        <v>毗邻道路的类型与等级</v>
      </c>
      <c r="AA34" s="1508">
        <f t="shared" si="3"/>
        <v>1</v>
      </c>
      <c r="AB34" s="1508">
        <f t="shared" si="4"/>
        <v>1</v>
      </c>
      <c r="AC34" s="1508">
        <f t="shared" si="5"/>
        <v>1</v>
      </c>
    </row>
    <row r="35" spans="1:29" ht="21" hidden="1" thickBot="1">
      <c r="A35" s="524"/>
      <c r="B35" s="558"/>
      <c r="C35" s="546"/>
      <c r="D35" s="549"/>
      <c r="E35" s="568"/>
      <c r="F35" s="547"/>
      <c r="G35" s="546"/>
      <c r="H35" s="547"/>
      <c r="I35" s="568"/>
      <c r="J35" s="547"/>
      <c r="K35" s="573"/>
      <c r="L35" s="2022"/>
      <c r="M35" s="2012"/>
      <c r="N35" s="2012"/>
      <c r="O35" s="2021"/>
      <c r="P35" s="3525"/>
      <c r="Q35" s="1504"/>
      <c r="R35" s="1505"/>
      <c r="S35" s="1506"/>
      <c r="T35" s="1505"/>
      <c r="U35" s="1506"/>
      <c r="V35" s="1505"/>
      <c r="W35" s="1506"/>
      <c r="X35" s="1499"/>
      <c r="Y35" s="3525"/>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25"/>
      <c r="Q36" s="1504" t="str">
        <f t="shared" si="8"/>
        <v>土地级别</v>
      </c>
      <c r="R36" s="1505" t="s">
        <v>8</v>
      </c>
      <c r="S36" s="1506">
        <f t="shared" si="10"/>
        <v>100</v>
      </c>
      <c r="T36" s="1505" t="s">
        <v>8</v>
      </c>
      <c r="U36" s="1506">
        <f t="shared" si="11"/>
        <v>100</v>
      </c>
      <c r="V36" s="1505" t="s">
        <v>8</v>
      </c>
      <c r="W36" s="1506">
        <f t="shared" si="12"/>
        <v>100</v>
      </c>
      <c r="X36" s="1499"/>
      <c r="Y36" s="3525"/>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25"/>
      <c r="Q37" s="1504">
        <f t="shared" si="8"/>
        <v>111</v>
      </c>
      <c r="R37" s="1505" t="s">
        <v>8</v>
      </c>
      <c r="S37" s="1506">
        <f t="shared" si="10"/>
        <v>100</v>
      </c>
      <c r="T37" s="1505" t="s">
        <v>8</v>
      </c>
      <c r="U37" s="1506">
        <f t="shared" si="11"/>
        <v>100</v>
      </c>
      <c r="V37" s="1505" t="s">
        <v>8</v>
      </c>
      <c r="W37" s="1506">
        <f t="shared" si="12"/>
        <v>100</v>
      </c>
      <c r="X37" s="1499"/>
      <c r="Y37" s="3525"/>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26" t="s">
        <v>544</v>
      </c>
      <c r="Q38" s="1504">
        <f t="shared" si="8"/>
        <v>111</v>
      </c>
      <c r="R38" s="1505" t="s">
        <v>8</v>
      </c>
      <c r="S38" s="1506">
        <f t="shared" si="10"/>
        <v>100</v>
      </c>
      <c r="T38" s="1505" t="s">
        <v>8</v>
      </c>
      <c r="U38" s="1506">
        <f t="shared" si="11"/>
        <v>100</v>
      </c>
      <c r="V38" s="1505" t="s">
        <v>8</v>
      </c>
      <c r="W38" s="1506">
        <f t="shared" si="12"/>
        <v>100</v>
      </c>
      <c r="X38" s="1499"/>
      <c r="Y38" s="3527" t="s">
        <v>544</v>
      </c>
      <c r="Z38" s="1507">
        <f t="shared" si="13"/>
        <v>111</v>
      </c>
      <c r="AA38" s="1508">
        <f t="shared" si="3"/>
        <v>1</v>
      </c>
      <c r="AB38" s="1508">
        <f t="shared" si="4"/>
        <v>1</v>
      </c>
      <c r="AC38" s="1508">
        <f t="shared" si="5"/>
        <v>1</v>
      </c>
    </row>
    <row r="39" spans="1:29" s="1291"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27"/>
      <c r="Q39" s="1504">
        <f t="shared" si="8"/>
        <v>111</v>
      </c>
      <c r="R39" s="1509" t="s">
        <v>8</v>
      </c>
      <c r="S39" s="1510">
        <f t="shared" si="10"/>
        <v>100</v>
      </c>
      <c r="T39" s="1509" t="s">
        <v>8</v>
      </c>
      <c r="U39" s="1510">
        <f t="shared" si="11"/>
        <v>100</v>
      </c>
      <c r="V39" s="1509" t="s">
        <v>8</v>
      </c>
      <c r="W39" s="1510">
        <f t="shared" si="12"/>
        <v>100</v>
      </c>
      <c r="X39" s="1511"/>
      <c r="Y39" s="3527"/>
      <c r="Z39" s="1512">
        <f t="shared" si="13"/>
        <v>111</v>
      </c>
      <c r="AA39" s="1508">
        <f t="shared" si="3"/>
        <v>1</v>
      </c>
      <c r="AB39" s="1508">
        <f t="shared" si="4"/>
        <v>1</v>
      </c>
      <c r="AC39" s="1508">
        <f t="shared" si="5"/>
        <v>1</v>
      </c>
    </row>
    <row r="40" spans="1:29" ht="20.25">
      <c r="A40" s="2622" t="s">
        <v>2733</v>
      </c>
      <c r="B40" s="587" t="s">
        <v>546</v>
      </c>
      <c r="C40" s="588">
        <f>'数据-汇总表'!D3</f>
        <v>23787.53</v>
      </c>
      <c r="D40" s="589">
        <v>100</v>
      </c>
      <c r="E40" s="588">
        <f>土地案例!E2</f>
        <v>21403.13</v>
      </c>
      <c r="F40" s="589">
        <f>LOOKUP(E40,119:119,120:120)-LOOKUP(C40,119:119,120:120)+100</f>
        <v>100</v>
      </c>
      <c r="G40" s="588">
        <f>土地案例!E3</f>
        <v>28367.279999999999</v>
      </c>
      <c r="H40" s="589">
        <f>LOOKUP(G40,119:119,120:120)-LOOKUP(C40,119:119,120:120)+100</f>
        <v>100</v>
      </c>
      <c r="I40" s="590">
        <f>土地案例!E4</f>
        <v>69856.02</v>
      </c>
      <c r="J40" s="589">
        <f>LOOKUP(I40,119:119,120:120)-LOOKUP(C40,119:119,120:120)+100</f>
        <v>104</v>
      </c>
      <c r="K40" s="573"/>
      <c r="L40" s="2022"/>
      <c r="M40" s="2012"/>
      <c r="N40" s="2012"/>
      <c r="O40" s="2021"/>
      <c r="P40" s="3527"/>
      <c r="Q40" s="1504" t="str">
        <f>B40</f>
        <v>宗地面积</v>
      </c>
      <c r="R40" s="1505" t="s">
        <v>8</v>
      </c>
      <c r="S40" s="1506">
        <f t="shared" si="10"/>
        <v>100</v>
      </c>
      <c r="T40" s="1505" t="s">
        <v>8</v>
      </c>
      <c r="U40" s="1506">
        <f t="shared" si="11"/>
        <v>100</v>
      </c>
      <c r="V40" s="1505" t="s">
        <v>8</v>
      </c>
      <c r="W40" s="1506">
        <f t="shared" si="12"/>
        <v>104</v>
      </c>
      <c r="X40" s="1499"/>
      <c r="Y40" s="3527"/>
      <c r="Z40" s="1507" t="str">
        <f t="shared" si="13"/>
        <v>宗地面积</v>
      </c>
      <c r="AA40" s="1508">
        <f t="shared" si="3"/>
        <v>1</v>
      </c>
      <c r="AB40" s="1508">
        <f t="shared" si="4"/>
        <v>1</v>
      </c>
      <c r="AC40" s="1508">
        <f t="shared" si="5"/>
        <v>0.96153846153846156</v>
      </c>
    </row>
    <row r="41" spans="1:29" ht="20.25">
      <c r="A41" s="586"/>
      <c r="B41" s="519" t="s">
        <v>547</v>
      </c>
      <c r="C41" s="591" t="s">
        <v>3344</v>
      </c>
      <c r="D41" s="532">
        <v>100</v>
      </c>
      <c r="E41" s="591" t="s">
        <v>3344</v>
      </c>
      <c r="F41" s="532">
        <f>SUMIF(121:121,E41,122:122)-SUMIF(121:121,C41,122:122)+100</f>
        <v>100</v>
      </c>
      <c r="G41" s="591" t="s">
        <v>3344</v>
      </c>
      <c r="H41" s="532">
        <f>SUMIF(121:121,G41,122:122)-SUMIF(121:121,C41,122:122)+100</f>
        <v>100</v>
      </c>
      <c r="I41" s="591" t="s">
        <v>3344</v>
      </c>
      <c r="J41" s="532">
        <f>SUMIF(121:121,I41,122:122)-SUMIF(121:121,C41,122:122)+100</f>
        <v>100</v>
      </c>
      <c r="K41" s="576">
        <v>2</v>
      </c>
      <c r="L41" s="2022"/>
      <c r="M41" s="2012"/>
      <c r="N41" s="2012"/>
      <c r="O41" s="2021"/>
      <c r="P41" s="3527"/>
      <c r="Q41" s="1504" t="str">
        <f t="shared" ref="Q41:Q47" si="14">B41</f>
        <v>宗地形状</v>
      </c>
      <c r="R41" s="1505" t="s">
        <v>8</v>
      </c>
      <c r="S41" s="1506">
        <f t="shared" si="10"/>
        <v>100</v>
      </c>
      <c r="T41" s="1505" t="s">
        <v>8</v>
      </c>
      <c r="U41" s="1506">
        <f t="shared" si="11"/>
        <v>100</v>
      </c>
      <c r="V41" s="1505" t="s">
        <v>8</v>
      </c>
      <c r="W41" s="1506">
        <f t="shared" si="12"/>
        <v>100</v>
      </c>
      <c r="X41" s="1499"/>
      <c r="Y41" s="3527"/>
      <c r="Z41" s="1507" t="str">
        <f t="shared" si="13"/>
        <v>宗地形状</v>
      </c>
      <c r="AA41" s="1508">
        <f t="shared" si="3"/>
        <v>1</v>
      </c>
      <c r="AB41" s="1508">
        <f t="shared" si="4"/>
        <v>1</v>
      </c>
      <c r="AC41" s="1508">
        <f t="shared" si="5"/>
        <v>1</v>
      </c>
    </row>
    <row r="42" spans="1:29" ht="20.25">
      <c r="A42" s="586"/>
      <c r="B42" s="519" t="s">
        <v>548</v>
      </c>
      <c r="C42" s="591" t="s">
        <v>3350</v>
      </c>
      <c r="D42" s="532">
        <v>100</v>
      </c>
      <c r="E42" s="591" t="s">
        <v>3350</v>
      </c>
      <c r="F42" s="532">
        <f>SUMIF(123:123,E42,124:124)-SUMIF(123:123,C42,124:124)+100</f>
        <v>100</v>
      </c>
      <c r="G42" s="591" t="s">
        <v>3350</v>
      </c>
      <c r="H42" s="532">
        <f>SUMIF(123:123,G42,124:124)-SUMIF(123:123,C42,124:124)+100</f>
        <v>100</v>
      </c>
      <c r="I42" s="591" t="s">
        <v>3350</v>
      </c>
      <c r="J42" s="532">
        <f>SUMIF(123:123,I42,124:124)-SUMIF(123:123,C42,124:124)+100</f>
        <v>100</v>
      </c>
      <c r="K42" s="576">
        <v>2</v>
      </c>
      <c r="L42" s="2022"/>
      <c r="M42" s="2012"/>
      <c r="N42" s="2012"/>
      <c r="O42" s="2021"/>
      <c r="P42" s="3527"/>
      <c r="Q42" s="1504" t="str">
        <f t="shared" si="14"/>
        <v>临街宽度及深度</v>
      </c>
      <c r="R42" s="1505" t="s">
        <v>8</v>
      </c>
      <c r="S42" s="1506">
        <f t="shared" si="10"/>
        <v>100</v>
      </c>
      <c r="T42" s="1505" t="s">
        <v>8</v>
      </c>
      <c r="U42" s="1506">
        <f t="shared" si="11"/>
        <v>100</v>
      </c>
      <c r="V42" s="1505" t="s">
        <v>8</v>
      </c>
      <c r="W42" s="1506">
        <f t="shared" si="12"/>
        <v>100</v>
      </c>
      <c r="X42" s="1499"/>
      <c r="Y42" s="3527"/>
      <c r="Z42" s="1507" t="str">
        <f t="shared" si="13"/>
        <v>临街宽度及深度</v>
      </c>
      <c r="AA42" s="1508">
        <f t="shared" si="3"/>
        <v>1</v>
      </c>
      <c r="AB42" s="1508">
        <f t="shared" si="4"/>
        <v>1</v>
      </c>
      <c r="AC42" s="1508">
        <f t="shared" si="5"/>
        <v>1</v>
      </c>
    </row>
    <row r="43" spans="1:29" s="1201" customFormat="1" ht="20.25">
      <c r="A43" s="592"/>
      <c r="B43" s="1807" t="s">
        <v>2406</v>
      </c>
      <c r="C43" s="3319" t="s">
        <v>3356</v>
      </c>
      <c r="D43" s="252">
        <v>100</v>
      </c>
      <c r="E43" s="593" t="s">
        <v>3355</v>
      </c>
      <c r="F43" s="532">
        <f>SUMIF(125:125,E43,126:126)-SUMIF(125:125,C43,126:126)+100</f>
        <v>97</v>
      </c>
      <c r="G43" s="593" t="s">
        <v>3356</v>
      </c>
      <c r="H43" s="532">
        <f>SUMIF(125:125,G43,126:126)-SUMIF(125:125,C43,126:126)+100</f>
        <v>100</v>
      </c>
      <c r="I43" s="593" t="s">
        <v>3356</v>
      </c>
      <c r="J43" s="532">
        <f>SUMIF(125:125,I43,126:126)-SUMIF(125:125,C43,126:126)+100</f>
        <v>100</v>
      </c>
      <c r="K43" s="576">
        <v>1</v>
      </c>
      <c r="L43" s="2015"/>
      <c r="M43" s="2012"/>
      <c r="N43" s="2012"/>
      <c r="O43" s="2017"/>
      <c r="P43" s="3527"/>
      <c r="Q43" s="1504" t="str">
        <f t="shared" si="14"/>
        <v>宗地开发程度</v>
      </c>
      <c r="R43" s="1500" t="s">
        <v>8</v>
      </c>
      <c r="S43" s="1501">
        <f t="shared" si="10"/>
        <v>97</v>
      </c>
      <c r="T43" s="1500" t="s">
        <v>8</v>
      </c>
      <c r="U43" s="1501">
        <f t="shared" si="11"/>
        <v>100</v>
      </c>
      <c r="V43" s="1500" t="s">
        <v>8</v>
      </c>
      <c r="W43" s="1501">
        <f t="shared" si="12"/>
        <v>100</v>
      </c>
      <c r="X43" s="1502"/>
      <c r="Y43" s="3527"/>
      <c r="Z43" s="1131" t="str">
        <f t="shared" si="13"/>
        <v>宗地开发程度</v>
      </c>
      <c r="AA43" s="1503">
        <f t="shared" si="3"/>
        <v>1.0309278350515463</v>
      </c>
      <c r="AB43" s="1503">
        <f t="shared" si="4"/>
        <v>1</v>
      </c>
      <c r="AC43" s="1503">
        <f t="shared" si="5"/>
        <v>1</v>
      </c>
    </row>
    <row r="44" spans="1:29" ht="21" thickBot="1">
      <c r="A44" s="586"/>
      <c r="B44" s="519" t="s">
        <v>549</v>
      </c>
      <c r="C44" s="591" t="s">
        <v>3329</v>
      </c>
      <c r="D44" s="532">
        <v>100</v>
      </c>
      <c r="E44" s="591" t="s">
        <v>3329</v>
      </c>
      <c r="F44" s="532">
        <f>SUMIF(127:127,E44,128:128)-SUMIF(127:127,C44,128:128)+100</f>
        <v>100</v>
      </c>
      <c r="G44" s="591" t="s">
        <v>3329</v>
      </c>
      <c r="H44" s="532">
        <f>SUMIF(127:127,G44,128:128)-SUMIF(127:127,C44,128:128)+100</f>
        <v>100</v>
      </c>
      <c r="I44" s="591" t="s">
        <v>3329</v>
      </c>
      <c r="J44" s="532">
        <f>SUMIF(127:127,I44,128:128)-SUMIF(127:127,C44,128:128)+100</f>
        <v>100</v>
      </c>
      <c r="K44" s="576">
        <v>2</v>
      </c>
      <c r="L44" s="2022"/>
      <c r="M44" s="2012"/>
      <c r="N44" s="2012"/>
      <c r="O44" s="2021"/>
      <c r="P44" s="3527" t="s">
        <v>544</v>
      </c>
      <c r="Q44" s="1504" t="str">
        <f t="shared" si="14"/>
        <v>工程地质条件</v>
      </c>
      <c r="R44" s="1505" t="s">
        <v>8</v>
      </c>
      <c r="S44" s="1506">
        <f t="shared" si="10"/>
        <v>100</v>
      </c>
      <c r="T44" s="1505" t="s">
        <v>8</v>
      </c>
      <c r="U44" s="1506">
        <f t="shared" si="11"/>
        <v>100</v>
      </c>
      <c r="V44" s="1505" t="s">
        <v>8</v>
      </c>
      <c r="W44" s="1506">
        <f t="shared" si="12"/>
        <v>100</v>
      </c>
      <c r="X44" s="1499"/>
      <c r="Y44" s="3527"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27"/>
      <c r="Q45" s="1504">
        <f t="shared" si="14"/>
        <v>111</v>
      </c>
      <c r="R45" s="1505" t="s">
        <v>8</v>
      </c>
      <c r="S45" s="1506">
        <f t="shared" si="10"/>
        <v>100</v>
      </c>
      <c r="T45" s="1505" t="s">
        <v>8</v>
      </c>
      <c r="U45" s="1506">
        <f t="shared" si="11"/>
        <v>100</v>
      </c>
      <c r="V45" s="1505" t="s">
        <v>8</v>
      </c>
      <c r="W45" s="1506">
        <f t="shared" si="12"/>
        <v>100</v>
      </c>
      <c r="X45" s="1499"/>
      <c r="Y45" s="3527"/>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27"/>
      <c r="Q46" s="1504">
        <f t="shared" si="14"/>
        <v>111</v>
      </c>
      <c r="R46" s="1505" t="s">
        <v>8</v>
      </c>
      <c r="S46" s="1506">
        <f t="shared" si="10"/>
        <v>100</v>
      </c>
      <c r="T46" s="1505" t="s">
        <v>8</v>
      </c>
      <c r="U46" s="1506">
        <f t="shared" si="11"/>
        <v>100</v>
      </c>
      <c r="V46" s="1505" t="s">
        <v>8</v>
      </c>
      <c r="W46" s="1506">
        <f t="shared" si="12"/>
        <v>100</v>
      </c>
      <c r="X46" s="1499"/>
      <c r="Y46" s="3527"/>
      <c r="Z46" s="1507">
        <f t="shared" si="13"/>
        <v>111</v>
      </c>
      <c r="AA46" s="1508">
        <f t="shared" si="3"/>
        <v>1</v>
      </c>
      <c r="AB46" s="1508">
        <f t="shared" si="4"/>
        <v>1</v>
      </c>
      <c r="AC46" s="1508">
        <f t="shared" si="5"/>
        <v>1</v>
      </c>
    </row>
    <row r="47" spans="1:29" s="1291"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27"/>
      <c r="Q47" s="1504">
        <f t="shared" si="14"/>
        <v>111</v>
      </c>
      <c r="R47" s="1509" t="s">
        <v>8</v>
      </c>
      <c r="S47" s="1510">
        <f t="shared" si="10"/>
        <v>100</v>
      </c>
      <c r="T47" s="1509" t="s">
        <v>8</v>
      </c>
      <c r="U47" s="1510">
        <f t="shared" si="11"/>
        <v>100</v>
      </c>
      <c r="V47" s="1509" t="s">
        <v>8</v>
      </c>
      <c r="W47" s="1510">
        <f t="shared" si="12"/>
        <v>100</v>
      </c>
      <c r="X47" s="1511"/>
      <c r="Y47" s="3527"/>
      <c r="Z47" s="1512">
        <f t="shared" si="13"/>
        <v>111</v>
      </c>
      <c r="AA47" s="1508">
        <f t="shared" si="3"/>
        <v>1</v>
      </c>
      <c r="AB47" s="1508">
        <f t="shared" si="4"/>
        <v>1</v>
      </c>
      <c r="AC47" s="1508">
        <f t="shared" si="5"/>
        <v>1</v>
      </c>
    </row>
    <row r="48" spans="1:29" ht="20.25">
      <c r="A48" s="599" t="s">
        <v>550</v>
      </c>
      <c r="B48" s="600" t="s">
        <v>3357</v>
      </c>
      <c r="C48" s="601" t="s">
        <v>1</v>
      </c>
      <c r="D48" s="602"/>
      <c r="E48" s="603">
        <f>ROUND(土地案例!P2,0)</f>
        <v>23880</v>
      </c>
      <c r="F48" s="604"/>
      <c r="G48" s="605">
        <f>ROUND(土地案例!P3,0)</f>
        <v>21057</v>
      </c>
      <c r="H48" s="606"/>
      <c r="I48" s="603">
        <f>ROUND(土地案例!P4,0)</f>
        <v>22365</v>
      </c>
      <c r="J48" s="606"/>
      <c r="K48" s="1292"/>
      <c r="L48" s="2024"/>
      <c r="M48" s="2012"/>
      <c r="N48" s="2012"/>
      <c r="O48" s="2025"/>
      <c r="P48" s="3522" t="str">
        <f>A48</f>
        <v>成交单价</v>
      </c>
      <c r="Q48" s="3522"/>
      <c r="R48" s="3536">
        <f>E48</f>
        <v>23880</v>
      </c>
      <c r="S48" s="3536"/>
      <c r="T48" s="3536">
        <f>G48</f>
        <v>21057</v>
      </c>
      <c r="U48" s="3536"/>
      <c r="V48" s="3536">
        <f>I48</f>
        <v>22365</v>
      </c>
      <c r="W48" s="3536"/>
      <c r="X48" s="1494"/>
      <c r="Y48" s="1513"/>
      <c r="Z48" s="1494"/>
      <c r="AA48" s="1494"/>
      <c r="AB48" s="1494"/>
      <c r="AC48" s="1494"/>
    </row>
    <row r="49" spans="1:29" ht="21" thickBot="1">
      <c r="A49" s="607" t="s">
        <v>2671</v>
      </c>
      <c r="B49" s="608"/>
      <c r="C49" s="609">
        <f>R50</f>
        <v>22313</v>
      </c>
      <c r="D49" s="3012" t="s">
        <v>2963</v>
      </c>
      <c r="E49" s="609">
        <f>R49</f>
        <v>24530</v>
      </c>
      <c r="F49" s="3013"/>
      <c r="G49" s="610">
        <f>T49</f>
        <v>20981</v>
      </c>
      <c r="H49" s="3013"/>
      <c r="I49" s="609">
        <f>V49</f>
        <v>21428</v>
      </c>
      <c r="J49" s="3013"/>
      <c r="K49" s="3014">
        <f>F49+H49+J49</f>
        <v>0</v>
      </c>
      <c r="L49" s="2024"/>
      <c r="M49" s="2012"/>
      <c r="N49" s="2012"/>
      <c r="O49" s="2025"/>
      <c r="P49" s="3522" t="str">
        <f>A49</f>
        <v>比较价格（元/平方米）</v>
      </c>
      <c r="Q49" s="3522"/>
      <c r="R49" s="3546">
        <f>ROUND(PRODUCT(R48,AA9:AA47),0)</f>
        <v>24530</v>
      </c>
      <c r="S49" s="3546"/>
      <c r="T49" s="3546">
        <f>ROUND(PRODUCT(T48,AB9:AB47),0)</f>
        <v>20981</v>
      </c>
      <c r="U49" s="3546"/>
      <c r="V49" s="3546">
        <f>ROUND(PRODUCT(V48,AC9:AC47),0)</f>
        <v>21428</v>
      </c>
      <c r="W49" s="3546"/>
      <c r="X49" s="1494"/>
      <c r="Y49" s="1494"/>
      <c r="Z49" s="1494"/>
      <c r="AA49" s="1494"/>
      <c r="AB49" s="1494"/>
      <c r="AC49" s="1494"/>
    </row>
    <row r="50" spans="1:29" ht="21" thickBot="1">
      <c r="A50" s="611" t="s">
        <v>2894</v>
      </c>
      <c r="B50" s="612"/>
      <c r="C50" s="613">
        <f>R50</f>
        <v>22313</v>
      </c>
      <c r="D50" s="613"/>
      <c r="E50" s="613"/>
      <c r="F50" s="613"/>
      <c r="G50" s="613"/>
      <c r="H50" s="613"/>
      <c r="I50" s="613"/>
      <c r="J50" s="613"/>
      <c r="K50" s="1293"/>
      <c r="L50" s="2024"/>
      <c r="M50" s="2012"/>
      <c r="N50" s="2012"/>
      <c r="O50" s="2025"/>
      <c r="P50" s="3543" t="str">
        <f>A50</f>
        <v>估价对象XX用房的比较价格（楼面单价，元/平方米）</v>
      </c>
      <c r="Q50" s="3544"/>
      <c r="R50" s="3545">
        <f>ROUND(IF(D49="简单平均",AVERAGE(R49:W49),R49*F49+T49*H49+V49*J49),0)</f>
        <v>22313</v>
      </c>
      <c r="S50" s="3545"/>
      <c r="T50" s="3545"/>
      <c r="U50" s="3545"/>
      <c r="V50" s="3545"/>
      <c r="W50" s="3545"/>
      <c r="X50" s="1494"/>
      <c r="Y50" s="1494"/>
      <c r="Z50" s="1494"/>
      <c r="AA50" s="1494"/>
      <c r="AB50" s="1494"/>
      <c r="AC50" s="1494"/>
    </row>
    <row r="51" spans="1:29" ht="20.25">
      <c r="A51" s="3211"/>
      <c r="B51" s="3211"/>
      <c r="C51" s="3211"/>
      <c r="D51" s="3211"/>
      <c r="E51" s="3211"/>
      <c r="F51" s="3211"/>
      <c r="G51" s="3213"/>
      <c r="H51" s="3211"/>
      <c r="I51" s="3211"/>
      <c r="J51" s="3211"/>
      <c r="K51" s="3214"/>
      <c r="L51" s="2029"/>
      <c r="M51" s="2012"/>
      <c r="N51" s="2012"/>
      <c r="O51" s="2025"/>
      <c r="P51" s="2025"/>
      <c r="Q51" s="2025"/>
      <c r="R51" s="2025"/>
      <c r="S51" s="2025"/>
      <c r="T51" s="2025"/>
      <c r="U51" s="2025"/>
      <c r="V51" s="2025"/>
      <c r="W51" s="2025"/>
      <c r="X51" s="2025"/>
      <c r="Y51" s="2025"/>
      <c r="Z51" s="2025"/>
      <c r="AA51" s="2025"/>
      <c r="AB51" s="2025"/>
      <c r="AC51" s="2025"/>
    </row>
    <row r="52" spans="1:29" ht="20.25">
      <c r="A52" s="3211"/>
      <c r="B52" s="3211"/>
      <c r="C52" s="3211"/>
      <c r="D52" s="3211"/>
      <c r="E52" s="3211"/>
      <c r="F52" s="3211"/>
      <c r="G52" s="3211"/>
      <c r="H52" s="3211"/>
      <c r="I52" s="3211"/>
      <c r="J52" s="3211"/>
      <c r="K52" s="3214"/>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551</v>
      </c>
      <c r="D53" s="615"/>
      <c r="E53" s="616">
        <f>IF(E48&lt;E49,E49/E48-1,E48/E49-1)</f>
        <v>2.7219430485762253E-2</v>
      </c>
      <c r="F53" s="617" t="str">
        <f>IF(OR(E53&gt;=0.3,E53&lt;=-0.3),"超过30%","")</f>
        <v/>
      </c>
      <c r="G53" s="616">
        <f>IF(G48&lt;G49,G49/G48-1,G48/G49-1)</f>
        <v>3.6223249606786023E-3</v>
      </c>
      <c r="H53" s="617" t="str">
        <f>IF(OR(G53&gt;=0.3,G53&lt;=-0.3),"超过30%","")</f>
        <v/>
      </c>
      <c r="I53" s="616">
        <f>IF(I48&lt;I49,I49/I48-1,I48/I49-1)</f>
        <v>4.3727832742206374E-2</v>
      </c>
      <c r="J53" s="617" t="str">
        <f>IF(OR(I53&gt;=0.3,I53&lt;=-0.3),"超过30%","")</f>
        <v/>
      </c>
      <c r="K53" s="3214"/>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1"/>
      <c r="B54" s="3211"/>
      <c r="C54" s="614" t="s">
        <v>552</v>
      </c>
      <c r="D54" s="618"/>
      <c r="E54" s="616">
        <f>IF(E49&lt;G49,G49/E49-1,E49/G49-1)</f>
        <v>0.16915304322958868</v>
      </c>
      <c r="F54" s="617" t="str">
        <f>IF(OR(E54&gt;=0.2,E54&lt;=-0.2),"超过20%","")</f>
        <v/>
      </c>
      <c r="G54" s="616">
        <f>IF(G49&lt;I49,I49/G49-1,G49/I49-1)</f>
        <v>2.1304990229255028E-2</v>
      </c>
      <c r="H54" s="617" t="str">
        <f>IF(OR(G54&gt;=0.2,G54&lt;=-0.2),"超过20%","")</f>
        <v/>
      </c>
      <c r="I54" s="616">
        <f>IF(I49&lt;E49,E49/I49-1,I49/E49-1)</f>
        <v>0.14476386036960975</v>
      </c>
      <c r="J54" s="617" t="str">
        <f>IF(OR(I54&gt;=0.2,I54&lt;=-0.2),"超过20%","")</f>
        <v/>
      </c>
      <c r="K54" s="3214"/>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2"/>
      <c r="B55" s="3212"/>
      <c r="C55" s="614" t="s">
        <v>553</v>
      </c>
      <c r="D55" s="618"/>
      <c r="E55" s="616">
        <f>IF(E48&lt;G48,G48/E48-1,E48/G48-1)</f>
        <v>0.13406468157857243</v>
      </c>
      <c r="F55" s="617" t="str">
        <f>IF(OR(E55&gt;=0.3,E55&lt;=-0.3),"超过30%","")</f>
        <v/>
      </c>
      <c r="G55" s="616">
        <f>IF(G48&lt;I48,I48/G48-1,G48/I48-1)</f>
        <v>6.2117110699529743E-2</v>
      </c>
      <c r="H55" s="617" t="str">
        <f>IF(OR(G55&gt;=0.3,G55&lt;=-0.3),"超过30%","")</f>
        <v/>
      </c>
      <c r="I55" s="616">
        <f>IF(I48&lt;E48,E48/I48-1,I48/E48-1)</f>
        <v>6.773977196512404E-2</v>
      </c>
      <c r="J55" s="617" t="str">
        <f>IF(OR(I55&gt;=0.3,I55&lt;=-0.3),"超过30%","")</f>
        <v/>
      </c>
      <c r="K55" s="3215"/>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 thickBot="1">
      <c r="A56" s="2026"/>
      <c r="B56" s="2027"/>
      <c r="C56" s="2030"/>
      <c r="D56" s="2026"/>
      <c r="E56" s="2026"/>
      <c r="F56" s="2026"/>
      <c r="G56" s="2026"/>
      <c r="H56" s="2026"/>
      <c r="I56" s="2026"/>
      <c r="J56" s="2026"/>
      <c r="K56" s="3215"/>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1715</v>
      </c>
      <c r="D57" s="2105" t="s">
        <v>2280</v>
      </c>
      <c r="E57" s="621" t="s">
        <v>556</v>
      </c>
      <c r="F57" s="622" t="s">
        <v>557</v>
      </c>
      <c r="G57" s="3506" t="s">
        <v>2268</v>
      </c>
      <c r="H57" s="3507"/>
      <c r="I57" s="1491" t="s">
        <v>1713</v>
      </c>
      <c r="J57" s="1491">
        <f>项目基本情况!F41</f>
        <v>0</v>
      </c>
      <c r="K57" s="2033" t="s">
        <v>1714</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2.75">
      <c r="A58" s="623" t="s">
        <v>558</v>
      </c>
      <c r="B58" s="624">
        <f>C50</f>
        <v>22313</v>
      </c>
      <c r="C58" s="625">
        <v>1</v>
      </c>
      <c r="D58" s="2106">
        <v>1</v>
      </c>
      <c r="E58" s="625">
        <f>'数据-汇总表'!E8+'数据-汇总表'!E9</f>
        <v>31903.969999999998</v>
      </c>
      <c r="F58" s="626">
        <f t="shared" ref="F58:F67" si="15">ROUND(B58*E58/10000,0)</f>
        <v>71187</v>
      </c>
      <c r="G58" s="3508"/>
      <c r="H58" s="3509"/>
      <c r="I58" s="1492">
        <v>1</v>
      </c>
      <c r="J58" s="1492">
        <v>1</v>
      </c>
      <c r="K58" s="3216"/>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7" t="s">
        <v>559</v>
      </c>
      <c r="B59" s="628">
        <f>ROUND($C$50*C59*D59,0)</f>
        <v>3347</v>
      </c>
      <c r="C59" s="370">
        <f t="shared" ref="C59:C67" si="16">IF($C$57="北京市系数",I59,J59)</f>
        <v>0.6</v>
      </c>
      <c r="D59" s="2107">
        <v>0.25</v>
      </c>
      <c r="E59" s="629">
        <v>0</v>
      </c>
      <c r="F59" s="626">
        <f t="shared" si="15"/>
        <v>0</v>
      </c>
      <c r="G59" s="3510" t="s">
        <v>2269</v>
      </c>
      <c r="H59" s="1860" t="str">
        <f>项目基本情况!B43</f>
        <v>九级</v>
      </c>
      <c r="I59" s="1492">
        <f>SUMIF(修正!$A$45:$A$56,H59,修正!B45:B56)</f>
        <v>0.6</v>
      </c>
      <c r="J59" s="1493"/>
      <c r="K59" s="3216"/>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7" t="s">
        <v>560</v>
      </c>
      <c r="B60" s="628">
        <f t="shared" ref="B60:B67" si="17">ROUND($C$50*C60*D60,0)</f>
        <v>1673</v>
      </c>
      <c r="C60" s="370">
        <f t="shared" si="16"/>
        <v>0.3</v>
      </c>
      <c r="D60" s="2107">
        <v>0.25</v>
      </c>
      <c r="E60" s="629">
        <v>0</v>
      </c>
      <c r="F60" s="626">
        <f t="shared" si="15"/>
        <v>0</v>
      </c>
      <c r="G60" s="3510"/>
      <c r="H60" s="1860" t="str">
        <f>项目基本情况!B43</f>
        <v>九级</v>
      </c>
      <c r="I60" s="1492">
        <f>SUMIF(修正!$A$45:$A$56,H60,修正!C45:C56)</f>
        <v>0.3</v>
      </c>
      <c r="J60" s="1493"/>
      <c r="K60" s="3216"/>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7" t="s">
        <v>561</v>
      </c>
      <c r="B61" s="628">
        <f t="shared" si="17"/>
        <v>1116</v>
      </c>
      <c r="C61" s="370">
        <f t="shared" si="16"/>
        <v>0.2</v>
      </c>
      <c r="D61" s="2107">
        <v>0.25</v>
      </c>
      <c r="E61" s="629">
        <v>0</v>
      </c>
      <c r="F61" s="626">
        <f t="shared" si="15"/>
        <v>0</v>
      </c>
      <c r="G61" s="3510"/>
      <c r="H61" s="1860" t="str">
        <f>项目基本情况!B43</f>
        <v>九级</v>
      </c>
      <c r="I61" s="1492">
        <f>SUMIF(修正!$A$45:$A$56,H61,修正!D45:D56)</f>
        <v>0.2</v>
      </c>
      <c r="J61" s="1493"/>
      <c r="K61" s="3216"/>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2.75">
      <c r="A62" s="627" t="s">
        <v>562</v>
      </c>
      <c r="B62" s="628">
        <f t="shared" si="17"/>
        <v>1116</v>
      </c>
      <c r="C62" s="370">
        <f t="shared" si="16"/>
        <v>0.2</v>
      </c>
      <c r="D62" s="2107">
        <v>0.25</v>
      </c>
      <c r="E62" s="629">
        <v>0</v>
      </c>
      <c r="F62" s="626">
        <f t="shared" si="15"/>
        <v>0</v>
      </c>
      <c r="G62" s="3510"/>
      <c r="H62" s="1860" t="str">
        <f>项目基本情况!B43</f>
        <v>九级</v>
      </c>
      <c r="I62" s="1492">
        <f>SUMIF(修正!$A$45:$A$56,H62,修正!E45:E56)</f>
        <v>0.2</v>
      </c>
      <c r="J62" s="1493"/>
      <c r="K62" s="3216"/>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2.75">
      <c r="A63" s="2209" t="s">
        <v>2313</v>
      </c>
      <c r="B63" s="628">
        <f t="shared" si="17"/>
        <v>1116</v>
      </c>
      <c r="C63" s="370">
        <f t="shared" si="16"/>
        <v>0.2</v>
      </c>
      <c r="D63" s="2107">
        <v>0.25</v>
      </c>
      <c r="E63" s="631">
        <f>'数据-汇总表'!E11</f>
        <v>0</v>
      </c>
      <c r="F63" s="626">
        <f t="shared" si="15"/>
        <v>0</v>
      </c>
      <c r="G63" s="1857" t="s">
        <v>2270</v>
      </c>
      <c r="H63" s="1860" t="str">
        <f>项目基本情况!C43</f>
        <v>九级</v>
      </c>
      <c r="I63" s="1492">
        <f>SUMIF(修正!$A$45:$A$56,H63,修正!F45:F56)</f>
        <v>0.2</v>
      </c>
      <c r="J63" s="1493"/>
      <c r="K63" s="3216"/>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2.75">
      <c r="A64" s="627" t="s">
        <v>563</v>
      </c>
      <c r="B64" s="628">
        <f t="shared" si="17"/>
        <v>1116</v>
      </c>
      <c r="C64" s="370">
        <f t="shared" si="16"/>
        <v>0.2</v>
      </c>
      <c r="D64" s="2107">
        <v>0.25</v>
      </c>
      <c r="E64" s="3307">
        <f>'数据-汇总表'!G20+'数据-汇总表'!G21</f>
        <v>12543.43</v>
      </c>
      <c r="F64" s="626">
        <f t="shared" si="15"/>
        <v>1400</v>
      </c>
      <c r="G64" s="1858" t="s">
        <v>1668</v>
      </c>
      <c r="H64" s="1856" t="str">
        <f>IF(G64="商业",项目基本情况!B43,IF(G64="办公",项目基本情况!C43,IF(G64="住宅",项目基本情况!D43,项目基本情况!E43)))</f>
        <v>九级</v>
      </c>
      <c r="I64" s="1492">
        <f>SUMIF(修正!$A$45:$A$56,H64,修正!G45:G56)</f>
        <v>0.2</v>
      </c>
      <c r="J64" s="1493"/>
      <c r="K64" s="3216"/>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2.75">
      <c r="A65" s="627" t="s">
        <v>564</v>
      </c>
      <c r="B65" s="628">
        <f t="shared" si="17"/>
        <v>837</v>
      </c>
      <c r="C65" s="370">
        <f t="shared" si="16"/>
        <v>0.15</v>
      </c>
      <c r="D65" s="2107">
        <v>0.25</v>
      </c>
      <c r="E65" s="631">
        <f>'数据-汇总表'!E13</f>
        <v>8378.09</v>
      </c>
      <c r="F65" s="626">
        <f t="shared" si="15"/>
        <v>701</v>
      </c>
      <c r="G65" s="1858" t="s">
        <v>914</v>
      </c>
      <c r="H65" s="1856" t="str">
        <f>IF(G65="商业",项目基本情况!B43,IF(G65="办公",项目基本情况!C43,IF(G65="住宅",项目基本情况!D43,项目基本情况!E43)))</f>
        <v>九级</v>
      </c>
      <c r="I65" s="1492">
        <f>SUMIF(修正!$A$45:$A$56,H65,修正!H45:H56)</f>
        <v>0.15</v>
      </c>
      <c r="J65" s="1493"/>
      <c r="K65" s="3216"/>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2.75">
      <c r="A66" s="627" t="s">
        <v>565</v>
      </c>
      <c r="B66" s="628">
        <f t="shared" si="17"/>
        <v>837</v>
      </c>
      <c r="C66" s="370">
        <f t="shared" si="16"/>
        <v>0.15</v>
      </c>
      <c r="D66" s="2107">
        <v>0.25</v>
      </c>
      <c r="E66" s="631">
        <f>'数据-汇总表'!E14</f>
        <v>0</v>
      </c>
      <c r="F66" s="626">
        <f t="shared" si="15"/>
        <v>0</v>
      </c>
      <c r="G66" s="1857" t="s">
        <v>2269</v>
      </c>
      <c r="H66" s="1860" t="str">
        <f>项目基本情况!B43</f>
        <v>九级</v>
      </c>
      <c r="I66" s="1492">
        <f>SUMIF(修正!$A$45:$A$56,H66,修正!H45:H56)</f>
        <v>0.15</v>
      </c>
      <c r="J66" s="1493"/>
      <c r="K66" s="3216"/>
      <c r="L66" s="2034"/>
      <c r="M66" s="2034"/>
      <c r="N66" s="2034"/>
      <c r="O66" s="2034"/>
      <c r="P66" s="2034"/>
      <c r="Q66" s="2034"/>
      <c r="R66" s="2034"/>
      <c r="S66" s="2034"/>
      <c r="T66" s="2034"/>
      <c r="U66" s="2034"/>
      <c r="V66" s="2034"/>
      <c r="W66" s="2034"/>
      <c r="X66" s="2034"/>
      <c r="Y66" s="2034"/>
      <c r="Z66" s="2034"/>
      <c r="AA66" s="2034"/>
      <c r="AB66" s="2034"/>
      <c r="AC66" s="2034"/>
    </row>
    <row r="67" spans="1:29" s="1297" customFormat="1" ht="13.5" thickBot="1">
      <c r="A67" s="627" t="s">
        <v>566</v>
      </c>
      <c r="B67" s="628">
        <f t="shared" si="17"/>
        <v>837</v>
      </c>
      <c r="C67" s="370">
        <f t="shared" si="16"/>
        <v>0.15</v>
      </c>
      <c r="D67" s="2107">
        <v>0.25</v>
      </c>
      <c r="E67" s="631">
        <f>'数据-汇总表'!E15</f>
        <v>0</v>
      </c>
      <c r="F67" s="626">
        <f t="shared" si="15"/>
        <v>0</v>
      </c>
      <c r="G67" s="1859" t="s">
        <v>2270</v>
      </c>
      <c r="H67" s="1861" t="str">
        <f>项目基本情况!C43</f>
        <v>九级</v>
      </c>
      <c r="I67" s="1492">
        <f>SUMIF(修正!$A$45:$A$56,H67,修正!H45:H56)</f>
        <v>0.15</v>
      </c>
      <c r="J67" s="1493"/>
      <c r="K67" s="3216"/>
      <c r="L67" s="2034"/>
      <c r="M67" s="2034"/>
      <c r="N67" s="2034"/>
      <c r="O67" s="2034"/>
      <c r="P67" s="2034"/>
      <c r="Q67" s="2034"/>
      <c r="R67" s="2034"/>
      <c r="S67" s="2034"/>
      <c r="T67" s="2034"/>
      <c r="U67" s="2034"/>
      <c r="V67" s="2034"/>
      <c r="W67" s="2034"/>
      <c r="X67" s="2034"/>
      <c r="Y67" s="2034"/>
      <c r="Z67" s="2034"/>
      <c r="AA67" s="2034"/>
      <c r="AB67" s="2034"/>
      <c r="AC67" s="2034"/>
    </row>
    <row r="68" spans="1:29" s="1297" customFormat="1" ht="13.5" thickBot="1">
      <c r="A68" s="632" t="s">
        <v>567</v>
      </c>
      <c r="B68" s="633" t="s">
        <v>17</v>
      </c>
      <c r="C68" s="633" t="s">
        <v>18</v>
      </c>
      <c r="D68" s="633" t="s">
        <v>2281</v>
      </c>
      <c r="E68" s="633">
        <f>IF(B48="楼面地价",SUM(E58:E67),'数据-汇总表'!D3)</f>
        <v>52825.489999999991</v>
      </c>
      <c r="F68" s="634">
        <f>IF(B48="楼面地价",SUM(F58:F67),ROUND(C50*E68/10000,0))</f>
        <v>73288</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2020-9-1</v>
      </c>
      <c r="D70" s="2514">
        <f>EDATE(C70,-3)</f>
        <v>43983</v>
      </c>
      <c r="E70" s="2514">
        <f t="shared" ref="E70:N70" si="18">EDATE(D70,-3)</f>
        <v>43891</v>
      </c>
      <c r="F70" s="2514">
        <f t="shared" si="18"/>
        <v>43800</v>
      </c>
      <c r="G70" s="2514">
        <f t="shared" si="18"/>
        <v>43709</v>
      </c>
      <c r="H70" s="2514">
        <f t="shared" si="18"/>
        <v>43617</v>
      </c>
      <c r="I70" s="2514">
        <f t="shared" si="18"/>
        <v>43525</v>
      </c>
      <c r="J70" s="2514">
        <f t="shared" si="18"/>
        <v>43435</v>
      </c>
      <c r="K70" s="2514">
        <f t="shared" si="18"/>
        <v>43344</v>
      </c>
      <c r="L70" s="2514">
        <f t="shared" si="18"/>
        <v>43252</v>
      </c>
      <c r="M70" s="2514">
        <f t="shared" si="18"/>
        <v>43160</v>
      </c>
      <c r="N70" s="2514">
        <f t="shared" si="18"/>
        <v>43070</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8" customFormat="1" ht="15">
      <c r="A72" s="2419" t="s">
        <v>2511</v>
      </c>
      <c r="B72" s="2420"/>
      <c r="C72" s="2511" t="str">
        <f>YEAR(C70)&amp;"-"&amp;ROUNDUP(MONTH(C70)/3,0)</f>
        <v>2020-3</v>
      </c>
      <c r="D72" s="2516" t="str">
        <f>YEAR(D70)&amp;"-"&amp;ROUNDUP(MONTH(D70)/3,0)</f>
        <v>2020-2</v>
      </c>
      <c r="E72" s="2516" t="str">
        <f t="shared" ref="E72:N72" si="19">YEAR(E70)&amp;"-"&amp;ROUNDUP(MONTH(E70)/3,0)</f>
        <v>2020-1</v>
      </c>
      <c r="F72" s="2516" t="str">
        <f t="shared" si="19"/>
        <v>2019-4</v>
      </c>
      <c r="G72" s="2516" t="str">
        <f t="shared" si="19"/>
        <v>2019-3</v>
      </c>
      <c r="H72" s="2516" t="str">
        <f t="shared" si="19"/>
        <v>2019-2</v>
      </c>
      <c r="I72" s="2516" t="str">
        <f t="shared" si="19"/>
        <v>2019-1</v>
      </c>
      <c r="J72" s="2516" t="str">
        <f t="shared" si="19"/>
        <v>2018-4</v>
      </c>
      <c r="K72" s="2516" t="str">
        <f t="shared" si="19"/>
        <v>2018-3</v>
      </c>
      <c r="L72" s="2516" t="str">
        <f t="shared" si="19"/>
        <v>2018-2</v>
      </c>
      <c r="M72" s="2516" t="str">
        <f t="shared" si="19"/>
        <v>2018-1</v>
      </c>
      <c r="N72" s="2516" t="str">
        <f t="shared" si="19"/>
        <v>2017-4</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2625</v>
      </c>
      <c r="B73" s="471" t="str">
        <f>"北京市平均增长率"&amp;TEXT(SUMIF(基准地价!N21:N25,A73,基准地价!P21:P25),"0.00%")</f>
        <v>北京市平均增长率1.79%</v>
      </c>
      <c r="C73" s="881">
        <v>100</v>
      </c>
      <c r="D73" s="720">
        <f>C73-0.5</f>
        <v>99.5</v>
      </c>
      <c r="E73" s="720">
        <f t="shared" ref="E73:N73" si="20">D73-0.5</f>
        <v>99</v>
      </c>
      <c r="F73" s="720">
        <f t="shared" si="20"/>
        <v>98.5</v>
      </c>
      <c r="G73" s="720">
        <f t="shared" si="20"/>
        <v>98</v>
      </c>
      <c r="H73" s="720">
        <f t="shared" si="20"/>
        <v>97.5</v>
      </c>
      <c r="I73" s="720">
        <f t="shared" si="20"/>
        <v>97</v>
      </c>
      <c r="J73" s="720">
        <f t="shared" si="20"/>
        <v>96.5</v>
      </c>
      <c r="K73" s="720">
        <f t="shared" si="20"/>
        <v>96</v>
      </c>
      <c r="L73" s="720">
        <f t="shared" si="20"/>
        <v>95.5</v>
      </c>
      <c r="M73" s="720">
        <f t="shared" si="20"/>
        <v>95</v>
      </c>
      <c r="N73" s="720">
        <f t="shared" si="20"/>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2624</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1"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4" t="s">
        <v>3337</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4（含）-5</v>
      </c>
      <c r="H81" s="672" t="str">
        <f t="shared" si="21"/>
        <v>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1</v>
      </c>
      <c r="E82" s="533">
        <v>2</v>
      </c>
      <c r="F82" s="533">
        <v>3</v>
      </c>
      <c r="G82" s="533">
        <v>4</v>
      </c>
      <c r="H82" s="533">
        <v>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98</v>
      </c>
      <c r="E83" s="669">
        <f t="shared" ref="E83:M83" si="22">IF($B$48="单位面积地价",D83+$K13,D83-$K13)</f>
        <v>96</v>
      </c>
      <c r="F83" s="669">
        <f t="shared" si="22"/>
        <v>94</v>
      </c>
      <c r="G83" s="669">
        <f t="shared" si="22"/>
        <v>92</v>
      </c>
      <c r="H83" s="669">
        <f t="shared" si="22"/>
        <v>90</v>
      </c>
      <c r="I83" s="669">
        <f t="shared" si="22"/>
        <v>88</v>
      </c>
      <c r="J83" s="669">
        <f t="shared" si="22"/>
        <v>86</v>
      </c>
      <c r="K83" s="669">
        <f t="shared" si="22"/>
        <v>84</v>
      </c>
      <c r="L83" s="669">
        <f t="shared" si="22"/>
        <v>82</v>
      </c>
      <c r="M83" s="669">
        <f t="shared" si="22"/>
        <v>80</v>
      </c>
      <c r="N83" s="2045"/>
      <c r="O83" s="2045"/>
      <c r="P83" s="2044"/>
      <c r="Q83" s="2037"/>
      <c r="R83" s="2025"/>
      <c r="S83" s="2025"/>
      <c r="T83" s="2025"/>
      <c r="U83" s="2025"/>
      <c r="V83" s="2025"/>
      <c r="W83" s="2025"/>
      <c r="X83" s="2025"/>
      <c r="Y83" s="2025"/>
      <c r="Z83" s="2025"/>
      <c r="AA83" s="2025"/>
      <c r="AB83" s="2025"/>
      <c r="AC83" s="2025"/>
    </row>
    <row r="84" spans="1:29" s="1291" customFormat="1" ht="15.75" thickTop="1">
      <c r="A84" s="677"/>
      <c r="B84" s="663" t="str">
        <f>B14</f>
        <v>配建</v>
      </c>
      <c r="C84" s="678"/>
      <c r="D84" s="1325"/>
      <c r="E84" s="1326"/>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1"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1"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1"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1"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98</v>
      </c>
      <c r="E91" s="669">
        <f>D91-$K17</f>
        <v>96</v>
      </c>
      <c r="F91" s="669">
        <f>E91-$K17</f>
        <v>94</v>
      </c>
      <c r="G91" s="669">
        <f>F91-$K17</f>
        <v>92</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98</v>
      </c>
      <c r="E97" s="669">
        <f>D97-$K23</f>
        <v>96</v>
      </c>
      <c r="F97" s="669">
        <f>E97-$K23</f>
        <v>94</v>
      </c>
      <c r="G97" s="669">
        <f>F97-$K23</f>
        <v>92</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1"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1"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1"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1"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1" customFormat="1" ht="15.75" thickTop="1">
      <c r="A102" s="677"/>
      <c r="B102" s="1808" t="s">
        <v>2527</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1"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Top="1">
      <c r="A104" s="677"/>
      <c r="B104" s="2439" t="s">
        <v>2529</v>
      </c>
      <c r="C104" s="2440" t="s">
        <v>2530</v>
      </c>
      <c r="D104" s="2440" t="s">
        <v>2531</v>
      </c>
      <c r="E104" s="2440" t="s">
        <v>2532</v>
      </c>
      <c r="F104" s="2440" t="s">
        <v>2533</v>
      </c>
      <c r="G104" s="2440" t="s">
        <v>2534</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1" customFormat="1" ht="15.75" thickBot="1">
      <c r="A105" s="677"/>
      <c r="B105" s="671"/>
      <c r="C105" s="669">
        <v>100</v>
      </c>
      <c r="D105" s="669">
        <f>C105-$K31</f>
        <v>99</v>
      </c>
      <c r="E105" s="669">
        <f>D105-$K31</f>
        <v>98</v>
      </c>
      <c r="F105" s="669">
        <f>E105-$K31</f>
        <v>97</v>
      </c>
      <c r="G105" s="669">
        <f>F105-$K31</f>
        <v>96</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3305" t="s">
        <v>3338</v>
      </c>
      <c r="D108" s="3305" t="s">
        <v>3339</v>
      </c>
      <c r="E108" s="3305" t="s">
        <v>3340</v>
      </c>
      <c r="F108" s="3305" t="s">
        <v>3341</v>
      </c>
      <c r="G108" s="3305" t="s">
        <v>3342</v>
      </c>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1"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1"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50000(含)-60000</v>
      </c>
      <c r="I118" s="694" t="str">
        <f t="shared" si="26"/>
        <v>60000(含)-70000</v>
      </c>
      <c r="J118" s="2778" t="str">
        <f t="shared" si="26"/>
        <v>70000(含)-</v>
      </c>
      <c r="K118" s="2778" t="str">
        <f t="shared" si="26"/>
        <v>(含)-</v>
      </c>
      <c r="L118" s="2779" t="str">
        <f t="shared" si="26"/>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v>60000</v>
      </c>
      <c r="J119" s="2220">
        <v>70000</v>
      </c>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f>C120+1</f>
        <v>101</v>
      </c>
      <c r="E120" s="716">
        <f t="shared" ref="E120:I120" si="27">D120+1</f>
        <v>102</v>
      </c>
      <c r="F120" s="716">
        <f t="shared" si="27"/>
        <v>103</v>
      </c>
      <c r="G120" s="716">
        <f t="shared" si="27"/>
        <v>104</v>
      </c>
      <c r="H120" s="716">
        <f t="shared" si="27"/>
        <v>105</v>
      </c>
      <c r="I120" s="716">
        <f t="shared" si="27"/>
        <v>106</v>
      </c>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6" t="s">
        <v>3343</v>
      </c>
      <c r="D121" s="3306" t="s">
        <v>3345</v>
      </c>
      <c r="E121" s="3306" t="s">
        <v>3346</v>
      </c>
      <c r="F121" s="3306" t="s">
        <v>3347</v>
      </c>
      <c r="G121" s="3306" t="s">
        <v>3348</v>
      </c>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8">C122-$K41</f>
        <v>98</v>
      </c>
      <c r="E122" s="669">
        <f t="shared" si="28"/>
        <v>96</v>
      </c>
      <c r="F122" s="669">
        <f t="shared" si="28"/>
        <v>94</v>
      </c>
      <c r="G122" s="669">
        <f t="shared" si="28"/>
        <v>92</v>
      </c>
      <c r="H122" s="669">
        <f t="shared" si="28"/>
        <v>90</v>
      </c>
      <c r="I122" s="669">
        <f t="shared" si="28"/>
        <v>88</v>
      </c>
      <c r="J122" s="669">
        <f t="shared" si="28"/>
        <v>86</v>
      </c>
      <c r="K122" s="669">
        <f t="shared" si="28"/>
        <v>84</v>
      </c>
      <c r="L122" s="669">
        <f t="shared" si="28"/>
        <v>82</v>
      </c>
      <c r="M122" s="670">
        <f t="shared" si="28"/>
        <v>80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5" t="s">
        <v>3349</v>
      </c>
      <c r="D123" s="3305" t="s">
        <v>3351</v>
      </c>
      <c r="E123" s="3305" t="s">
        <v>3346</v>
      </c>
      <c r="F123" s="3306" t="s">
        <v>3352</v>
      </c>
      <c r="G123" s="3306" t="s">
        <v>3353</v>
      </c>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9">C124-$K42</f>
        <v>98</v>
      </c>
      <c r="E124" s="669">
        <f t="shared" si="29"/>
        <v>96</v>
      </c>
      <c r="F124" s="669">
        <f t="shared" si="29"/>
        <v>94</v>
      </c>
      <c r="G124" s="669">
        <f t="shared" si="29"/>
        <v>92</v>
      </c>
      <c r="H124" s="669">
        <f t="shared" si="29"/>
        <v>90</v>
      </c>
      <c r="I124" s="669">
        <f t="shared" si="29"/>
        <v>88</v>
      </c>
      <c r="J124" s="669">
        <f t="shared" si="29"/>
        <v>86</v>
      </c>
      <c r="K124" s="669">
        <f t="shared" si="29"/>
        <v>84</v>
      </c>
      <c r="L124" s="669">
        <f t="shared" si="29"/>
        <v>82</v>
      </c>
      <c r="M124" s="670">
        <f t="shared" si="29"/>
        <v>80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8"/>
      <c r="B125" s="1808" t="s">
        <v>2407</v>
      </c>
      <c r="C125" s="1325" t="str">
        <f>C104</f>
        <v>七通</v>
      </c>
      <c r="D125" s="1325" t="str">
        <f>D104</f>
        <v>六通</v>
      </c>
      <c r="E125" s="1325" t="str">
        <f>E104</f>
        <v>五通</v>
      </c>
      <c r="F125" s="1325" t="str">
        <f>F104</f>
        <v>四通</v>
      </c>
      <c r="G125" s="1325" t="str">
        <f>G104</f>
        <v>三通</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1" customFormat="1" ht="15.75" thickBot="1">
      <c r="A126" s="677"/>
      <c r="B126" s="668"/>
      <c r="C126" s="669">
        <v>100</v>
      </c>
      <c r="D126" s="669">
        <f>C126-$K43</f>
        <v>99</v>
      </c>
      <c r="E126" s="669">
        <f t="shared" ref="E126:M126" si="30">D126-$K43</f>
        <v>98</v>
      </c>
      <c r="F126" s="669">
        <f t="shared" si="30"/>
        <v>97</v>
      </c>
      <c r="G126" s="669">
        <f t="shared" si="30"/>
        <v>96</v>
      </c>
      <c r="H126" s="669">
        <f t="shared" si="30"/>
        <v>95</v>
      </c>
      <c r="I126" s="669">
        <f t="shared" si="30"/>
        <v>94</v>
      </c>
      <c r="J126" s="669">
        <f t="shared" si="30"/>
        <v>93</v>
      </c>
      <c r="K126" s="669">
        <f t="shared" si="30"/>
        <v>92</v>
      </c>
      <c r="L126" s="669">
        <f t="shared" si="30"/>
        <v>91</v>
      </c>
      <c r="M126" s="670">
        <f t="shared" si="30"/>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678" t="str">
        <f>C102</f>
        <v>好</v>
      </c>
      <c r="D127" s="678" t="str">
        <f>D102</f>
        <v>较好</v>
      </c>
      <c r="E127" s="678" t="str">
        <f>E102</f>
        <v>一般</v>
      </c>
      <c r="F127" s="678" t="str">
        <f>F102</f>
        <v>较差</v>
      </c>
      <c r="G127" s="678" t="str">
        <f>G102</f>
        <v>差</v>
      </c>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1">C128-$K44</f>
        <v>98</v>
      </c>
      <c r="E128" s="669">
        <f t="shared" si="31"/>
        <v>96</v>
      </c>
      <c r="F128" s="669">
        <f t="shared" si="31"/>
        <v>94</v>
      </c>
      <c r="G128" s="669">
        <f t="shared" si="31"/>
        <v>92</v>
      </c>
      <c r="H128" s="669">
        <f t="shared" si="31"/>
        <v>90</v>
      </c>
      <c r="I128" s="669">
        <f t="shared" si="31"/>
        <v>88</v>
      </c>
      <c r="J128" s="669">
        <f t="shared" si="31"/>
        <v>86</v>
      </c>
      <c r="K128" s="669">
        <f t="shared" si="31"/>
        <v>84</v>
      </c>
      <c r="L128" s="669">
        <f t="shared" si="31"/>
        <v>82</v>
      </c>
      <c r="M128" s="670">
        <f t="shared" si="31"/>
        <v>80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1"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1"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Q35" sqref="Q35"/>
    </sheetView>
  </sheetViews>
  <sheetFormatPr defaultColWidth="6.625" defaultRowHeight="12.75"/>
  <cols>
    <col min="1" max="1" width="9.75" style="2004" customWidth="1"/>
    <col min="2" max="2" width="25.75" style="1994" customWidth="1"/>
    <col min="3" max="3" width="12.62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10</v>
      </c>
      <c r="L1" s="289"/>
      <c r="M1" s="289"/>
      <c r="N1" s="289"/>
      <c r="O1" s="289"/>
      <c r="P1" s="289"/>
      <c r="Q1" s="289"/>
      <c r="R1" s="289"/>
      <c r="S1" s="289"/>
      <c r="T1" s="289"/>
      <c r="U1" s="289"/>
      <c r="V1" s="289"/>
      <c r="W1" s="289"/>
      <c r="X1" s="289"/>
      <c r="Y1" s="289"/>
      <c r="Z1" s="289"/>
    </row>
    <row r="2" spans="1:31" s="1922" customFormat="1" ht="18" customHeight="1">
      <c r="A2" s="1981" t="s">
        <v>461</v>
      </c>
      <c r="B2" s="1985">
        <f ca="1">C36</f>
        <v>82742</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1675</v>
      </c>
      <c r="B3" s="1987">
        <f ca="1">ROUND(B2*10000/IF(B1="",'数据-汇总表'!E3,INDIRECT("'数据-取费表'!K"&amp;$K$1)),0)</f>
        <v>14986</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8" t="s">
        <v>462</v>
      </c>
      <c r="B4" s="419">
        <f ca="1">ROUND(B2*10000/IF(B1="",'数据-汇总表'!D3,INDIRECT("'数据-取费表'!R"&amp;$K$1)),0)</f>
        <v>34784</v>
      </c>
      <c r="C4" s="420"/>
      <c r="D4" s="414"/>
      <c r="E4" s="414"/>
      <c r="F4" s="414"/>
      <c r="G4" s="414"/>
      <c r="H4" s="414"/>
      <c r="I4" s="414"/>
      <c r="J4" s="414"/>
      <c r="K4" s="414"/>
      <c r="L4" s="289"/>
      <c r="M4" s="289"/>
      <c r="N4" s="289"/>
      <c r="O4" s="289"/>
      <c r="P4" s="289"/>
      <c r="Q4" s="289"/>
      <c r="R4" s="289"/>
      <c r="S4" s="289"/>
      <c r="T4" s="289"/>
      <c r="U4" s="289"/>
      <c r="V4" s="289"/>
      <c r="W4" s="289"/>
      <c r="X4" s="289"/>
      <c r="Y4" s="289"/>
      <c r="Z4" s="289"/>
    </row>
    <row r="5" spans="1:31" s="1922" customFormat="1" ht="18" customHeight="1" thickBot="1">
      <c r="A5" s="421"/>
      <c r="B5" s="422">
        <f ca="1">ROUND(B2/(IF(B1="",'数据-汇总表'!D3,INDIRECT("'数据-取费表'!R"&amp;$K$1))/666.67),0)</f>
        <v>2319</v>
      </c>
      <c r="C5" s="423" t="s">
        <v>463</v>
      </c>
      <c r="D5" s="414"/>
      <c r="E5" s="414"/>
      <c r="F5" s="414"/>
      <c r="G5" s="414"/>
      <c r="H5" s="414"/>
      <c r="I5" s="414"/>
      <c r="J5" s="414"/>
      <c r="K5" s="414"/>
      <c r="L5" s="289"/>
      <c r="M5" s="289"/>
      <c r="N5" s="289"/>
      <c r="O5" s="289"/>
      <c r="P5" s="289"/>
      <c r="Q5" s="289"/>
      <c r="R5" s="289"/>
      <c r="S5" s="289"/>
      <c r="T5" s="289"/>
      <c r="U5" s="289"/>
      <c r="V5" s="289"/>
      <c r="W5" s="289"/>
      <c r="X5" s="289"/>
      <c r="Y5" s="289"/>
      <c r="Z5" s="289"/>
    </row>
    <row r="6" spans="1:31" s="1991" customFormat="1" ht="16.5" customHeight="1">
      <c r="A6" s="2543" t="s">
        <v>1833</v>
      </c>
      <c r="B6" s="2544"/>
      <c r="C6" s="2545">
        <f ca="1">SUM(C10:K10)</f>
        <v>142690</v>
      </c>
      <c r="D6" s="2544"/>
      <c r="E6" s="2544"/>
      <c r="F6" s="2544"/>
      <c r="G6" s="2544"/>
      <c r="H6" s="2544"/>
      <c r="I6" s="2544"/>
      <c r="J6" s="2544"/>
      <c r="K6" s="2546"/>
      <c r="L6" s="3194"/>
      <c r="M6" s="3194"/>
      <c r="N6" s="3194"/>
      <c r="O6" s="3194"/>
      <c r="P6" s="3194"/>
      <c r="Q6" s="3194"/>
      <c r="R6" s="3194"/>
      <c r="S6" s="3194"/>
      <c r="T6" s="3194"/>
      <c r="U6" s="3194"/>
      <c r="V6" s="3194"/>
      <c r="W6" s="3194"/>
      <c r="X6" s="3194"/>
      <c r="Y6" s="3194"/>
      <c r="Z6" s="3194"/>
    </row>
    <row r="7" spans="1:31" s="1993" customFormat="1" ht="19.5" customHeight="1">
      <c r="A7" s="2547" t="s">
        <v>464</v>
      </c>
      <c r="B7" s="2548" t="s">
        <v>465</v>
      </c>
      <c r="C7" s="428" t="s">
        <v>3359</v>
      </c>
      <c r="D7" s="428" t="s">
        <v>3360</v>
      </c>
      <c r="E7" s="428" t="s">
        <v>3361</v>
      </c>
      <c r="F7" s="428" t="s">
        <v>3362</v>
      </c>
      <c r="G7" s="428"/>
      <c r="H7" s="428"/>
      <c r="I7" s="428"/>
      <c r="J7" s="428"/>
      <c r="K7" s="429"/>
      <c r="AA7" s="1992"/>
      <c r="AB7" s="1992"/>
      <c r="AC7" s="1992"/>
      <c r="AD7" s="1992"/>
      <c r="AE7" s="1992"/>
    </row>
    <row r="8" spans="1:31" s="1995" customFormat="1" ht="13.5" customHeight="1">
      <c r="A8" s="791" t="s">
        <v>1836</v>
      </c>
      <c r="B8" s="258" t="s">
        <v>466</v>
      </c>
      <c r="C8" s="2549">
        <f>'不动产比较法-住宅'!B3</f>
        <v>36691</v>
      </c>
      <c r="D8" s="2549">
        <f>'不动产比较法-别墅'!B3</f>
        <v>31731</v>
      </c>
      <c r="E8" s="2549">
        <f ca="1">不动产收益法!B3</f>
        <v>7015</v>
      </c>
      <c r="F8" s="2549">
        <f>'不动产比较法-车位'!B3</f>
        <v>4814</v>
      </c>
      <c r="G8" s="2549"/>
      <c r="H8" s="2549"/>
      <c r="I8" s="2549"/>
      <c r="J8" s="2549"/>
      <c r="K8" s="2550"/>
      <c r="AA8" s="1994"/>
      <c r="AB8" s="1994"/>
      <c r="AC8" s="1994"/>
      <c r="AD8" s="1994"/>
      <c r="AE8" s="1994"/>
    </row>
    <row r="9" spans="1:31" s="1995" customFormat="1" ht="13.5" customHeight="1">
      <c r="A9" s="791" t="s">
        <v>1837</v>
      </c>
      <c r="B9" s="258" t="s">
        <v>467</v>
      </c>
      <c r="C9" s="433">
        <f>SUMIF('数据-汇总表'!$C19:$C33,'剩余法-待开发'!C7,'数据-汇总表'!$E19:$E33)</f>
        <v>26310.52</v>
      </c>
      <c r="D9" s="433">
        <f>SUMIF('数据-汇总表'!$C19:$C33,'剩余法-待开发'!D7,'数据-汇总表'!$E19:$E33)</f>
        <v>11894.319999999996</v>
      </c>
      <c r="E9" s="433">
        <f>SUMIF('数据-汇总表'!$C19:$C33,'剩余法-待开发'!E7,'数据-汇总表'!$E19:$E33)</f>
        <v>6242.56</v>
      </c>
      <c r="F9" s="433">
        <f>SUMIF('数据-汇总表'!$C19:$C33,'剩余法-待开发'!F7,'数据-汇总表'!$E19:$E33)</f>
        <v>8378.09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1838</v>
      </c>
      <c r="B10" s="2537" t="s">
        <v>468</v>
      </c>
      <c r="C10" s="2740">
        <f>'不动产比较法-住宅'!B2</f>
        <v>96536</v>
      </c>
      <c r="D10" s="2740">
        <f>'不动产比较法-别墅'!B2</f>
        <v>37742</v>
      </c>
      <c r="E10" s="2740">
        <f ca="1">不动产收益法!B2</f>
        <v>4379</v>
      </c>
      <c r="F10" s="2740">
        <f>'不动产比较法-车位'!B2</f>
        <v>4033</v>
      </c>
      <c r="G10" s="2552"/>
      <c r="H10" s="2552"/>
      <c r="I10" s="2552"/>
      <c r="J10" s="2552"/>
      <c r="K10" s="2553"/>
      <c r="AA10" s="1994"/>
      <c r="AB10" s="1994"/>
      <c r="AC10" s="1994"/>
      <c r="AD10" s="1994"/>
      <c r="AE10" s="1994"/>
    </row>
    <row r="11" spans="1:31" s="1991" customFormat="1" ht="16.5" customHeight="1">
      <c r="A11" s="2554" t="s">
        <v>1834</v>
      </c>
      <c r="B11" s="2544"/>
      <c r="C11" s="2544"/>
      <c r="D11" s="2544"/>
      <c r="E11" s="2544"/>
      <c r="F11" s="2544"/>
      <c r="G11" s="2544"/>
      <c r="H11" s="2544"/>
      <c r="I11" s="2544"/>
      <c r="J11" s="2544"/>
      <c r="K11" s="2546"/>
      <c r="L11" s="3194"/>
      <c r="M11" s="3194"/>
      <c r="N11" s="3194"/>
      <c r="O11" s="3194"/>
      <c r="P11" s="3194"/>
      <c r="Q11" s="3194"/>
      <c r="R11" s="3194"/>
      <c r="S11" s="3194"/>
      <c r="T11" s="3194"/>
      <c r="U11" s="3194"/>
      <c r="V11" s="3194"/>
      <c r="W11" s="3194"/>
      <c r="X11" s="3194"/>
      <c r="Y11" s="3194"/>
      <c r="Z11" s="3194"/>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5"/>
      <c r="M12" s="3195"/>
      <c r="N12" s="3195"/>
      <c r="O12" s="3195"/>
      <c r="P12" s="3195"/>
      <c r="Q12" s="3195"/>
      <c r="R12" s="3195"/>
      <c r="S12" s="3195"/>
      <c r="T12" s="3195"/>
      <c r="U12" s="3195"/>
      <c r="V12" s="3195"/>
      <c r="W12" s="3195"/>
      <c r="X12" s="3195"/>
      <c r="Y12" s="3195"/>
      <c r="Z12" s="3195"/>
    </row>
    <row r="13" spans="1:31" s="1996" customFormat="1" ht="13.5" customHeight="1">
      <c r="A13" s="2557" t="s">
        <v>1839</v>
      </c>
      <c r="B13" s="2558" t="s">
        <v>473</v>
      </c>
      <c r="C13" s="442">
        <f ca="1">IF(B1="",'数据-取费表'!P16,INDIRECT("'数据-取费表'!p"&amp;$K$1)+INDIRECT("'数据-取费表'!t"&amp;$K$1))</f>
        <v>17649</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1840</v>
      </c>
      <c r="B14" s="2558" t="s">
        <v>474</v>
      </c>
      <c r="C14" s="52">
        <f ca="1">ROUND(C13*F14,0)</f>
        <v>529</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1841</v>
      </c>
      <c r="B15" s="2558" t="s">
        <v>476</v>
      </c>
      <c r="C15" s="52">
        <f ca="1">ROUND(IF(B1="",SUMIF('数据-取费表'!C:C,"住宅",'数据-取费表'!P:P)*F15,IF(INDIRECT("'数据-取费表'!c"&amp;$K$1)="住宅",INDIRECT("'数据-取费表'!P"&amp;$K$1)*F15,0)),0)</f>
        <v>639</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1842</v>
      </c>
      <c r="B16" s="2558" t="s">
        <v>478</v>
      </c>
      <c r="C16" s="52">
        <f ca="1">ROUND(D16*E16/10000,0)</f>
        <v>994</v>
      </c>
      <c r="D16" s="2559">
        <f ca="1">IF(B1="",'数据-汇总表'!E3,INDIRECT("'数据-取费表'!K"&amp;$K$1)+INDIRECT("'数据-取费表'!S"&amp;$K$1))</f>
        <v>55213.179999999993</v>
      </c>
      <c r="E16" s="52">
        <f>'数据-取费表'!B35</f>
        <v>180</v>
      </c>
      <c r="F16" s="2562"/>
      <c r="G16" s="2527"/>
      <c r="H16" s="2528"/>
      <c r="I16" s="2528"/>
      <c r="J16" s="2528"/>
      <c r="K16" s="2529"/>
      <c r="AA16" s="1996"/>
      <c r="AB16" s="1996"/>
      <c r="AC16" s="1996"/>
      <c r="AD16" s="1996"/>
      <c r="AE16" s="1996"/>
    </row>
    <row r="17" spans="1:26" s="1996" customFormat="1" ht="13.5" customHeight="1">
      <c r="A17" s="2557" t="s">
        <v>1843</v>
      </c>
      <c r="B17" s="2558" t="s">
        <v>479</v>
      </c>
      <c r="C17" s="2563">
        <f ca="1">ROUND(C13*F17,0)</f>
        <v>265</v>
      </c>
      <c r="D17" s="467"/>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1844</v>
      </c>
      <c r="B18" s="2566" t="s">
        <v>481</v>
      </c>
      <c r="C18" s="2567">
        <f ca="1">SUM(C13:C17)</f>
        <v>20076</v>
      </c>
      <c r="D18" s="2568"/>
      <c r="E18" s="460"/>
      <c r="F18" s="460"/>
      <c r="G18" s="2531" t="s">
        <v>2411</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1845</v>
      </c>
      <c r="B19" s="2566" t="s">
        <v>482</v>
      </c>
      <c r="C19" s="2523">
        <f ca="1">ROUND(D19*E19/10000,0)</f>
        <v>0</v>
      </c>
      <c r="D19" s="2569">
        <f ca="1">D16</f>
        <v>55213.179999999993</v>
      </c>
      <c r="E19" s="2523">
        <f>'数据-取费表'!B32</f>
        <v>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1846</v>
      </c>
      <c r="B20" s="2566" t="s">
        <v>484</v>
      </c>
      <c r="C20" s="2523">
        <f ca="1">C21+C22-IF(B1="",'数据-取费表'!B29,IF(G20="已全部缴纳",C21+C22,H20))</f>
        <v>0</v>
      </c>
      <c r="D20" s="2569"/>
      <c r="E20" s="2523"/>
      <c r="F20" s="2570"/>
      <c r="G20" s="2774"/>
      <c r="H20" s="2525"/>
      <c r="I20" s="2526" t="s">
        <v>2629</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1847</v>
      </c>
      <c r="B21" s="2558" t="s">
        <v>485</v>
      </c>
      <c r="C21" s="52">
        <f ca="1">ROUND(D21*E21/10000,0)</f>
        <v>0</v>
      </c>
      <c r="D21" s="2559">
        <f ca="1">IF(B1="",'数据-汇总表'!E5,IF(INDIRECT("'数据-取费表'!c"&amp;$K$1)="住宅",INDIRECT("'数据-取费表'!k"&amp;$K$1),0))</f>
        <v>38204.839999999997</v>
      </c>
      <c r="E21" s="52">
        <f>'数据-取费表'!B27</f>
        <v>0</v>
      </c>
      <c r="F21" s="2562"/>
      <c r="G21" s="25"/>
      <c r="H21" s="50"/>
      <c r="I21" s="50"/>
      <c r="J21" s="50"/>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1848</v>
      </c>
      <c r="B22" s="2558" t="s">
        <v>486</v>
      </c>
      <c r="C22" s="52">
        <f ca="1">ROUND(D22*E22/10000,0)</f>
        <v>0</v>
      </c>
      <c r="D22" s="2559">
        <f ca="1">IF(B1="",'数据-汇总表'!E6,IF(INDIRECT("'数据-取费表'!c"&amp;$K$1)="住宅",INDIRECT("'数据-取费表'!s"&amp;$K$1),INDIRECT("'数据-取费表'!k"&amp;$K$1)+INDIRECT("'数据-取费表'!s"&amp;$K$1)))</f>
        <v>17008.339999999997</v>
      </c>
      <c r="E22" s="52">
        <f>'数据-取费表'!B28</f>
        <v>0</v>
      </c>
      <c r="F22" s="2562"/>
      <c r="G22" s="25"/>
      <c r="H22" s="50"/>
      <c r="I22" s="50"/>
      <c r="J22" s="50"/>
      <c r="K22" s="2534"/>
      <c r="L22" s="1997"/>
      <c r="M22" s="3315">
        <f ca="1">C6+'[2]剩余法-待开发'!$C$6</f>
        <v>284759</v>
      </c>
      <c r="N22" s="1997"/>
      <c r="O22" s="1997"/>
      <c r="P22" s="1997"/>
      <c r="Q22" s="1997"/>
      <c r="R22" s="1997"/>
      <c r="S22" s="1997"/>
      <c r="T22" s="1997"/>
      <c r="U22" s="1997"/>
      <c r="V22" s="1997"/>
      <c r="W22" s="1997"/>
      <c r="X22" s="1997"/>
      <c r="Y22" s="1997"/>
      <c r="Z22" s="1997"/>
    </row>
    <row r="23" spans="1:26" s="1996" customFormat="1" ht="13.5" customHeight="1">
      <c r="A23" s="2565" t="s">
        <v>1849</v>
      </c>
      <c r="B23" s="2746" t="s">
        <v>2811</v>
      </c>
      <c r="C23" s="2567">
        <f ca="1">ROUND((C18+C19+C20)*F23,0)</f>
        <v>402</v>
      </c>
      <c r="D23" s="460"/>
      <c r="E23" s="460"/>
      <c r="F23" s="2571">
        <f>'数据-取费表'!B37</f>
        <v>0.02</v>
      </c>
      <c r="G23" s="2527" t="s">
        <v>2412</v>
      </c>
      <c r="H23" s="2528"/>
      <c r="I23" s="2528"/>
      <c r="J23" s="2528"/>
      <c r="K23" s="2529"/>
      <c r="L23" s="3196"/>
      <c r="M23" s="3196"/>
      <c r="N23" s="3196"/>
      <c r="O23" s="1997"/>
      <c r="P23" s="1997"/>
      <c r="Q23" s="1997"/>
      <c r="R23" s="1997"/>
      <c r="S23" s="1997"/>
      <c r="T23" s="1997"/>
      <c r="U23" s="1997"/>
      <c r="V23" s="1997"/>
      <c r="W23" s="1997"/>
      <c r="X23" s="1997"/>
      <c r="Y23" s="1997"/>
      <c r="Z23" s="1997"/>
    </row>
    <row r="24" spans="1:26" s="1996" customFormat="1" ht="13.5" customHeight="1">
      <c r="A24" s="2565" t="s">
        <v>1850</v>
      </c>
      <c r="B24" s="2746" t="s">
        <v>2814</v>
      </c>
      <c r="C24" s="2567">
        <f ca="1">ROUND(C6*F24,0)</f>
        <v>2854</v>
      </c>
      <c r="D24" s="467"/>
      <c r="E24" s="465"/>
      <c r="F24" s="2571">
        <f>'数据-取费表'!B38</f>
        <v>0.02</v>
      </c>
      <c r="G24" s="2536" t="s">
        <v>493</v>
      </c>
      <c r="H24" s="2530"/>
      <c r="I24" s="2530"/>
      <c r="J24" s="2530"/>
      <c r="K24" s="276"/>
      <c r="L24" s="3196"/>
      <c r="M24" s="3196"/>
      <c r="N24" s="3196"/>
      <c r="O24" s="1997"/>
      <c r="P24" s="1997"/>
      <c r="Q24" s="1997"/>
      <c r="R24" s="1997"/>
      <c r="S24" s="1997"/>
      <c r="T24" s="1997"/>
      <c r="U24" s="1997"/>
      <c r="V24" s="1997"/>
      <c r="W24" s="1997"/>
      <c r="X24" s="1997"/>
      <c r="Y24" s="1997"/>
      <c r="Z24" s="1997"/>
    </row>
    <row r="25" spans="1:26" s="1999" customFormat="1" ht="13.5" customHeight="1">
      <c r="A25" s="2565" t="s">
        <v>1851</v>
      </c>
      <c r="B25" s="2746" t="s">
        <v>2812</v>
      </c>
      <c r="C25" s="459">
        <f>ROUND(F25/(1+'数据-取费表'!C42),4)</f>
        <v>2.9000000000000001E-2</v>
      </c>
      <c r="D25" s="454" t="s">
        <v>2806</v>
      </c>
      <c r="E25" s="461"/>
      <c r="F25" s="2571">
        <f>IF(项目基本情况!B8="出让",0,'数据-取费表'!B48+'数据-取费表'!B49)</f>
        <v>3.0499999999999999E-2</v>
      </c>
      <c r="G25" s="2535" t="s">
        <v>2276</v>
      </c>
      <c r="H25" s="2528"/>
      <c r="I25" s="2528"/>
      <c r="J25" s="2528"/>
      <c r="K25" s="2529"/>
      <c r="L25" s="3197"/>
      <c r="M25" s="3197"/>
      <c r="N25" s="3197"/>
      <c r="O25" s="3197"/>
      <c r="P25" s="3197"/>
      <c r="Q25" s="3197"/>
      <c r="R25" s="3197"/>
      <c r="S25" s="3197"/>
      <c r="T25" s="3197"/>
      <c r="U25" s="3197"/>
      <c r="V25" s="3197"/>
      <c r="W25" s="3197"/>
      <c r="X25" s="3197"/>
      <c r="Y25" s="3197"/>
      <c r="Z25" s="3197"/>
    </row>
    <row r="26" spans="1:26" s="1998" customFormat="1" ht="13.5" customHeight="1">
      <c r="A26" s="2565" t="s">
        <v>1852</v>
      </c>
      <c r="B26" s="2747" t="s">
        <v>2813</v>
      </c>
      <c r="C26" s="2572">
        <f ca="1">C28</f>
        <v>1108</v>
      </c>
      <c r="D26" s="459">
        <f ca="1">C27</f>
        <v>0.10009999999999999</v>
      </c>
      <c r="E26" s="461" t="s">
        <v>489</v>
      </c>
      <c r="F26" s="463">
        <f ca="1">'数据-取费表'!B40</f>
        <v>4.7500000000000001E-2</v>
      </c>
      <c r="G26" s="2422" t="str">
        <f>IF('数据-取费表'!B22&lt;=1,"单利计息。","复利计息。")&amp;"后续开发成本、管理费用及销售费用产生的利息。"</f>
        <v>复利计息。后续开发成本、管理费用及销售费用产生的利息。</v>
      </c>
      <c r="H26" s="2532"/>
      <c r="I26" s="2532"/>
      <c r="J26" s="2532"/>
      <c r="K26" s="2533"/>
      <c r="L26" s="3196"/>
      <c r="M26" s="3196"/>
      <c r="N26" s="3196"/>
      <c r="O26" s="3196"/>
      <c r="P26" s="3196"/>
      <c r="Q26" s="3196"/>
      <c r="R26" s="3196"/>
      <c r="S26" s="3196"/>
      <c r="T26" s="3196"/>
      <c r="U26" s="3196"/>
      <c r="V26" s="3196"/>
      <c r="W26" s="3196"/>
      <c r="X26" s="3196"/>
      <c r="Y26" s="3196"/>
      <c r="Z26" s="3196"/>
    </row>
    <row r="27" spans="1:26" s="2000" customFormat="1" ht="13.5" customHeight="1">
      <c r="A27" s="791" t="s">
        <v>1847</v>
      </c>
      <c r="B27" s="2573" t="s">
        <v>490</v>
      </c>
      <c r="C27" s="2574">
        <f ca="1">ROUND(IF('数据-取费表'!B22&lt;=1,(1+C25)*F26*'数据-取费表'!B24,(1+C25)*(POWER((1+F26),'数据-取费表'!B24)-1)),4)</f>
        <v>0.10009999999999999</v>
      </c>
      <c r="D27" s="464"/>
      <c r="E27" s="465"/>
      <c r="F27" s="466"/>
      <c r="G27" s="2422" t="str">
        <f>IF('数据-取费表'!B22&lt;=1,"（1+取得税费率/(1+5%)）×年利率×建设期","（1+取得税费率）/(1+5%)×((1+年利率)^建设期-1)")</f>
        <v>（1+取得税费率）/(1+5%)×((1+年利率)^建设期-1)</v>
      </c>
      <c r="H27" s="2530"/>
      <c r="I27" s="2530"/>
      <c r="J27" s="2530"/>
      <c r="K27" s="276"/>
      <c r="L27" s="3198"/>
      <c r="M27" s="3198"/>
      <c r="N27" s="3198"/>
      <c r="O27" s="3198"/>
      <c r="P27" s="3198"/>
      <c r="Q27" s="3198"/>
      <c r="R27" s="3198"/>
      <c r="S27" s="3198"/>
      <c r="T27" s="3198"/>
      <c r="U27" s="3198"/>
      <c r="V27" s="3198"/>
      <c r="W27" s="3198"/>
      <c r="X27" s="3198"/>
      <c r="Y27" s="3198"/>
      <c r="Z27" s="3198"/>
    </row>
    <row r="28" spans="1:26" s="2000" customFormat="1" ht="13.5" customHeight="1">
      <c r="A28" s="791" t="s">
        <v>1848</v>
      </c>
      <c r="B28" s="2573" t="s">
        <v>2815</v>
      </c>
      <c r="C28" s="2575">
        <f ca="1">ROUND(IF('数据-取费表'!B22&lt;=1,(C18+C19+C20+C23+C24)*F26*'数据-取费表'!B24/2,(C18+C19+C20+C23+C24)*(POWER((1+F26),'数据-取费表'!B24/2)-1)),0)</f>
        <v>1108</v>
      </c>
      <c r="D28" s="464"/>
      <c r="E28" s="465"/>
      <c r="F28" s="466"/>
      <c r="G28" s="2422" t="str">
        <f>IF('数据-取费表'!B22&lt;=1,"（1）-（4）项×年利率×建设期÷2","（1）-（4）项×((1+年利率)^(建设期÷2)-1)")</f>
        <v>（1）-（4）项×((1+年利率)^(建设期÷2)-1)</v>
      </c>
      <c r="H28" s="2530"/>
      <c r="I28" s="2530"/>
      <c r="J28" s="2530"/>
      <c r="K28" s="276"/>
      <c r="L28" s="3198"/>
      <c r="M28" s="3198"/>
      <c r="N28" s="3198"/>
      <c r="O28" s="3198"/>
      <c r="P28" s="3198"/>
      <c r="Q28" s="3198"/>
      <c r="R28" s="3198"/>
      <c r="S28" s="3198"/>
      <c r="T28" s="3198"/>
      <c r="U28" s="3198"/>
      <c r="V28" s="3198"/>
      <c r="W28" s="3198"/>
      <c r="X28" s="3198"/>
      <c r="Y28" s="3198"/>
      <c r="Z28" s="3198"/>
    </row>
    <row r="29" spans="1:26" s="2000" customFormat="1" ht="13.5" customHeight="1">
      <c r="A29" s="2576" t="s">
        <v>1853</v>
      </c>
      <c r="B29" s="2566" t="s">
        <v>491</v>
      </c>
      <c r="C29" s="2567">
        <f ca="1">ROUND(C6*F29/(1+'数据-取费表'!C42),0)</f>
        <v>7474</v>
      </c>
      <c r="D29" s="460"/>
      <c r="E29" s="460"/>
      <c r="F29" s="2748">
        <f>'数据-取费表'!B41</f>
        <v>5.5000000000000007E-2</v>
      </c>
      <c r="G29" s="2536" t="s">
        <v>492</v>
      </c>
      <c r="H29" s="2528"/>
      <c r="I29" s="2528"/>
      <c r="J29" s="2528"/>
      <c r="K29" s="2529"/>
      <c r="L29" s="3198"/>
      <c r="M29" s="3198"/>
      <c r="N29" s="3198"/>
      <c r="O29" s="3198"/>
      <c r="P29" s="3198"/>
      <c r="Q29" s="3198"/>
      <c r="R29" s="3198"/>
      <c r="S29" s="3198"/>
      <c r="T29" s="3198"/>
      <c r="U29" s="3198"/>
      <c r="V29" s="3198"/>
      <c r="W29" s="3198"/>
      <c r="X29" s="3198"/>
      <c r="Y29" s="3198"/>
      <c r="Z29" s="3198"/>
    </row>
    <row r="30" spans="1:26" s="2001" customFormat="1" ht="13.5" customHeight="1">
      <c r="A30" s="1561" t="s">
        <v>1854</v>
      </c>
      <c r="B30" s="2577" t="s">
        <v>494</v>
      </c>
      <c r="C30" s="2572">
        <f ca="1">C31</f>
        <v>31914</v>
      </c>
      <c r="D30" s="469">
        <f ca="1">C32</f>
        <v>0.12909999999999999</v>
      </c>
      <c r="E30" s="461" t="s">
        <v>489</v>
      </c>
      <c r="F30" s="463"/>
      <c r="G30" s="2535" t="s">
        <v>2927</v>
      </c>
      <c r="H30" s="2528"/>
      <c r="I30" s="2528"/>
      <c r="J30" s="2528"/>
      <c r="K30" s="2529"/>
      <c r="L30" s="3199"/>
      <c r="M30" s="3199"/>
      <c r="N30" s="3199"/>
      <c r="O30" s="3199"/>
      <c r="P30" s="3199"/>
      <c r="Q30" s="3199"/>
      <c r="R30" s="3199"/>
      <c r="S30" s="3199"/>
      <c r="T30" s="3199"/>
      <c r="U30" s="3199"/>
      <c r="V30" s="3199"/>
      <c r="W30" s="3199"/>
      <c r="X30" s="3199"/>
      <c r="Y30" s="3199"/>
      <c r="Z30" s="3199"/>
    </row>
    <row r="31" spans="1:26" s="2000" customFormat="1" ht="13.5" customHeight="1">
      <c r="A31" s="791" t="s">
        <v>1847</v>
      </c>
      <c r="B31" s="2573"/>
      <c r="C31" s="442">
        <f ca="1">C18+C19+C20+C23+C24+C26+C29</f>
        <v>31914</v>
      </c>
      <c r="D31" s="464"/>
      <c r="E31" s="465"/>
      <c r="F31" s="466"/>
      <c r="G31" s="258"/>
      <c r="H31" s="2530"/>
      <c r="I31" s="2530"/>
      <c r="J31" s="2530"/>
      <c r="K31" s="276"/>
      <c r="L31" s="3198"/>
      <c r="M31" s="3198"/>
      <c r="N31" s="3198"/>
      <c r="O31" s="3198"/>
      <c r="P31" s="3198"/>
      <c r="Q31" s="3198"/>
      <c r="R31" s="3198"/>
      <c r="S31" s="3198"/>
      <c r="T31" s="3198"/>
      <c r="U31" s="3198"/>
      <c r="V31" s="3198"/>
      <c r="W31" s="3198"/>
      <c r="X31" s="3198"/>
      <c r="Y31" s="3198"/>
      <c r="Z31" s="3198"/>
    </row>
    <row r="32" spans="1:26" s="2000" customFormat="1" ht="13.5" customHeight="1">
      <c r="A32" s="791" t="s">
        <v>1848</v>
      </c>
      <c r="B32" s="2573"/>
      <c r="C32" s="52">
        <f ca="1">ROUND(C25+D26,4)</f>
        <v>0.12909999999999999</v>
      </c>
      <c r="D32" s="464"/>
      <c r="E32" s="465"/>
      <c r="F32" s="466"/>
      <c r="G32" s="258"/>
      <c r="H32" s="2530"/>
      <c r="I32" s="2530"/>
      <c r="J32" s="2530"/>
      <c r="K32" s="276"/>
      <c r="L32" s="3198"/>
      <c r="M32" s="3198"/>
      <c r="N32" s="3198"/>
      <c r="O32" s="3198"/>
      <c r="P32" s="3198"/>
      <c r="Q32" s="3198"/>
      <c r="R32" s="3198"/>
      <c r="S32" s="3198"/>
      <c r="T32" s="3198"/>
      <c r="U32" s="3198"/>
      <c r="V32" s="3198"/>
      <c r="W32" s="3198"/>
      <c r="X32" s="3198"/>
      <c r="Y32" s="3198"/>
      <c r="Z32" s="3198"/>
    </row>
    <row r="33" spans="1:26" s="2002" customFormat="1" ht="13.5" customHeight="1">
      <c r="A33" s="2745" t="s">
        <v>2810</v>
      </c>
      <c r="B33" s="2743" t="s">
        <v>2808</v>
      </c>
      <c r="C33" s="470">
        <f ca="1">C35</f>
        <v>3733</v>
      </c>
      <c r="D33" s="459">
        <f ca="1">C34</f>
        <v>0.1646</v>
      </c>
      <c r="E33" s="461" t="s">
        <v>489</v>
      </c>
      <c r="F33" s="471">
        <f ca="1">IF(B1="",'数据-取费表'!Q16,INDIRECT("'数据-取费表'!q"&amp;$K$1))</f>
        <v>0.16</v>
      </c>
      <c r="G33" s="2531"/>
      <c r="H33" s="2532"/>
      <c r="I33" s="2532"/>
      <c r="J33" s="2532"/>
      <c r="K33" s="2533"/>
      <c r="L33" s="3200"/>
      <c r="M33" s="3200"/>
      <c r="N33" s="3200"/>
      <c r="O33" s="3200"/>
      <c r="P33" s="3200"/>
      <c r="Q33" s="3200"/>
      <c r="R33" s="3200"/>
      <c r="S33" s="3200"/>
      <c r="T33" s="3200"/>
      <c r="U33" s="3200"/>
      <c r="V33" s="3200"/>
      <c r="W33" s="3200"/>
      <c r="X33" s="3200"/>
      <c r="Y33" s="3200"/>
      <c r="Z33" s="3200"/>
    </row>
    <row r="34" spans="1:26" s="2003" customFormat="1" ht="13.5" customHeight="1">
      <c r="A34" s="367" t="s">
        <v>1847</v>
      </c>
      <c r="B34" s="2578" t="s">
        <v>495</v>
      </c>
      <c r="C34" s="464">
        <f ca="1">ROUND((1+C25)*F33,4)</f>
        <v>0.1646</v>
      </c>
      <c r="D34" s="464"/>
      <c r="E34" s="465"/>
      <c r="F34" s="472"/>
      <c r="G34" s="258" t="s">
        <v>2277</v>
      </c>
      <c r="H34" s="2530"/>
      <c r="I34" s="2530"/>
      <c r="J34" s="2530"/>
      <c r="K34" s="276"/>
      <c r="L34" s="3201"/>
      <c r="M34" s="3201"/>
      <c r="N34" s="3201"/>
      <c r="O34" s="3201"/>
      <c r="P34" s="3201"/>
      <c r="Q34" s="3201"/>
      <c r="R34" s="3201"/>
      <c r="S34" s="3201"/>
      <c r="T34" s="3201"/>
      <c r="U34" s="3201"/>
      <c r="V34" s="3201"/>
      <c r="W34" s="3201"/>
      <c r="X34" s="3201"/>
      <c r="Y34" s="3201"/>
      <c r="Z34" s="3201"/>
    </row>
    <row r="35" spans="1:26" s="2003" customFormat="1" ht="13.5" customHeight="1" thickBot="1">
      <c r="A35" s="1562" t="s">
        <v>1848</v>
      </c>
      <c r="B35" s="2744" t="s">
        <v>2816</v>
      </c>
      <c r="C35" s="1554">
        <f ca="1">ROUND((C18+C19+C20+C23+C24)*F33,0)</f>
        <v>3733</v>
      </c>
      <c r="D35" s="1555"/>
      <c r="E35" s="2579"/>
      <c r="F35" s="1556"/>
      <c r="G35" s="2537"/>
      <c r="H35" s="2538"/>
      <c r="I35" s="2538"/>
      <c r="J35" s="2538"/>
      <c r="K35" s="2539"/>
      <c r="L35" s="3201"/>
      <c r="M35" s="3201"/>
      <c r="N35" s="3201"/>
      <c r="O35" s="3201"/>
      <c r="P35" s="3201"/>
      <c r="Q35" s="3201"/>
      <c r="R35" s="3201"/>
      <c r="S35" s="3201"/>
      <c r="T35" s="3201"/>
      <c r="U35" s="3201"/>
      <c r="V35" s="3201"/>
      <c r="W35" s="3201"/>
      <c r="X35" s="3201"/>
      <c r="Y35" s="3201"/>
      <c r="Z35" s="3201"/>
    </row>
    <row r="36" spans="1:26" s="1965" customFormat="1" ht="13.5" customHeight="1" thickBot="1">
      <c r="A36" s="281" t="s">
        <v>1835</v>
      </c>
      <c r="B36" s="2541"/>
      <c r="C36" s="2580">
        <f ca="1">ROUND((C6-C30-C33)/(1+D30+D33),0)</f>
        <v>82742</v>
      </c>
      <c r="D36" s="2541"/>
      <c r="E36" s="2541"/>
      <c r="F36" s="2541"/>
      <c r="G36" s="2540" t="s">
        <v>2817</v>
      </c>
      <c r="H36" s="2541"/>
      <c r="I36" s="2541"/>
      <c r="J36" s="2541"/>
      <c r="K36" s="2542"/>
      <c r="L36" s="3195"/>
      <c r="M36" s="3195"/>
      <c r="N36" s="3195"/>
      <c r="O36" s="3195"/>
      <c r="P36" s="3195"/>
      <c r="Q36" s="3195"/>
      <c r="R36" s="3195"/>
      <c r="S36" s="3195"/>
      <c r="T36" s="3195"/>
      <c r="U36" s="3195"/>
      <c r="V36" s="3195"/>
      <c r="W36" s="3195"/>
      <c r="X36" s="3195"/>
      <c r="Y36" s="3195"/>
      <c r="Z36" s="3195"/>
    </row>
    <row r="37" spans="1:26" s="1995" customFormat="1">
      <c r="A37" s="3202"/>
      <c r="C37" s="3203"/>
      <c r="E37" s="3202"/>
    </row>
    <row r="38" spans="1:26" s="1995" customFormat="1" ht="12.75" customHeight="1">
      <c r="A38" s="3202"/>
      <c r="C38" s="3203"/>
      <c r="E38" s="3202"/>
    </row>
    <row r="39" spans="1:26" s="1995" customFormat="1">
      <c r="A39" s="3202"/>
      <c r="C39" s="3203"/>
      <c r="E39" s="3202"/>
    </row>
    <row r="40" spans="1:26" s="1995" customFormat="1">
      <c r="A40" s="3202"/>
      <c r="C40" s="3203"/>
      <c r="E40" s="3202"/>
    </row>
    <row r="41" spans="1:26" s="1995" customFormat="1">
      <c r="A41" s="3202"/>
      <c r="C41" s="3203"/>
      <c r="E41" s="3202"/>
    </row>
    <row r="42" spans="1:26" s="1995" customFormat="1">
      <c r="A42" s="3202"/>
      <c r="C42" s="3203"/>
      <c r="E42" s="3202"/>
    </row>
    <row r="43" spans="1:26" s="1995" customFormat="1">
      <c r="A43" s="3202"/>
      <c r="C43" s="3203"/>
      <c r="E43" s="3202"/>
    </row>
    <row r="44" spans="1:26" s="1995" customFormat="1">
      <c r="A44" s="3202"/>
      <c r="C44" s="3203"/>
      <c r="E44" s="3202"/>
    </row>
    <row r="45" spans="1:26" s="1995" customFormat="1">
      <c r="A45" s="3202"/>
      <c r="C45" s="3203"/>
      <c r="E45" s="3202"/>
    </row>
    <row r="46" spans="1:26" s="1995" customFormat="1">
      <c r="A46" s="3202"/>
      <c r="C46" s="3203"/>
      <c r="E46" s="3202"/>
    </row>
    <row r="47" spans="1:26" s="1995" customFormat="1">
      <c r="A47" s="3202"/>
      <c r="C47" s="3203"/>
      <c r="E47" s="3202"/>
    </row>
    <row r="48" spans="1:26" s="1995" customFormat="1">
      <c r="A48" s="3202"/>
      <c r="C48" s="3203"/>
      <c r="E48" s="3202"/>
    </row>
    <row r="49" spans="1:5" s="1995" customFormat="1">
      <c r="A49" s="3202"/>
      <c r="C49" s="3203"/>
      <c r="E49" s="3202"/>
    </row>
    <row r="50" spans="1:5" s="1995" customFormat="1">
      <c r="A50" s="3202"/>
      <c r="C50" s="3203"/>
      <c r="E50" s="3202"/>
    </row>
    <row r="51" spans="1:5" s="1995" customFormat="1">
      <c r="A51" s="3202"/>
      <c r="C51" s="3203"/>
      <c r="E51" s="3202"/>
    </row>
    <row r="52" spans="1:5" s="1995" customFormat="1">
      <c r="A52" s="3202"/>
      <c r="C52" s="3203"/>
      <c r="E52" s="3202"/>
    </row>
    <row r="53" spans="1:5" s="1995" customFormat="1">
      <c r="A53" s="3202"/>
      <c r="C53" s="3203"/>
      <c r="E53" s="3202"/>
    </row>
    <row r="54" spans="1:5" s="1995" customFormat="1">
      <c r="A54" s="3202"/>
      <c r="C54" s="3203"/>
      <c r="E54" s="3202"/>
    </row>
    <row r="55" spans="1:5" s="1995" customFormat="1">
      <c r="A55" s="3202"/>
      <c r="C55" s="3203"/>
      <c r="E55" s="3202"/>
    </row>
    <row r="56" spans="1:5" s="1995" customFormat="1">
      <c r="A56" s="3202"/>
      <c r="C56" s="3203"/>
      <c r="E56" s="3202"/>
    </row>
    <row r="57" spans="1:5" s="1995" customFormat="1">
      <c r="A57" s="3202"/>
      <c r="C57" s="3203"/>
      <c r="E57" s="3202"/>
    </row>
    <row r="58" spans="1:5" s="1995" customFormat="1">
      <c r="A58" s="3202"/>
      <c r="C58" s="3203"/>
      <c r="E58" s="3202"/>
    </row>
    <row r="59" spans="1:5" s="1995" customFormat="1">
      <c r="A59" s="3202"/>
      <c r="C59" s="3203"/>
      <c r="E59" s="3202"/>
    </row>
    <row r="60" spans="1:5" s="1995" customFormat="1">
      <c r="A60" s="3202"/>
      <c r="C60" s="3203"/>
      <c r="E60" s="3202"/>
    </row>
    <row r="61" spans="1:5" s="1995" customFormat="1">
      <c r="A61" s="3202"/>
      <c r="C61" s="3203"/>
      <c r="E61" s="3202"/>
    </row>
    <row r="62" spans="1:5" s="1995" customFormat="1">
      <c r="A62" s="3202"/>
      <c r="C62" s="3203"/>
      <c r="E62" s="3202"/>
    </row>
    <row r="63" spans="1:5" s="1995" customFormat="1">
      <c r="A63" s="3202"/>
      <c r="C63" s="3203"/>
      <c r="E63" s="3202"/>
    </row>
    <row r="64" spans="1:5" s="1995" customFormat="1">
      <c r="A64" s="3202"/>
      <c r="C64" s="3203"/>
      <c r="E64" s="3202"/>
    </row>
    <row r="65" spans="1:5" s="1995" customFormat="1">
      <c r="A65" s="3202"/>
      <c r="C65" s="3203"/>
      <c r="E65" s="3202"/>
    </row>
    <row r="66" spans="1:5" s="1995" customFormat="1">
      <c r="A66" s="3202"/>
      <c r="C66" s="3203"/>
      <c r="E66" s="3202"/>
    </row>
    <row r="67" spans="1:5" s="1995" customFormat="1">
      <c r="A67" s="3202"/>
      <c r="C67" s="3203"/>
      <c r="E67" s="3202"/>
    </row>
    <row r="68" spans="1:5" s="1995" customFormat="1">
      <c r="A68" s="3202"/>
      <c r="C68" s="3203"/>
      <c r="E68" s="3202"/>
    </row>
    <row r="69" spans="1:5" s="1995" customFormat="1">
      <c r="A69" s="3202"/>
      <c r="C69" s="3203"/>
      <c r="E69" s="3202"/>
    </row>
    <row r="70" spans="1:5" s="1995" customFormat="1">
      <c r="A70" s="3202"/>
      <c r="C70" s="3203"/>
      <c r="E70" s="3202"/>
    </row>
    <row r="71" spans="1:5" s="1995" customFormat="1">
      <c r="A71" s="3202"/>
      <c r="C71" s="3203"/>
      <c r="E71" s="3202"/>
    </row>
    <row r="72" spans="1:5" s="1995" customFormat="1">
      <c r="A72" s="3202"/>
      <c r="C72" s="3203"/>
      <c r="E72" s="3202"/>
    </row>
    <row r="73" spans="1:5" s="1995" customFormat="1">
      <c r="A73" s="3202"/>
      <c r="C73" s="3203"/>
      <c r="E73" s="3202"/>
    </row>
    <row r="74" spans="1:5" s="1995" customFormat="1">
      <c r="A74" s="3202"/>
      <c r="C74" s="3203"/>
      <c r="E74" s="3202"/>
    </row>
    <row r="75" spans="1:5" s="1995" customFormat="1">
      <c r="A75" s="3202"/>
      <c r="C75" s="3203"/>
      <c r="E75" s="3202"/>
    </row>
    <row r="76" spans="1:5" s="1995" customFormat="1">
      <c r="A76" s="3202"/>
      <c r="C76" s="3203"/>
      <c r="E76" s="3202"/>
    </row>
    <row r="77" spans="1:5" s="1995" customFormat="1">
      <c r="A77" s="3202"/>
      <c r="C77" s="3203"/>
      <c r="E77" s="3202"/>
    </row>
    <row r="78" spans="1:5" s="1995" customFormat="1">
      <c r="A78" s="3202"/>
      <c r="C78" s="3203"/>
      <c r="E78" s="3202"/>
    </row>
    <row r="79" spans="1:5" s="1995" customFormat="1">
      <c r="A79" s="3202"/>
      <c r="C79" s="3203"/>
      <c r="E79" s="3202"/>
    </row>
    <row r="80" spans="1:5" s="1995" customFormat="1">
      <c r="A80" s="3202"/>
      <c r="C80" s="3203"/>
      <c r="E80" s="3202"/>
    </row>
    <row r="81" spans="1:5" s="1995" customFormat="1">
      <c r="A81" s="3202"/>
      <c r="C81" s="3203"/>
      <c r="E81" s="3202"/>
    </row>
    <row r="82" spans="1:5" s="1995" customFormat="1">
      <c r="A82" s="3202"/>
      <c r="C82" s="3203"/>
      <c r="E82" s="3202"/>
    </row>
    <row r="83" spans="1:5" s="1995" customFormat="1">
      <c r="A83" s="3202"/>
      <c r="C83" s="3203"/>
      <c r="E83" s="3202"/>
    </row>
    <row r="84" spans="1:5" s="1995" customFormat="1">
      <c r="A84" s="3202"/>
      <c r="C84" s="3203"/>
      <c r="E84" s="3202"/>
    </row>
    <row r="85" spans="1:5" s="1995" customFormat="1">
      <c r="A85" s="3202"/>
      <c r="C85" s="3203"/>
      <c r="E85" s="3202"/>
    </row>
    <row r="86" spans="1:5" s="1995" customFormat="1">
      <c r="A86" s="3202"/>
      <c r="C86" s="3203"/>
      <c r="E86" s="3202"/>
    </row>
    <row r="87" spans="1:5" s="1995" customFormat="1">
      <c r="A87" s="3202"/>
      <c r="C87" s="3203"/>
      <c r="E87" s="3202"/>
    </row>
    <row r="88" spans="1:5" s="1995" customFormat="1">
      <c r="A88" s="3202"/>
      <c r="C88" s="3203"/>
      <c r="E88" s="3202"/>
    </row>
    <row r="89" spans="1:5" s="1995" customFormat="1">
      <c r="A89" s="3202"/>
      <c r="C89" s="3203"/>
      <c r="E89" s="3202"/>
    </row>
    <row r="90" spans="1:5" s="1995" customFormat="1">
      <c r="A90" s="3202"/>
      <c r="C90" s="3203"/>
      <c r="E90" s="3202"/>
    </row>
    <row r="91" spans="1:5" s="1995" customFormat="1">
      <c r="A91" s="3202"/>
      <c r="C91" s="3203"/>
      <c r="E91" s="3202"/>
    </row>
    <row r="92" spans="1:5" s="1995" customFormat="1">
      <c r="A92" s="3202"/>
      <c r="C92" s="3203"/>
      <c r="E92" s="3202"/>
    </row>
    <row r="93" spans="1:5" s="1995" customFormat="1">
      <c r="A93" s="3202"/>
      <c r="C93" s="3203"/>
      <c r="E93" s="3202"/>
    </row>
    <row r="94" spans="1:5" s="1995" customFormat="1">
      <c r="A94" s="3202"/>
      <c r="C94" s="3203"/>
      <c r="E94" s="3202"/>
    </row>
    <row r="95" spans="1:5" s="1995" customFormat="1">
      <c r="A95" s="3202"/>
      <c r="C95" s="3203"/>
      <c r="E95" s="3202"/>
    </row>
    <row r="96" spans="1:5" s="1995" customFormat="1">
      <c r="A96" s="3202"/>
      <c r="C96" s="3203"/>
      <c r="E96" s="3202"/>
    </row>
    <row r="97" spans="1:5" s="1995" customFormat="1">
      <c r="A97" s="3202"/>
      <c r="C97" s="3203"/>
      <c r="E97" s="3202"/>
    </row>
    <row r="98" spans="1:5" s="1995" customFormat="1">
      <c r="A98" s="3202"/>
      <c r="C98" s="3203"/>
      <c r="E98" s="3202"/>
    </row>
    <row r="99" spans="1:5" s="1995" customFormat="1">
      <c r="A99" s="3202"/>
      <c r="C99" s="3203"/>
      <c r="E99" s="3202"/>
    </row>
    <row r="100" spans="1:5" s="1995" customFormat="1">
      <c r="A100" s="3202"/>
      <c r="C100" s="3203"/>
      <c r="E100" s="3202"/>
    </row>
    <row r="101" spans="1:5" s="1995" customFormat="1">
      <c r="A101" s="3202"/>
      <c r="C101" s="3203"/>
      <c r="E101" s="3202"/>
    </row>
    <row r="102" spans="1:5" s="1995" customFormat="1">
      <c r="A102" s="3202"/>
      <c r="C102" s="3203"/>
      <c r="E102" s="3202"/>
    </row>
    <row r="103" spans="1:5" s="1995" customFormat="1">
      <c r="A103" s="3202"/>
      <c r="C103" s="3203"/>
      <c r="E103" s="3202"/>
    </row>
    <row r="104" spans="1:5" s="1995" customFormat="1">
      <c r="A104" s="3202"/>
      <c r="C104" s="3203"/>
      <c r="E104" s="3202"/>
    </row>
    <row r="105" spans="1:5" s="1995" customFormat="1">
      <c r="A105" s="3202"/>
      <c r="C105" s="3203"/>
      <c r="E105" s="3202"/>
    </row>
    <row r="106" spans="1:5" s="1995" customFormat="1">
      <c r="A106" s="3202"/>
      <c r="C106" s="3203"/>
      <c r="E106" s="3202"/>
    </row>
    <row r="107" spans="1:5" s="1995" customFormat="1">
      <c r="A107" s="3202"/>
      <c r="C107" s="3203"/>
      <c r="E107" s="3202"/>
    </row>
    <row r="108" spans="1:5" s="1995" customFormat="1">
      <c r="A108" s="3202"/>
      <c r="C108" s="3203"/>
      <c r="E108" s="3202"/>
    </row>
    <row r="109" spans="1:5" s="1995" customFormat="1">
      <c r="A109" s="3202"/>
      <c r="C109" s="3203"/>
      <c r="E109" s="3202"/>
    </row>
    <row r="110" spans="1:5" s="1995" customFormat="1">
      <c r="A110" s="3202"/>
      <c r="C110" s="3203"/>
      <c r="E110" s="3202"/>
    </row>
    <row r="111" spans="1:5" s="1995" customFormat="1">
      <c r="A111" s="3202"/>
      <c r="C111" s="3203"/>
      <c r="E111" s="3202"/>
    </row>
    <row r="112" spans="1:5" s="1995" customFormat="1">
      <c r="A112" s="3202"/>
      <c r="C112" s="3203"/>
      <c r="E112" s="3202"/>
    </row>
    <row r="113" spans="1:5" s="1995" customFormat="1">
      <c r="A113" s="3202"/>
      <c r="C113" s="3203"/>
      <c r="E113" s="3202"/>
    </row>
    <row r="114" spans="1:5" s="1995" customFormat="1">
      <c r="A114" s="3202"/>
      <c r="C114" s="3203"/>
      <c r="E114" s="3202"/>
    </row>
    <row r="115" spans="1:5" s="1995" customFormat="1">
      <c r="A115" s="3202"/>
      <c r="C115" s="3203"/>
      <c r="E115" s="3202"/>
    </row>
    <row r="116" spans="1:5" s="1995" customFormat="1">
      <c r="A116" s="3202"/>
      <c r="C116" s="3203"/>
      <c r="E116" s="3202"/>
    </row>
    <row r="117" spans="1:5" s="1995" customFormat="1">
      <c r="A117" s="3202"/>
      <c r="C117" s="3203"/>
      <c r="E117" s="3202"/>
    </row>
    <row r="118" spans="1:5" s="1995" customFormat="1">
      <c r="A118" s="3202"/>
      <c r="C118" s="3203"/>
      <c r="E118" s="3202"/>
    </row>
    <row r="119" spans="1:5" s="1995" customFormat="1">
      <c r="A119" s="3202"/>
      <c r="C119" s="3203"/>
      <c r="E119" s="3202"/>
    </row>
    <row r="120" spans="1:5" s="1995" customFormat="1">
      <c r="A120" s="3202"/>
      <c r="C120" s="3203"/>
      <c r="E120" s="3202"/>
    </row>
    <row r="121" spans="1:5" s="1995" customFormat="1">
      <c r="A121" s="3202"/>
      <c r="C121" s="3203"/>
      <c r="E121" s="3202"/>
    </row>
    <row r="122" spans="1:5" s="1995" customFormat="1">
      <c r="A122" s="3202"/>
      <c r="C122" s="3203"/>
      <c r="E122" s="3202"/>
    </row>
    <row r="123" spans="1:5" s="1995" customFormat="1">
      <c r="A123" s="3202"/>
      <c r="C123" s="3203"/>
      <c r="E123" s="3202"/>
    </row>
    <row r="124" spans="1:5" s="1995" customFormat="1">
      <c r="A124" s="3202"/>
      <c r="C124" s="3203"/>
      <c r="E124" s="3202"/>
    </row>
    <row r="125" spans="1:5" s="1995" customFormat="1">
      <c r="A125" s="3202"/>
      <c r="C125" s="3203"/>
      <c r="E125" s="3202"/>
    </row>
    <row r="126" spans="1:5" s="1995" customFormat="1">
      <c r="A126" s="3202"/>
      <c r="C126" s="3203"/>
      <c r="E126" s="3202"/>
    </row>
    <row r="127" spans="1:5" s="1995" customFormat="1">
      <c r="A127" s="3202"/>
      <c r="C127" s="3203"/>
      <c r="E127" s="3202"/>
    </row>
    <row r="128" spans="1:5" s="1995" customFormat="1">
      <c r="A128" s="3202"/>
      <c r="C128" s="3203"/>
      <c r="E128" s="3202"/>
    </row>
    <row r="129" spans="1:5" s="1995" customFormat="1">
      <c r="A129" s="3202"/>
      <c r="C129" s="3203"/>
      <c r="E129" s="3202"/>
    </row>
    <row r="130" spans="1:5" s="1995" customFormat="1">
      <c r="A130" s="3202"/>
      <c r="C130" s="3203"/>
      <c r="E130" s="3202"/>
    </row>
    <row r="131" spans="1:5" s="1995" customFormat="1">
      <c r="A131" s="3202"/>
      <c r="C131" s="3203"/>
      <c r="E131" s="3202"/>
    </row>
    <row r="132" spans="1:5" s="1995" customFormat="1">
      <c r="A132" s="3202"/>
      <c r="C132" s="3203"/>
      <c r="E132" s="3202"/>
    </row>
    <row r="133" spans="1:5" s="1995" customFormat="1">
      <c r="A133" s="3202"/>
      <c r="C133" s="3203"/>
      <c r="E133" s="3202"/>
    </row>
    <row r="134" spans="1:5" s="1995" customFormat="1">
      <c r="A134" s="3202"/>
      <c r="C134" s="3203"/>
      <c r="E134" s="3202"/>
    </row>
    <row r="135" spans="1:5" s="1995" customFormat="1">
      <c r="A135" s="3202"/>
      <c r="C135" s="3203"/>
      <c r="E135" s="3202"/>
    </row>
    <row r="136" spans="1:5" s="1995" customFormat="1">
      <c r="A136" s="3202"/>
      <c r="C136" s="3203"/>
      <c r="E136" s="3202"/>
    </row>
    <row r="137" spans="1:5" s="1995" customFormat="1">
      <c r="A137" s="3202"/>
      <c r="C137" s="3203"/>
      <c r="E137" s="3202"/>
    </row>
    <row r="138" spans="1:5" s="1995" customFormat="1">
      <c r="A138" s="3202"/>
      <c r="C138" s="3203"/>
      <c r="E138" s="3202"/>
    </row>
    <row r="139" spans="1:5" s="1995" customFormat="1">
      <c r="A139" s="3202"/>
      <c r="C139" s="3203"/>
      <c r="E139" s="3202"/>
    </row>
    <row r="140" spans="1:5" s="1995" customFormat="1">
      <c r="A140" s="3202"/>
      <c r="C140" s="3203"/>
      <c r="E140" s="3202"/>
    </row>
    <row r="141" spans="1:5" s="1995" customFormat="1">
      <c r="A141" s="3202"/>
      <c r="C141" s="3203"/>
      <c r="E141" s="3202"/>
    </row>
    <row r="142" spans="1:5" s="1995" customFormat="1">
      <c r="A142" s="3202"/>
      <c r="C142" s="3203"/>
      <c r="E142" s="3202"/>
    </row>
    <row r="143" spans="1:5" s="1995" customFormat="1">
      <c r="A143" s="3202"/>
      <c r="C143" s="3203"/>
      <c r="E143" s="3202"/>
    </row>
    <row r="144" spans="1:5" s="1995" customFormat="1">
      <c r="A144" s="3202"/>
      <c r="C144" s="3203"/>
      <c r="E144" s="3202"/>
    </row>
    <row r="145" spans="1:5" s="1995" customFormat="1">
      <c r="A145" s="3202"/>
      <c r="C145" s="3203"/>
      <c r="E145" s="3202"/>
    </row>
    <row r="146" spans="1:5" s="1995" customFormat="1">
      <c r="A146" s="3202"/>
      <c r="C146" s="3203"/>
      <c r="E146" s="3202"/>
    </row>
    <row r="147" spans="1:5" s="1995" customFormat="1">
      <c r="A147" s="3202"/>
      <c r="C147" s="3203"/>
      <c r="E147" s="3202"/>
    </row>
    <row r="148" spans="1:5" s="1995" customFormat="1">
      <c r="A148" s="3202"/>
      <c r="C148" s="3203"/>
      <c r="E148" s="3202"/>
    </row>
    <row r="149" spans="1:5" s="1995" customFormat="1">
      <c r="A149" s="3202"/>
      <c r="C149" s="3203"/>
      <c r="E149" s="3202"/>
    </row>
    <row r="150" spans="1:5" s="1995" customFormat="1">
      <c r="A150" s="3202"/>
      <c r="C150" s="3203"/>
      <c r="E150" s="3202"/>
    </row>
    <row r="151" spans="1:5" s="1995" customFormat="1">
      <c r="A151" s="3202"/>
      <c r="C151" s="3203"/>
      <c r="E151" s="3202"/>
    </row>
    <row r="152" spans="1:5" s="1995" customFormat="1">
      <c r="A152" s="3202"/>
      <c r="C152" s="3203"/>
      <c r="E152" s="3202"/>
    </row>
    <row r="153" spans="1:5" s="1995" customFormat="1">
      <c r="A153" s="3202"/>
      <c r="C153" s="3203"/>
      <c r="E153" s="3202"/>
    </row>
    <row r="154" spans="1:5" s="1995" customFormat="1">
      <c r="A154" s="3202"/>
      <c r="C154" s="3203"/>
      <c r="E154" s="3202"/>
    </row>
    <row r="155" spans="1:5" s="1995" customFormat="1">
      <c r="A155" s="3202"/>
      <c r="C155" s="3203"/>
      <c r="E155" s="3202"/>
    </row>
    <row r="156" spans="1:5" s="1995" customFormat="1">
      <c r="A156" s="3202"/>
      <c r="C156" s="3203"/>
      <c r="E156" s="3202"/>
    </row>
    <row r="157" spans="1:5" s="1995" customFormat="1">
      <c r="A157" s="3202"/>
      <c r="C157" s="3203"/>
      <c r="E157" s="3202"/>
    </row>
    <row r="158" spans="1:5" s="1995" customFormat="1">
      <c r="A158" s="3202"/>
      <c r="C158" s="3203"/>
      <c r="E158" s="3202"/>
    </row>
    <row r="159" spans="1:5" s="1995" customFormat="1">
      <c r="A159" s="3202"/>
      <c r="C159" s="3203"/>
      <c r="E159" s="3202"/>
    </row>
    <row r="160" spans="1:5" s="1995" customFormat="1">
      <c r="A160" s="3202"/>
      <c r="C160" s="3203"/>
      <c r="E160" s="3202"/>
    </row>
    <row r="161" spans="1:5" s="1995" customFormat="1">
      <c r="A161" s="3202"/>
      <c r="C161" s="3203"/>
      <c r="E161" s="3202"/>
    </row>
    <row r="162" spans="1:5" s="1995" customFormat="1">
      <c r="A162" s="3202"/>
      <c r="C162" s="3203"/>
      <c r="E162" s="3202"/>
    </row>
    <row r="163" spans="1:5" s="1995" customFormat="1">
      <c r="A163" s="3202"/>
      <c r="C163" s="3203"/>
      <c r="E163" s="3202"/>
    </row>
    <row r="164" spans="1:5" s="1995" customFormat="1">
      <c r="A164" s="3202"/>
      <c r="C164" s="3203"/>
      <c r="E164" s="3202"/>
    </row>
    <row r="165" spans="1:5" s="1995" customFormat="1">
      <c r="A165" s="3202"/>
      <c r="C165" s="3203"/>
      <c r="E165" s="3202"/>
    </row>
    <row r="166" spans="1:5" s="1995" customFormat="1">
      <c r="A166" s="3202"/>
      <c r="C166" s="3203"/>
      <c r="E166" s="3202"/>
    </row>
    <row r="167" spans="1:5" s="1995" customFormat="1">
      <c r="A167" s="3202"/>
      <c r="C167" s="3203"/>
      <c r="E167" s="3202"/>
    </row>
    <row r="168" spans="1:5" s="1995" customFormat="1">
      <c r="A168" s="3202"/>
      <c r="C168" s="3203"/>
      <c r="E168" s="3202"/>
    </row>
    <row r="169" spans="1:5" s="1995" customFormat="1">
      <c r="A169" s="3202"/>
      <c r="C169" s="3203"/>
      <c r="E169" s="3202"/>
    </row>
    <row r="170" spans="1:5" s="1995" customFormat="1">
      <c r="A170" s="3202"/>
      <c r="C170" s="3203"/>
      <c r="E170" s="3202"/>
    </row>
    <row r="171" spans="1:5" s="1995" customFormat="1">
      <c r="A171" s="3202"/>
      <c r="C171" s="3203"/>
      <c r="E171" s="3202"/>
    </row>
    <row r="172" spans="1:5" s="1995" customFormat="1">
      <c r="A172" s="3202"/>
      <c r="C172" s="3203"/>
      <c r="E172" s="3202"/>
    </row>
    <row r="173" spans="1:5" s="1995" customFormat="1">
      <c r="A173" s="3202"/>
      <c r="C173" s="3203"/>
      <c r="E173" s="3202"/>
    </row>
    <row r="174" spans="1:5" s="1995" customFormat="1">
      <c r="A174" s="3202"/>
      <c r="C174" s="3203"/>
      <c r="E174" s="3202"/>
    </row>
    <row r="175" spans="1:5" s="1995" customFormat="1">
      <c r="A175" s="3202"/>
      <c r="C175" s="3203"/>
      <c r="E175" s="3202"/>
    </row>
    <row r="176" spans="1:5" s="1995" customFormat="1">
      <c r="A176" s="3202"/>
      <c r="C176" s="3203"/>
      <c r="E176" s="3202"/>
    </row>
    <row r="177" spans="1:5" s="1995" customFormat="1">
      <c r="A177" s="3202"/>
      <c r="C177" s="3203"/>
      <c r="E177" s="3202"/>
    </row>
    <row r="178" spans="1:5" s="1995" customFormat="1">
      <c r="A178" s="3202"/>
      <c r="C178" s="3203"/>
      <c r="E178" s="3202"/>
    </row>
    <row r="179" spans="1:5" s="1995" customFormat="1">
      <c r="A179" s="3202"/>
      <c r="C179" s="3203"/>
      <c r="E179" s="3202"/>
    </row>
    <row r="180" spans="1:5" s="1995" customFormat="1">
      <c r="A180" s="3202"/>
      <c r="C180" s="3203"/>
      <c r="E180" s="3202"/>
    </row>
    <row r="181" spans="1:5" s="1995" customFormat="1">
      <c r="A181" s="3202"/>
      <c r="C181" s="3203"/>
      <c r="E181" s="3202"/>
    </row>
    <row r="182" spans="1:5" s="1995" customFormat="1">
      <c r="A182" s="3202"/>
      <c r="C182" s="3203"/>
      <c r="E182" s="3202"/>
    </row>
    <row r="183" spans="1:5" s="1995" customFormat="1">
      <c r="A183" s="3202"/>
      <c r="C183" s="3203"/>
      <c r="E183" s="3202"/>
    </row>
    <row r="184" spans="1:5" s="1995" customFormat="1">
      <c r="A184" s="3202"/>
      <c r="C184" s="3203"/>
      <c r="E184" s="3202"/>
    </row>
    <row r="185" spans="1:5" s="1995" customFormat="1">
      <c r="A185" s="3202"/>
      <c r="C185" s="3203"/>
      <c r="E185" s="3202"/>
    </row>
    <row r="186" spans="1:5" s="1995" customFormat="1">
      <c r="A186" s="3202"/>
      <c r="C186" s="3203"/>
      <c r="E186" s="3202"/>
    </row>
    <row r="187" spans="1:5" s="1995" customFormat="1">
      <c r="A187" s="3202"/>
      <c r="C187" s="3203"/>
      <c r="E187" s="3202"/>
    </row>
    <row r="188" spans="1:5" s="1995" customFormat="1">
      <c r="A188" s="3202"/>
      <c r="C188" s="3203"/>
      <c r="E188" s="3202"/>
    </row>
    <row r="189" spans="1:5" s="1995" customFormat="1">
      <c r="A189" s="3202"/>
      <c r="C189" s="3203"/>
      <c r="E189" s="3202"/>
    </row>
    <row r="190" spans="1:5" s="1995" customFormat="1">
      <c r="A190" s="3202"/>
      <c r="C190" s="3203"/>
      <c r="E190" s="3202"/>
    </row>
    <row r="191" spans="1:5" s="1995" customFormat="1">
      <c r="A191" s="3202"/>
      <c r="C191" s="3203"/>
      <c r="E191" s="3202"/>
    </row>
    <row r="192" spans="1:5" s="1995" customFormat="1">
      <c r="A192" s="3202"/>
      <c r="C192" s="3203"/>
      <c r="E192" s="3202"/>
    </row>
    <row r="193" spans="1:5" s="1995" customFormat="1">
      <c r="A193" s="3202"/>
      <c r="C193" s="3203"/>
      <c r="E193" s="3202"/>
    </row>
    <row r="194" spans="1:5" s="1995" customFormat="1">
      <c r="A194" s="3202"/>
      <c r="C194" s="3203"/>
      <c r="E194" s="3202"/>
    </row>
    <row r="195" spans="1:5" s="1995" customFormat="1">
      <c r="A195" s="3202"/>
      <c r="C195" s="3203"/>
      <c r="E195" s="3202"/>
    </row>
    <row r="196" spans="1:5" s="1995" customFormat="1">
      <c r="A196" s="3202"/>
      <c r="C196" s="3203"/>
      <c r="E196" s="3202"/>
    </row>
    <row r="197" spans="1:5" s="1995" customFormat="1">
      <c r="A197" s="3202"/>
      <c r="C197" s="3203"/>
      <c r="E197" s="3202"/>
    </row>
    <row r="198" spans="1:5" s="1995" customFormat="1">
      <c r="A198" s="3202"/>
      <c r="C198" s="3203"/>
      <c r="E198" s="3202"/>
    </row>
    <row r="199" spans="1:5" s="1995" customFormat="1">
      <c r="A199" s="3202"/>
      <c r="C199" s="3203"/>
      <c r="E199" s="3202"/>
    </row>
    <row r="200" spans="1:5" s="1995" customFormat="1">
      <c r="A200" s="3202"/>
      <c r="C200" s="3203"/>
      <c r="E200" s="3202"/>
    </row>
    <row r="201" spans="1:5" s="1995" customFormat="1">
      <c r="A201" s="3202"/>
      <c r="C201" s="3203"/>
      <c r="E201" s="3202"/>
    </row>
    <row r="202" spans="1:5" s="1995" customFormat="1">
      <c r="A202" s="3202"/>
      <c r="C202" s="3203"/>
      <c r="E202" s="3202"/>
    </row>
    <row r="203" spans="1:5" s="1995" customFormat="1">
      <c r="A203" s="3202"/>
      <c r="C203" s="3203"/>
      <c r="E203" s="3202"/>
    </row>
    <row r="204" spans="1:5" s="1995" customFormat="1">
      <c r="A204" s="3202"/>
      <c r="C204" s="3203"/>
      <c r="E204" s="3202"/>
    </row>
    <row r="205" spans="1:5" s="1995" customFormat="1">
      <c r="A205" s="3202"/>
      <c r="C205" s="3203"/>
      <c r="E205" s="3202"/>
    </row>
    <row r="206" spans="1:5" s="1995" customFormat="1">
      <c r="A206" s="3202"/>
      <c r="C206" s="3203"/>
      <c r="E206" s="3202"/>
    </row>
    <row r="207" spans="1:5" s="1995" customFormat="1">
      <c r="A207" s="3202"/>
      <c r="C207" s="3203"/>
      <c r="E207" s="3202"/>
    </row>
    <row r="208" spans="1:5" s="1995" customFormat="1">
      <c r="A208" s="3202"/>
      <c r="C208" s="3203"/>
      <c r="E208" s="3202"/>
    </row>
    <row r="209" spans="1:5" s="1995" customFormat="1">
      <c r="A209" s="3202"/>
      <c r="C209" s="3203"/>
      <c r="E209" s="3202"/>
    </row>
    <row r="210" spans="1:5" s="1995" customFormat="1">
      <c r="A210" s="3202"/>
      <c r="C210" s="3203"/>
      <c r="E210" s="3202"/>
    </row>
    <row r="211" spans="1:5" s="1995" customFormat="1">
      <c r="A211" s="3202"/>
      <c r="C211" s="3203"/>
      <c r="E211" s="3202"/>
    </row>
    <row r="212" spans="1:5" s="1995" customFormat="1">
      <c r="A212" s="3202"/>
      <c r="C212" s="3203"/>
      <c r="E212" s="3202"/>
    </row>
    <row r="213" spans="1:5" s="1995" customFormat="1">
      <c r="A213" s="3202"/>
      <c r="C213" s="3203"/>
      <c r="E213" s="3202"/>
    </row>
    <row r="214" spans="1:5" s="1995" customFormat="1">
      <c r="A214" s="3202"/>
      <c r="C214" s="3203"/>
      <c r="E214" s="3202"/>
    </row>
    <row r="215" spans="1:5" s="1995" customFormat="1">
      <c r="A215" s="3202"/>
      <c r="C215" s="3203"/>
      <c r="E215" s="3202"/>
    </row>
    <row r="216" spans="1:5" s="1995" customFormat="1">
      <c r="A216" s="3202"/>
      <c r="C216" s="3203"/>
      <c r="E216" s="3202"/>
    </row>
    <row r="217" spans="1:5" s="1995" customFormat="1">
      <c r="A217" s="3202"/>
      <c r="C217" s="3203"/>
      <c r="E217" s="3202"/>
    </row>
    <row r="218" spans="1:5" s="1995" customFormat="1">
      <c r="A218" s="3202"/>
      <c r="C218" s="3203"/>
      <c r="E218" s="3202"/>
    </row>
    <row r="219" spans="1:5" s="1995" customFormat="1">
      <c r="A219" s="3202"/>
      <c r="C219" s="3203"/>
      <c r="E219" s="3202"/>
    </row>
    <row r="220" spans="1:5" s="1995" customFormat="1">
      <c r="A220" s="3202"/>
      <c r="C220" s="3203"/>
      <c r="E220" s="3202"/>
    </row>
    <row r="221" spans="1:5" s="1995" customFormat="1">
      <c r="A221" s="3202"/>
      <c r="C221" s="3203"/>
      <c r="E221" s="3202"/>
    </row>
    <row r="222" spans="1:5" s="1995" customFormat="1">
      <c r="A222" s="3202"/>
      <c r="C222" s="3203"/>
      <c r="E222" s="3202"/>
    </row>
    <row r="223" spans="1:5" s="1995" customFormat="1">
      <c r="A223" s="3202"/>
      <c r="C223" s="3203"/>
      <c r="E223" s="3202"/>
    </row>
    <row r="224" spans="1:5" s="1995" customFormat="1">
      <c r="A224" s="3202"/>
      <c r="C224" s="3203"/>
      <c r="E224" s="3202"/>
    </row>
    <row r="225" spans="1:5" s="1995" customFormat="1">
      <c r="A225" s="3202"/>
      <c r="C225" s="3203"/>
      <c r="E225" s="3202"/>
    </row>
    <row r="226" spans="1:5" s="1995" customFormat="1">
      <c r="A226" s="3202"/>
      <c r="C226" s="3203"/>
      <c r="E226" s="3202"/>
    </row>
    <row r="227" spans="1:5" s="1995" customFormat="1">
      <c r="A227" s="3202"/>
      <c r="C227" s="3203"/>
      <c r="E227" s="3202"/>
    </row>
    <row r="228" spans="1:5" s="1995" customFormat="1">
      <c r="A228" s="3202"/>
      <c r="C228" s="3203"/>
      <c r="E228" s="3202"/>
    </row>
    <row r="229" spans="1:5" s="1995" customFormat="1">
      <c r="A229" s="3202"/>
      <c r="C229" s="3203"/>
      <c r="E229" s="3202"/>
    </row>
    <row r="230" spans="1:5" s="1995" customFormat="1">
      <c r="A230" s="3202"/>
      <c r="C230" s="3203"/>
      <c r="E230" s="3202"/>
    </row>
    <row r="231" spans="1:5" s="1995" customFormat="1">
      <c r="A231" s="3202"/>
      <c r="C231" s="3203"/>
      <c r="E231" s="3202"/>
    </row>
    <row r="232" spans="1:5" s="1995" customFormat="1">
      <c r="A232" s="3202"/>
      <c r="C232" s="3203"/>
      <c r="E232" s="3202"/>
    </row>
    <row r="233" spans="1:5" s="1995" customFormat="1">
      <c r="A233" s="3202"/>
      <c r="C233" s="3203"/>
      <c r="E233" s="3202"/>
    </row>
    <row r="234" spans="1:5" s="1995" customFormat="1">
      <c r="A234" s="3202"/>
      <c r="C234" s="3203"/>
      <c r="E234" s="3202"/>
    </row>
    <row r="235" spans="1:5" s="1995" customFormat="1">
      <c r="A235" s="3202"/>
      <c r="C235" s="3203"/>
      <c r="E235" s="3202"/>
    </row>
    <row r="236" spans="1:5" s="1995" customFormat="1">
      <c r="A236" s="3202"/>
      <c r="C236" s="3203"/>
      <c r="E236" s="3202"/>
    </row>
    <row r="237" spans="1:5" s="1995" customFormat="1">
      <c r="A237" s="3202"/>
      <c r="C237" s="3203"/>
      <c r="E237" s="3202"/>
    </row>
    <row r="238" spans="1:5" s="1995" customFormat="1">
      <c r="A238" s="3202"/>
      <c r="C238" s="3203"/>
      <c r="E238" s="3202"/>
    </row>
    <row r="239" spans="1:5" s="1995" customFormat="1">
      <c r="A239" s="3202"/>
      <c r="C239" s="3203"/>
      <c r="E239" s="3202"/>
    </row>
    <row r="240" spans="1:5" s="1995" customFormat="1">
      <c r="A240" s="3202"/>
      <c r="C240" s="3203"/>
      <c r="E240" s="3202"/>
    </row>
    <row r="241" spans="1:5" s="1995" customFormat="1">
      <c r="A241" s="3202"/>
      <c r="C241" s="3203"/>
      <c r="E241" s="3202"/>
    </row>
    <row r="242" spans="1:5" s="1995" customFormat="1">
      <c r="A242" s="3202"/>
      <c r="C242" s="3203"/>
      <c r="E242" s="3202"/>
    </row>
    <row r="243" spans="1:5" s="1995" customFormat="1">
      <c r="A243" s="3202"/>
      <c r="C243" s="3203"/>
      <c r="E243" s="3202"/>
    </row>
    <row r="244" spans="1:5" s="1995" customFormat="1">
      <c r="A244" s="3202"/>
      <c r="C244" s="3203"/>
      <c r="E244" s="3202"/>
    </row>
    <row r="245" spans="1:5" s="1995" customFormat="1">
      <c r="A245" s="3202"/>
      <c r="C245" s="3203"/>
      <c r="E245" s="3202"/>
    </row>
    <row r="246" spans="1:5" s="1995" customFormat="1">
      <c r="A246" s="3202"/>
      <c r="C246" s="3203"/>
      <c r="E246" s="3202"/>
    </row>
    <row r="247" spans="1:5" s="1995" customFormat="1">
      <c r="A247" s="3202"/>
      <c r="C247" s="3203"/>
      <c r="E247" s="3202"/>
    </row>
    <row r="248" spans="1:5" s="1995" customFormat="1">
      <c r="A248" s="3202"/>
      <c r="C248" s="3203"/>
      <c r="E248" s="3202"/>
    </row>
    <row r="249" spans="1:5" s="1995" customFormat="1">
      <c r="A249" s="3202"/>
      <c r="C249" s="3203"/>
      <c r="E249" s="3202"/>
    </row>
    <row r="250" spans="1:5" s="1995" customFormat="1">
      <c r="A250" s="3202"/>
      <c r="C250" s="3203"/>
      <c r="E250" s="3202"/>
    </row>
    <row r="251" spans="1:5" s="1995" customFormat="1">
      <c r="A251" s="3202"/>
      <c r="C251" s="3203"/>
      <c r="E251" s="3202"/>
    </row>
    <row r="252" spans="1:5" s="1995" customFormat="1">
      <c r="A252" s="3202"/>
      <c r="C252" s="3203"/>
      <c r="E252" s="3202"/>
    </row>
    <row r="253" spans="1:5" s="1995" customFormat="1">
      <c r="A253" s="3202"/>
      <c r="C253" s="3203"/>
      <c r="E253" s="3202"/>
    </row>
    <row r="254" spans="1:5" s="1995" customFormat="1">
      <c r="A254" s="3202"/>
      <c r="C254" s="3203"/>
      <c r="E254" s="3202"/>
    </row>
    <row r="255" spans="1:5" s="1995" customFormat="1">
      <c r="A255" s="3202"/>
      <c r="C255" s="3203"/>
      <c r="E255" s="3202"/>
    </row>
    <row r="256" spans="1:5" s="1995" customFormat="1">
      <c r="A256" s="3202"/>
      <c r="C256" s="3203"/>
      <c r="E256" s="3202"/>
    </row>
    <row r="257" spans="1:5" s="1995" customFormat="1">
      <c r="A257" s="3202"/>
      <c r="C257" s="3203"/>
      <c r="E257" s="3202"/>
    </row>
    <row r="258" spans="1:5" s="1995" customFormat="1">
      <c r="A258" s="3202"/>
      <c r="C258" s="3203"/>
      <c r="E258" s="3202"/>
    </row>
    <row r="259" spans="1:5" s="1995" customFormat="1">
      <c r="A259" s="3202"/>
      <c r="C259" s="3203"/>
      <c r="E259" s="3202"/>
    </row>
    <row r="260" spans="1:5" s="1995" customFormat="1">
      <c r="A260" s="3202"/>
      <c r="C260" s="3203"/>
      <c r="E260" s="3202"/>
    </row>
    <row r="261" spans="1:5" s="1995" customFormat="1">
      <c r="A261" s="3202"/>
      <c r="C261" s="3203"/>
      <c r="E261" s="3202"/>
    </row>
    <row r="262" spans="1:5" s="1995" customFormat="1">
      <c r="A262" s="3202"/>
      <c r="C262" s="3203"/>
      <c r="E262" s="3202"/>
    </row>
    <row r="263" spans="1:5" s="1995" customFormat="1">
      <c r="A263" s="3202"/>
      <c r="C263" s="3203"/>
      <c r="E263" s="3202"/>
    </row>
    <row r="264" spans="1:5" s="1995" customFormat="1">
      <c r="A264" s="3202"/>
      <c r="C264" s="3203"/>
      <c r="E264" s="3202"/>
    </row>
    <row r="265" spans="1:5" s="1995" customFormat="1">
      <c r="A265" s="3202"/>
      <c r="C265" s="3203"/>
      <c r="E265" s="3202"/>
    </row>
    <row r="266" spans="1:5" s="1995" customFormat="1">
      <c r="A266" s="3202"/>
      <c r="C266" s="3203"/>
      <c r="E266" s="3202"/>
    </row>
    <row r="267" spans="1:5" s="1995" customFormat="1">
      <c r="A267" s="3202"/>
      <c r="C267" s="3203"/>
      <c r="E267" s="3202"/>
    </row>
    <row r="268" spans="1:5" s="1995" customFormat="1">
      <c r="A268" s="3202"/>
      <c r="C268" s="3203"/>
      <c r="E268" s="3202"/>
    </row>
    <row r="269" spans="1:5" s="1995" customFormat="1">
      <c r="A269" s="3202"/>
      <c r="C269" s="3203"/>
      <c r="E269" s="3202"/>
    </row>
    <row r="270" spans="1:5" s="1995" customFormat="1">
      <c r="A270" s="3202"/>
      <c r="C270" s="3203"/>
      <c r="E270" s="3202"/>
    </row>
    <row r="271" spans="1:5" s="1995" customFormat="1">
      <c r="A271" s="3202"/>
      <c r="C271" s="3203"/>
      <c r="E271" s="3202"/>
    </row>
    <row r="272" spans="1:5" s="1995" customFormat="1">
      <c r="A272" s="3202"/>
      <c r="C272" s="3203"/>
      <c r="E272" s="3202"/>
    </row>
    <row r="273" spans="1:5" s="1995" customFormat="1">
      <c r="A273" s="3202"/>
      <c r="C273" s="3203"/>
      <c r="E273" s="3202"/>
    </row>
    <row r="274" spans="1:5" s="1995" customFormat="1">
      <c r="A274" s="3202"/>
      <c r="C274" s="3203"/>
      <c r="E274" s="3202"/>
    </row>
    <row r="275" spans="1:5" s="1995" customFormat="1">
      <c r="A275" s="3202"/>
      <c r="C275" s="3203"/>
      <c r="E275" s="3202"/>
    </row>
    <row r="276" spans="1:5" s="1995" customFormat="1">
      <c r="A276" s="3202"/>
      <c r="C276" s="3203"/>
      <c r="E276" s="3202"/>
    </row>
    <row r="277" spans="1:5" s="1995" customFormat="1">
      <c r="A277" s="3202"/>
      <c r="C277" s="3203"/>
      <c r="E277" s="3202"/>
    </row>
    <row r="278" spans="1:5" s="1995" customFormat="1">
      <c r="A278" s="3202"/>
      <c r="C278" s="3203"/>
      <c r="E278" s="3202"/>
    </row>
    <row r="279" spans="1:5" s="1995" customFormat="1">
      <c r="A279" s="3202"/>
      <c r="C279" s="3203"/>
      <c r="E279" s="3202"/>
    </row>
    <row r="280" spans="1:5" s="1995" customFormat="1">
      <c r="A280" s="3202"/>
      <c r="C280" s="3203"/>
      <c r="E280" s="3202"/>
    </row>
    <row r="281" spans="1:5" s="1995" customFormat="1">
      <c r="A281" s="3202"/>
      <c r="C281" s="3203"/>
      <c r="E281" s="3202"/>
    </row>
    <row r="282" spans="1:5" s="1995" customFormat="1">
      <c r="A282" s="3202"/>
      <c r="C282" s="3203"/>
      <c r="E282" s="3202"/>
    </row>
    <row r="283" spans="1:5" s="1995" customFormat="1">
      <c r="A283" s="3202"/>
      <c r="C283" s="3203"/>
      <c r="E283" s="3202"/>
    </row>
    <row r="284" spans="1:5" s="1995" customFormat="1">
      <c r="A284" s="3202"/>
      <c r="C284" s="3203"/>
      <c r="E284" s="3202"/>
    </row>
    <row r="285" spans="1:5" s="1995" customFormat="1">
      <c r="A285" s="3202"/>
      <c r="C285" s="3203"/>
      <c r="E285" s="3202"/>
    </row>
    <row r="286" spans="1:5" s="1995" customFormat="1">
      <c r="A286" s="3202"/>
      <c r="C286" s="3203"/>
      <c r="E286" s="3202"/>
    </row>
    <row r="287" spans="1:5" s="1995" customFormat="1">
      <c r="A287" s="3202"/>
      <c r="C287" s="3203"/>
      <c r="E287" s="3202"/>
    </row>
    <row r="288" spans="1:5" s="1995" customFormat="1">
      <c r="A288" s="3202"/>
      <c r="C288" s="3203"/>
      <c r="E288" s="3202"/>
    </row>
    <row r="289" spans="1:5" s="1995" customFormat="1">
      <c r="A289" s="3202"/>
      <c r="C289" s="3203"/>
      <c r="E289" s="3202"/>
    </row>
    <row r="290" spans="1:5" s="1995" customFormat="1">
      <c r="A290" s="3202"/>
      <c r="C290" s="3203"/>
      <c r="E290" s="3202"/>
    </row>
    <row r="291" spans="1:5" s="1995" customFormat="1">
      <c r="A291" s="3202"/>
      <c r="C291" s="3203"/>
      <c r="E291" s="3202"/>
    </row>
    <row r="292" spans="1:5" s="1995" customFormat="1">
      <c r="A292" s="3202"/>
      <c r="C292" s="3203"/>
      <c r="E292" s="3202"/>
    </row>
    <row r="293" spans="1:5" s="1995" customFormat="1">
      <c r="A293" s="3202"/>
      <c r="C293" s="3203"/>
      <c r="E293" s="3202"/>
    </row>
    <row r="294" spans="1:5" s="1995" customFormat="1">
      <c r="A294" s="3202"/>
      <c r="C294" s="3203"/>
      <c r="E294" s="3202"/>
    </row>
    <row r="295" spans="1:5" s="1995" customFormat="1">
      <c r="A295" s="3202"/>
      <c r="C295" s="3203"/>
      <c r="E295" s="3202"/>
    </row>
    <row r="296" spans="1:5" s="1995" customFormat="1">
      <c r="A296" s="3202"/>
      <c r="C296" s="3203"/>
      <c r="E296" s="3202"/>
    </row>
    <row r="297" spans="1:5" s="1995" customFormat="1">
      <c r="A297" s="3202"/>
      <c r="C297" s="3203"/>
      <c r="E297" s="3202"/>
    </row>
    <row r="298" spans="1:5" s="1995" customFormat="1">
      <c r="A298" s="3202"/>
      <c r="C298" s="3203"/>
      <c r="E298" s="3202"/>
    </row>
    <row r="299" spans="1:5" s="1995" customFormat="1">
      <c r="A299" s="3202"/>
      <c r="C299" s="3203"/>
      <c r="E299" s="3202"/>
    </row>
    <row r="300" spans="1:5" s="1995" customFormat="1">
      <c r="A300" s="3202"/>
      <c r="C300" s="3203"/>
      <c r="E300" s="3202"/>
    </row>
    <row r="301" spans="1:5" s="1995" customFormat="1">
      <c r="A301" s="3202"/>
      <c r="C301" s="3203"/>
      <c r="E301" s="3202"/>
    </row>
    <row r="302" spans="1:5" s="1995" customFormat="1">
      <c r="A302" s="3202"/>
      <c r="C302" s="3203"/>
      <c r="E302" s="3202"/>
    </row>
    <row r="303" spans="1:5" s="1995" customFormat="1">
      <c r="A303" s="3202"/>
      <c r="C303" s="3203"/>
      <c r="E303" s="3202"/>
    </row>
    <row r="304" spans="1:5" s="1995" customFormat="1">
      <c r="A304" s="3202"/>
      <c r="C304" s="3203"/>
      <c r="E304" s="3202"/>
    </row>
    <row r="305" spans="1:5" s="1995" customFormat="1">
      <c r="A305" s="3202"/>
      <c r="C305" s="3203"/>
      <c r="E305" s="3202"/>
    </row>
    <row r="306" spans="1:5" s="1995" customFormat="1">
      <c r="A306" s="3202"/>
      <c r="C306" s="3203"/>
      <c r="E306" s="3202"/>
    </row>
    <row r="307" spans="1:5" s="1995" customFormat="1">
      <c r="A307" s="3202"/>
      <c r="C307" s="3203"/>
      <c r="E307" s="3202"/>
    </row>
    <row r="308" spans="1:5" s="1995" customFormat="1">
      <c r="A308" s="3202"/>
      <c r="C308" s="3203"/>
      <c r="E308" s="3202"/>
    </row>
    <row r="309" spans="1:5" s="1995" customFormat="1">
      <c r="A309" s="3202"/>
      <c r="C309" s="3203"/>
      <c r="E309" s="3202"/>
    </row>
    <row r="310" spans="1:5" s="1995" customFormat="1">
      <c r="A310" s="3202"/>
      <c r="C310" s="3203"/>
      <c r="E310" s="3202"/>
    </row>
    <row r="311" spans="1:5" s="1995" customFormat="1">
      <c r="A311" s="3202"/>
      <c r="C311" s="3203"/>
      <c r="E311" s="3202"/>
    </row>
    <row r="312" spans="1:5" s="1995" customFormat="1">
      <c r="A312" s="3202"/>
      <c r="C312" s="3203"/>
      <c r="E312" s="3202"/>
    </row>
    <row r="313" spans="1:5" s="1995" customFormat="1">
      <c r="A313" s="3202"/>
      <c r="C313" s="3203"/>
      <c r="E313" s="3202"/>
    </row>
    <row r="314" spans="1:5" s="1995" customFormat="1">
      <c r="A314" s="3202"/>
      <c r="C314" s="3203"/>
      <c r="E314" s="3202"/>
    </row>
    <row r="315" spans="1:5" s="1995" customFormat="1">
      <c r="A315" s="3202"/>
      <c r="C315" s="3203"/>
      <c r="E315" s="3202"/>
    </row>
    <row r="316" spans="1:5" s="1995" customFormat="1">
      <c r="A316" s="3202"/>
      <c r="C316" s="3203"/>
      <c r="E316" s="3202"/>
    </row>
    <row r="317" spans="1:5" s="1995" customFormat="1">
      <c r="A317" s="3202"/>
      <c r="C317" s="3203"/>
      <c r="E317" s="3202"/>
    </row>
    <row r="318" spans="1:5" s="1995" customFormat="1">
      <c r="A318" s="3202"/>
      <c r="C318" s="3203"/>
      <c r="E318" s="3202"/>
    </row>
    <row r="319" spans="1:5" s="1995" customFormat="1">
      <c r="A319" s="3202"/>
      <c r="C319" s="3203"/>
      <c r="E319" s="3202"/>
    </row>
    <row r="320" spans="1:5" s="1995" customFormat="1">
      <c r="A320" s="3202"/>
      <c r="C320" s="3203"/>
      <c r="E320" s="3202"/>
    </row>
    <row r="321" spans="1:5" s="1995" customFormat="1">
      <c r="A321" s="3202"/>
      <c r="C321" s="3203"/>
      <c r="E321" s="3202"/>
    </row>
    <row r="322" spans="1:5" s="1995" customFormat="1">
      <c r="A322" s="3202"/>
      <c r="C322" s="3203"/>
      <c r="E322" s="3202"/>
    </row>
    <row r="323" spans="1:5" s="1995" customFormat="1">
      <c r="A323" s="3202"/>
      <c r="C323" s="3203"/>
      <c r="E323" s="3202"/>
    </row>
    <row r="324" spans="1:5" s="1995" customFormat="1">
      <c r="A324" s="3202"/>
      <c r="C324" s="3203"/>
      <c r="E324" s="3202"/>
    </row>
    <row r="325" spans="1:5" s="1995" customFormat="1">
      <c r="A325" s="3202"/>
      <c r="C325" s="3203"/>
      <c r="E325" s="3202"/>
    </row>
    <row r="326" spans="1:5" s="1995" customFormat="1">
      <c r="A326" s="3202"/>
      <c r="C326" s="3203"/>
      <c r="E326" s="3202"/>
    </row>
    <row r="327" spans="1:5" s="1995" customFormat="1">
      <c r="A327" s="3202"/>
      <c r="C327" s="3203"/>
      <c r="E327" s="3202"/>
    </row>
    <row r="328" spans="1:5" s="1995" customFormat="1">
      <c r="A328" s="3202"/>
      <c r="C328" s="3203"/>
      <c r="E328" s="3202"/>
    </row>
    <row r="329" spans="1:5" s="1995" customFormat="1">
      <c r="A329" s="3202"/>
      <c r="C329" s="3203"/>
      <c r="E329" s="3202"/>
    </row>
    <row r="330" spans="1:5" s="1995" customFormat="1">
      <c r="A330" s="3202"/>
      <c r="C330" s="3203"/>
      <c r="E330" s="3202"/>
    </row>
    <row r="331" spans="1:5" s="1995" customFormat="1">
      <c r="A331" s="3202"/>
      <c r="C331" s="3203"/>
      <c r="E331" s="3202"/>
    </row>
    <row r="332" spans="1:5" s="1995" customFormat="1">
      <c r="A332" s="3202"/>
      <c r="C332" s="3203"/>
      <c r="E332" s="3202"/>
    </row>
    <row r="333" spans="1:5" s="1995" customFormat="1">
      <c r="A333" s="3202"/>
      <c r="C333" s="3203"/>
      <c r="E333" s="3202"/>
    </row>
    <row r="334" spans="1:5" s="1995" customFormat="1">
      <c r="A334" s="3202"/>
      <c r="C334" s="3203"/>
      <c r="E334" s="3202"/>
    </row>
    <row r="335" spans="1:5" s="1995" customFormat="1">
      <c r="A335" s="3202"/>
      <c r="C335" s="3203"/>
      <c r="E335" s="3202"/>
    </row>
    <row r="336" spans="1:5" s="1995" customFormat="1">
      <c r="A336" s="3202"/>
      <c r="C336" s="3203"/>
      <c r="E336" s="3202"/>
    </row>
    <row r="337" spans="1:5" s="1995" customFormat="1">
      <c r="A337" s="3202"/>
      <c r="C337" s="3203"/>
      <c r="E337" s="3202"/>
    </row>
    <row r="338" spans="1:5" s="1995" customFormat="1">
      <c r="A338" s="3202"/>
      <c r="C338" s="3203"/>
      <c r="E338" s="3202"/>
    </row>
    <row r="339" spans="1:5" s="1995" customFormat="1">
      <c r="A339" s="3202"/>
      <c r="C339" s="3203"/>
      <c r="E339" s="3202"/>
    </row>
    <row r="340" spans="1:5" s="1995" customFormat="1">
      <c r="A340" s="3202"/>
      <c r="C340" s="3203"/>
      <c r="E340" s="3202"/>
    </row>
    <row r="341" spans="1:5" s="1995" customFormat="1">
      <c r="A341" s="3202"/>
      <c r="C341" s="3203"/>
      <c r="E341" s="3202"/>
    </row>
    <row r="342" spans="1:5" s="1995" customFormat="1">
      <c r="A342" s="3202"/>
      <c r="C342" s="3203"/>
      <c r="E342" s="3202"/>
    </row>
    <row r="343" spans="1:5" s="1995" customFormat="1">
      <c r="A343" s="3202"/>
      <c r="C343" s="3203"/>
      <c r="E343" s="3202"/>
    </row>
    <row r="344" spans="1:5" s="1995" customFormat="1">
      <c r="A344" s="3202"/>
      <c r="C344" s="3203"/>
      <c r="E344" s="3202"/>
    </row>
    <row r="345" spans="1:5" s="1995" customFormat="1">
      <c r="A345" s="3202"/>
      <c r="C345" s="3203"/>
      <c r="E345" s="3202"/>
    </row>
    <row r="346" spans="1:5" s="1995" customFormat="1">
      <c r="A346" s="3202"/>
      <c r="C346" s="3203"/>
      <c r="E346" s="3202"/>
    </row>
    <row r="347" spans="1:5" s="1995" customFormat="1">
      <c r="A347" s="3202"/>
      <c r="C347" s="3203"/>
      <c r="E347" s="3202"/>
    </row>
    <row r="348" spans="1:5" s="1995" customFormat="1">
      <c r="A348" s="3202"/>
      <c r="C348" s="3203"/>
      <c r="E348" s="3202"/>
    </row>
    <row r="349" spans="1:5" s="1995" customFormat="1">
      <c r="A349" s="3202"/>
      <c r="C349" s="3203"/>
      <c r="E349" s="3202"/>
    </row>
    <row r="350" spans="1:5" s="1995" customFormat="1">
      <c r="A350" s="3202"/>
      <c r="C350" s="3203"/>
      <c r="E350" s="3202"/>
    </row>
    <row r="351" spans="1:5" s="1995" customFormat="1">
      <c r="A351" s="3202"/>
      <c r="C351" s="3203"/>
      <c r="E351" s="3202"/>
    </row>
    <row r="352" spans="1:5" s="1995" customFormat="1">
      <c r="A352" s="3202"/>
      <c r="C352" s="3203"/>
      <c r="E352" s="3202"/>
    </row>
    <row r="353" spans="1:5" s="1995" customFormat="1">
      <c r="A353" s="3202"/>
      <c r="C353" s="3203"/>
      <c r="E353" s="3202"/>
    </row>
    <row r="354" spans="1:5" s="1995" customFormat="1">
      <c r="A354" s="3202"/>
      <c r="C354" s="3203"/>
      <c r="E354" s="3202"/>
    </row>
    <row r="355" spans="1:5" s="1995" customFormat="1">
      <c r="A355" s="3202"/>
      <c r="C355" s="3203"/>
      <c r="E355" s="3202"/>
    </row>
    <row r="356" spans="1:5" s="1995" customFormat="1">
      <c r="A356" s="3202"/>
      <c r="C356" s="3203"/>
      <c r="E356" s="3202"/>
    </row>
    <row r="357" spans="1:5" s="1995" customFormat="1">
      <c r="A357" s="3202"/>
      <c r="C357" s="3203"/>
      <c r="E357" s="3202"/>
    </row>
    <row r="358" spans="1:5" s="1995" customFormat="1">
      <c r="A358" s="3202"/>
      <c r="C358" s="3203"/>
      <c r="E358" s="3202"/>
    </row>
    <row r="359" spans="1:5" s="1995" customFormat="1">
      <c r="A359" s="3202"/>
      <c r="C359" s="3203"/>
      <c r="E359" s="3202"/>
    </row>
    <row r="360" spans="1:5" s="1995" customFormat="1">
      <c r="A360" s="3202"/>
      <c r="C360" s="3203"/>
      <c r="E360" s="3202"/>
    </row>
    <row r="361" spans="1:5" s="1995" customFormat="1">
      <c r="A361" s="3202"/>
      <c r="C361" s="3203"/>
      <c r="E361" s="3202"/>
    </row>
    <row r="362" spans="1:5" s="1995" customFormat="1">
      <c r="A362" s="3202"/>
      <c r="C362" s="3203"/>
      <c r="E362" s="3202"/>
    </row>
    <row r="363" spans="1:5" s="1995" customFormat="1">
      <c r="A363" s="3202"/>
      <c r="C363" s="3203"/>
      <c r="E363" s="3202"/>
    </row>
    <row r="364" spans="1:5" s="1995" customFormat="1">
      <c r="A364" s="3202"/>
      <c r="C364" s="3203"/>
      <c r="E364" s="3202"/>
    </row>
    <row r="365" spans="1:5" s="1995" customFormat="1">
      <c r="A365" s="3202"/>
      <c r="C365" s="3203"/>
      <c r="E365" s="3202"/>
    </row>
    <row r="366" spans="1:5" s="1995" customFormat="1">
      <c r="A366" s="3202"/>
      <c r="C366" s="3203"/>
      <c r="E366" s="3202"/>
    </row>
    <row r="367" spans="1:5" s="1995" customFormat="1">
      <c r="A367" s="3202"/>
      <c r="C367" s="3203"/>
      <c r="E367" s="3202"/>
    </row>
    <row r="368" spans="1:5" s="1995" customFormat="1">
      <c r="A368" s="3202"/>
      <c r="C368" s="3203"/>
      <c r="E368" s="3202"/>
    </row>
    <row r="369" spans="1:5" s="1995" customFormat="1">
      <c r="A369" s="3202"/>
      <c r="C369" s="3203"/>
      <c r="E369" s="3202"/>
    </row>
    <row r="370" spans="1:5" s="1995" customFormat="1">
      <c r="A370" s="3202"/>
      <c r="C370" s="3203"/>
      <c r="E370" s="3202"/>
    </row>
    <row r="371" spans="1:5" s="1995" customFormat="1">
      <c r="A371" s="3202"/>
      <c r="C371" s="3203"/>
      <c r="E371" s="3202"/>
    </row>
    <row r="372" spans="1:5" s="1995" customFormat="1">
      <c r="A372" s="3202"/>
      <c r="C372" s="3203"/>
      <c r="E372" s="3202"/>
    </row>
    <row r="373" spans="1:5" s="1995" customFormat="1">
      <c r="A373" s="3202"/>
      <c r="C373" s="3203"/>
      <c r="E373" s="3202"/>
    </row>
    <row r="374" spans="1:5" s="1995" customFormat="1">
      <c r="A374" s="3202"/>
      <c r="C374" s="3203"/>
      <c r="E374" s="3202"/>
    </row>
    <row r="375" spans="1:5" s="1995" customFormat="1">
      <c r="A375" s="3202"/>
      <c r="C375" s="3203"/>
      <c r="E375" s="3202"/>
    </row>
    <row r="376" spans="1:5" s="1995" customFormat="1">
      <c r="A376" s="3202"/>
      <c r="C376" s="3203"/>
      <c r="E376" s="3202"/>
    </row>
    <row r="377" spans="1:5" s="1995" customFormat="1">
      <c r="A377" s="3202"/>
      <c r="C377" s="3203"/>
      <c r="E377" s="3202"/>
    </row>
    <row r="378" spans="1:5" s="1995" customFormat="1">
      <c r="A378" s="3202"/>
      <c r="C378" s="3203"/>
      <c r="E378" s="3202"/>
    </row>
    <row r="379" spans="1:5" s="1995" customFormat="1">
      <c r="A379" s="3202"/>
      <c r="C379" s="3203"/>
      <c r="E379" s="3202"/>
    </row>
    <row r="380" spans="1:5" s="1995" customFormat="1">
      <c r="A380" s="3202"/>
      <c r="C380" s="3203"/>
      <c r="E380" s="3202"/>
    </row>
    <row r="381" spans="1:5" s="1995" customFormat="1">
      <c r="A381" s="3202"/>
      <c r="C381" s="3203"/>
      <c r="E381" s="3202"/>
    </row>
    <row r="382" spans="1:5" s="1995" customFormat="1">
      <c r="A382" s="3202"/>
      <c r="C382" s="3203"/>
      <c r="E382" s="3202"/>
    </row>
    <row r="383" spans="1:5" s="1995" customFormat="1">
      <c r="A383" s="3202"/>
      <c r="C383" s="3203"/>
      <c r="E383" s="3202"/>
    </row>
    <row r="384" spans="1:5" s="1995" customFormat="1">
      <c r="A384" s="3202"/>
      <c r="C384" s="3203"/>
      <c r="E384" s="3202"/>
    </row>
    <row r="385" spans="1:5" s="1995" customFormat="1">
      <c r="A385" s="3202"/>
      <c r="C385" s="3203"/>
      <c r="E385" s="3202"/>
    </row>
    <row r="386" spans="1:5" s="1995" customFormat="1">
      <c r="A386" s="3202"/>
      <c r="C386" s="3203"/>
      <c r="E386" s="3202"/>
    </row>
    <row r="387" spans="1:5" s="1995" customFormat="1">
      <c r="A387" s="3202"/>
      <c r="C387" s="3203"/>
      <c r="E387" s="3202"/>
    </row>
    <row r="388" spans="1:5" s="1995" customFormat="1">
      <c r="A388" s="3202"/>
      <c r="C388" s="3203"/>
      <c r="E388" s="3202"/>
    </row>
    <row r="389" spans="1:5" s="1995" customFormat="1">
      <c r="A389" s="3202"/>
      <c r="C389" s="3203"/>
      <c r="E389" s="3202"/>
    </row>
    <row r="390" spans="1:5" s="1995" customFormat="1">
      <c r="A390" s="3202"/>
      <c r="C390" s="3203"/>
      <c r="E390" s="3202"/>
    </row>
    <row r="391" spans="1:5" s="1995" customFormat="1">
      <c r="A391" s="3202"/>
      <c r="C391" s="3203"/>
      <c r="E391" s="3202"/>
    </row>
    <row r="392" spans="1:5" s="1995" customFormat="1">
      <c r="A392" s="3202"/>
      <c r="C392" s="3203"/>
      <c r="E392" s="3202"/>
    </row>
    <row r="393" spans="1:5" s="1995" customFormat="1">
      <c r="A393" s="3202"/>
      <c r="C393" s="3203"/>
      <c r="E393" s="3202"/>
    </row>
    <row r="394" spans="1:5" s="1995" customFormat="1">
      <c r="A394" s="3202"/>
      <c r="C394" s="3203"/>
      <c r="E394" s="3202"/>
    </row>
    <row r="395" spans="1:5" s="1995" customFormat="1">
      <c r="A395" s="3202"/>
      <c r="C395" s="3203"/>
      <c r="E395" s="3202"/>
    </row>
    <row r="396" spans="1:5" s="1995" customFormat="1">
      <c r="A396" s="3202"/>
      <c r="C396" s="3203"/>
      <c r="E396" s="3202"/>
    </row>
    <row r="397" spans="1:5" s="1995" customFormat="1">
      <c r="A397" s="3202"/>
      <c r="C397" s="3203"/>
      <c r="E397" s="3202"/>
    </row>
    <row r="398" spans="1:5" s="1995" customFormat="1">
      <c r="A398" s="3202"/>
      <c r="C398" s="3203"/>
      <c r="E398" s="3202"/>
    </row>
    <row r="399" spans="1:5" s="1995" customFormat="1">
      <c r="A399" s="3202"/>
      <c r="C399" s="3203"/>
      <c r="E399" s="3202"/>
    </row>
    <row r="400" spans="1:5" s="1995" customFormat="1">
      <c r="A400" s="3202"/>
      <c r="C400" s="3203"/>
      <c r="E400" s="3202"/>
    </row>
    <row r="401" spans="1:5" s="1995" customFormat="1">
      <c r="A401" s="3202"/>
      <c r="C401" s="3203"/>
      <c r="E401" s="3202"/>
    </row>
    <row r="402" spans="1:5" s="1995" customFormat="1">
      <c r="A402" s="3202"/>
      <c r="C402" s="3203"/>
      <c r="E402" s="3202"/>
    </row>
    <row r="403" spans="1:5" s="1995" customFormat="1">
      <c r="A403" s="3202"/>
      <c r="C403" s="3203"/>
      <c r="E403" s="3202"/>
    </row>
    <row r="404" spans="1:5" s="1995" customFormat="1">
      <c r="A404" s="3202"/>
      <c r="C404" s="3203"/>
      <c r="E404" s="3202"/>
    </row>
    <row r="405" spans="1:5" s="1995" customFormat="1">
      <c r="A405" s="3202"/>
      <c r="C405" s="3203"/>
      <c r="E405" s="3202"/>
    </row>
    <row r="406" spans="1:5" s="1995" customFormat="1">
      <c r="A406" s="3202"/>
      <c r="C406" s="3203"/>
      <c r="E406" s="3202"/>
    </row>
    <row r="407" spans="1:5" s="1995" customFormat="1">
      <c r="A407" s="3202"/>
      <c r="C407" s="3203"/>
      <c r="E407" s="3202"/>
    </row>
    <row r="408" spans="1:5" s="1995" customFormat="1">
      <c r="A408" s="3202"/>
      <c r="C408" s="3203"/>
      <c r="E408" s="3202"/>
    </row>
    <row r="409" spans="1:5" s="1995" customFormat="1">
      <c r="A409" s="3202"/>
      <c r="C409" s="3203"/>
      <c r="E409" s="3202"/>
    </row>
    <row r="410" spans="1:5" s="1995" customFormat="1">
      <c r="A410" s="3202"/>
      <c r="C410" s="3203"/>
      <c r="E410" s="3202"/>
    </row>
    <row r="411" spans="1:5" s="1995" customFormat="1">
      <c r="A411" s="3202"/>
      <c r="C411" s="3203"/>
      <c r="E411" s="3202"/>
    </row>
    <row r="412" spans="1:5" s="1995" customFormat="1">
      <c r="A412" s="3202"/>
      <c r="C412" s="3203"/>
      <c r="E412" s="3202"/>
    </row>
    <row r="413" spans="1:5" s="1995" customFormat="1">
      <c r="A413" s="3202"/>
      <c r="C413" s="3203"/>
      <c r="E413" s="3202"/>
    </row>
    <row r="414" spans="1:5" s="1995" customFormat="1">
      <c r="A414" s="3202"/>
      <c r="C414" s="3203"/>
      <c r="E414" s="3202"/>
    </row>
    <row r="415" spans="1:5" s="1995" customFormat="1">
      <c r="A415" s="3202"/>
      <c r="C415" s="3203"/>
      <c r="E415" s="3202"/>
    </row>
    <row r="416" spans="1:5" s="1995" customFormat="1">
      <c r="A416" s="3202"/>
      <c r="C416" s="3203"/>
      <c r="E416" s="3202"/>
    </row>
    <row r="417" spans="1:5" s="1995" customFormat="1">
      <c r="A417" s="3202"/>
      <c r="C417" s="3203"/>
      <c r="E417" s="3202"/>
    </row>
    <row r="418" spans="1:5" s="1995" customFormat="1">
      <c r="A418" s="3202"/>
      <c r="C418" s="3203"/>
      <c r="E418" s="3202"/>
    </row>
    <row r="419" spans="1:5" s="1995" customFormat="1">
      <c r="A419" s="3202"/>
      <c r="C419" s="3203"/>
      <c r="E419" s="3202"/>
    </row>
    <row r="420" spans="1:5" s="1995" customFormat="1">
      <c r="A420" s="3202"/>
      <c r="C420" s="3203"/>
      <c r="E420" s="3202"/>
    </row>
    <row r="421" spans="1:5" s="1995" customFormat="1">
      <c r="A421" s="3202"/>
      <c r="C421" s="3203"/>
      <c r="E421" s="3202"/>
    </row>
    <row r="422" spans="1:5" s="1995" customFormat="1">
      <c r="A422" s="3202"/>
      <c r="C422" s="3203"/>
      <c r="E422" s="3202"/>
    </row>
    <row r="423" spans="1:5" s="1995" customFormat="1">
      <c r="A423" s="3202"/>
      <c r="C423" s="3203"/>
      <c r="E423" s="3202"/>
    </row>
    <row r="424" spans="1:5" s="1995" customFormat="1">
      <c r="A424" s="3202"/>
      <c r="C424" s="3203"/>
      <c r="E424" s="3202"/>
    </row>
    <row r="425" spans="1:5" s="1995" customFormat="1">
      <c r="A425" s="3202"/>
      <c r="C425" s="3203"/>
      <c r="E425" s="3202"/>
    </row>
    <row r="426" spans="1:5" s="1995" customFormat="1">
      <c r="A426" s="3202"/>
      <c r="C426" s="3203"/>
      <c r="E426" s="3202"/>
    </row>
    <row r="427" spans="1:5" s="1995" customFormat="1">
      <c r="A427" s="3202"/>
      <c r="C427" s="3203"/>
      <c r="E427" s="3202"/>
    </row>
    <row r="428" spans="1:5" s="1995" customFormat="1">
      <c r="A428" s="3202"/>
      <c r="C428" s="3203"/>
      <c r="E428" s="3202"/>
    </row>
    <row r="429" spans="1:5" s="1995" customFormat="1">
      <c r="A429" s="3202"/>
      <c r="C429" s="3203"/>
      <c r="E429" s="3202"/>
    </row>
    <row r="430" spans="1:5" s="1995" customFormat="1">
      <c r="A430" s="3202"/>
      <c r="C430" s="3203"/>
      <c r="E430" s="3202"/>
    </row>
    <row r="431" spans="1:5" s="1995" customFormat="1">
      <c r="A431" s="3202"/>
      <c r="C431" s="3203"/>
      <c r="E431" s="3202"/>
    </row>
    <row r="432" spans="1:5" s="1995" customFormat="1">
      <c r="A432" s="3202"/>
      <c r="C432" s="3203"/>
      <c r="E432" s="3202"/>
    </row>
    <row r="433" spans="1:5" s="1995" customFormat="1">
      <c r="A433" s="3202"/>
      <c r="C433" s="3203"/>
      <c r="E433" s="3202"/>
    </row>
    <row r="434" spans="1:5" s="1995" customFormat="1">
      <c r="A434" s="3202"/>
      <c r="C434" s="3203"/>
      <c r="E434" s="3202"/>
    </row>
    <row r="435" spans="1:5" s="1995" customFormat="1">
      <c r="A435" s="3202"/>
      <c r="C435" s="3203"/>
      <c r="E435" s="3202"/>
    </row>
    <row r="436" spans="1:5" s="1995" customFormat="1">
      <c r="A436" s="3202"/>
      <c r="C436" s="3203"/>
      <c r="E436" s="3202"/>
    </row>
    <row r="437" spans="1:5" s="1995" customFormat="1">
      <c r="A437" s="3202"/>
      <c r="C437" s="3203"/>
      <c r="E437" s="3202"/>
    </row>
    <row r="438" spans="1:5" s="1995" customFormat="1">
      <c r="A438" s="3202"/>
      <c r="C438" s="3203"/>
      <c r="E438" s="3202"/>
    </row>
    <row r="439" spans="1:5" s="1995" customFormat="1">
      <c r="A439" s="3202"/>
      <c r="C439" s="3203"/>
      <c r="E439" s="3202"/>
    </row>
    <row r="440" spans="1:5" s="1995" customFormat="1">
      <c r="A440" s="3202"/>
      <c r="C440" s="3203"/>
      <c r="E440" s="3202"/>
    </row>
    <row r="441" spans="1:5" s="1995" customFormat="1">
      <c r="A441" s="3202"/>
      <c r="C441" s="3203"/>
      <c r="E441" s="3202"/>
    </row>
    <row r="442" spans="1:5" s="1995" customFormat="1">
      <c r="A442" s="3202"/>
      <c r="C442" s="3203"/>
      <c r="E442" s="3202"/>
    </row>
    <row r="443" spans="1:5" s="1995" customFormat="1">
      <c r="A443" s="3202"/>
      <c r="C443" s="3203"/>
      <c r="E443" s="3202"/>
    </row>
    <row r="444" spans="1:5" s="1995" customFormat="1">
      <c r="A444" s="3202"/>
      <c r="C444" s="3203"/>
      <c r="E444" s="3202"/>
    </row>
    <row r="445" spans="1:5" s="1995" customFormat="1">
      <c r="A445" s="3202"/>
      <c r="C445" s="3203"/>
      <c r="E445" s="3202"/>
    </row>
    <row r="446" spans="1:5" s="1995" customFormat="1">
      <c r="A446" s="3202"/>
      <c r="C446" s="3203"/>
      <c r="E446" s="3202"/>
    </row>
    <row r="447" spans="1:5" s="1995" customFormat="1">
      <c r="A447" s="3202"/>
      <c r="C447" s="3203"/>
      <c r="E447" s="3202"/>
    </row>
    <row r="448" spans="1:5" s="1995" customFormat="1">
      <c r="A448" s="3202"/>
      <c r="C448" s="3203"/>
      <c r="E448" s="3202"/>
    </row>
    <row r="449" spans="1:5" s="1995" customFormat="1">
      <c r="A449" s="3202"/>
      <c r="C449" s="3203"/>
      <c r="E449" s="3202"/>
    </row>
    <row r="450" spans="1:5" s="1995" customFormat="1">
      <c r="A450" s="3202"/>
      <c r="C450" s="3203"/>
      <c r="E450" s="3202"/>
    </row>
    <row r="451" spans="1:5" s="1995" customFormat="1">
      <c r="A451" s="3202"/>
      <c r="C451" s="3203"/>
      <c r="E451" s="3202"/>
    </row>
    <row r="452" spans="1:5" s="1995" customFormat="1">
      <c r="A452" s="3202"/>
      <c r="C452" s="3203"/>
      <c r="E452" s="3202"/>
    </row>
    <row r="453" spans="1:5" s="1995" customFormat="1">
      <c r="A453" s="3202"/>
      <c r="C453" s="3203"/>
      <c r="E453" s="3202"/>
    </row>
    <row r="454" spans="1:5" s="1995" customFormat="1">
      <c r="A454" s="3202"/>
      <c r="C454" s="3203"/>
      <c r="E454" s="3202"/>
    </row>
    <row r="455" spans="1:5" s="1995" customFormat="1">
      <c r="A455" s="3202"/>
      <c r="C455" s="3203"/>
      <c r="E455" s="3202"/>
    </row>
    <row r="456" spans="1:5" s="1995" customFormat="1">
      <c r="A456" s="3202"/>
      <c r="C456" s="3203"/>
      <c r="E456" s="3202"/>
    </row>
    <row r="457" spans="1:5" s="1995" customFormat="1">
      <c r="A457" s="3202"/>
      <c r="C457" s="3203"/>
      <c r="E457" s="3202"/>
    </row>
    <row r="458" spans="1:5" s="1995" customFormat="1">
      <c r="A458" s="3202"/>
      <c r="C458" s="3203"/>
      <c r="E458" s="3202"/>
    </row>
    <row r="459" spans="1:5" s="1995" customFormat="1">
      <c r="A459" s="3202"/>
      <c r="C459" s="3203"/>
      <c r="E459" s="3202"/>
    </row>
    <row r="460" spans="1:5" s="1995" customFormat="1">
      <c r="A460" s="3202"/>
      <c r="C460" s="3203"/>
      <c r="E460" s="3202"/>
    </row>
    <row r="461" spans="1:5" s="1995" customFormat="1">
      <c r="A461" s="3202"/>
      <c r="C461" s="3203"/>
      <c r="E461" s="3202"/>
    </row>
    <row r="462" spans="1:5" s="1995" customFormat="1">
      <c r="A462" s="3202"/>
      <c r="C462" s="3203"/>
      <c r="E462" s="3202"/>
    </row>
    <row r="463" spans="1:5" s="1995" customFormat="1">
      <c r="A463" s="3202"/>
      <c r="C463" s="3203"/>
      <c r="E463" s="3202"/>
    </row>
    <row r="464" spans="1:5" s="1995" customFormat="1">
      <c r="A464" s="3202"/>
      <c r="C464" s="3203"/>
      <c r="E464" s="3202"/>
    </row>
    <row r="465" spans="1:5" s="1995" customFormat="1">
      <c r="A465" s="3202"/>
      <c r="C465" s="3203"/>
      <c r="E465" s="3202"/>
    </row>
    <row r="466" spans="1:5" s="1995" customFormat="1">
      <c r="A466" s="3202"/>
      <c r="C466" s="3203"/>
      <c r="E466" s="3202"/>
    </row>
    <row r="467" spans="1:5" s="1995" customFormat="1">
      <c r="A467" s="3202"/>
      <c r="C467" s="3203"/>
      <c r="E467" s="3202"/>
    </row>
    <row r="468" spans="1:5" s="1995" customFormat="1">
      <c r="A468" s="3202"/>
      <c r="C468" s="3203"/>
      <c r="E468" s="3202"/>
    </row>
    <row r="469" spans="1:5" s="1995" customFormat="1">
      <c r="A469" s="3202"/>
      <c r="C469" s="3203"/>
      <c r="E469" s="3202"/>
    </row>
    <row r="470" spans="1:5" s="1995" customFormat="1">
      <c r="A470" s="3202"/>
      <c r="C470" s="3203"/>
      <c r="E470" s="3202"/>
    </row>
    <row r="471" spans="1:5" s="1995" customFormat="1">
      <c r="A471" s="3202"/>
      <c r="C471" s="3203"/>
      <c r="E471" s="3202"/>
    </row>
    <row r="472" spans="1:5" s="1995" customFormat="1">
      <c r="A472" s="3202"/>
      <c r="C472" s="3203"/>
      <c r="E472" s="3202"/>
    </row>
    <row r="473" spans="1:5" s="1995" customFormat="1">
      <c r="A473" s="3202"/>
      <c r="C473" s="3203"/>
      <c r="E473" s="3202"/>
    </row>
    <row r="474" spans="1:5" s="1995" customFormat="1">
      <c r="A474" s="3202"/>
      <c r="C474" s="3203"/>
      <c r="E474" s="3202"/>
    </row>
    <row r="475" spans="1:5" s="1995" customFormat="1">
      <c r="A475" s="3202"/>
      <c r="C475" s="3203"/>
      <c r="E475" s="3202"/>
    </row>
    <row r="476" spans="1:5" s="1995" customFormat="1">
      <c r="A476" s="3202"/>
      <c r="C476" s="3203"/>
      <c r="E476" s="3202"/>
    </row>
    <row r="477" spans="1:5" s="1995" customFormat="1">
      <c r="A477" s="3202"/>
      <c r="C477" s="3203"/>
      <c r="E477" s="3202"/>
    </row>
    <row r="478" spans="1:5" s="1995" customFormat="1">
      <c r="A478" s="3202"/>
      <c r="C478" s="3203"/>
      <c r="E478" s="3202"/>
    </row>
    <row r="479" spans="1:5" s="1995" customFormat="1">
      <c r="A479" s="3202"/>
      <c r="C479" s="3203"/>
      <c r="E479" s="3202"/>
    </row>
    <row r="480" spans="1:5" s="1995" customFormat="1">
      <c r="A480" s="3202"/>
      <c r="C480" s="3203"/>
      <c r="E480" s="3202"/>
    </row>
    <row r="481" spans="1:5" s="1995" customFormat="1">
      <c r="A481" s="3202"/>
      <c r="C481" s="3203"/>
      <c r="E481" s="3202"/>
    </row>
    <row r="482" spans="1:5" s="1995" customFormat="1">
      <c r="A482" s="3202"/>
      <c r="C482" s="3203"/>
      <c r="E482" s="3202"/>
    </row>
    <row r="483" spans="1:5" s="1995" customFormat="1">
      <c r="A483" s="3202"/>
      <c r="C483" s="3203"/>
      <c r="E483" s="3202"/>
    </row>
    <row r="484" spans="1:5" s="1995" customFormat="1">
      <c r="A484" s="3202"/>
      <c r="C484" s="3203"/>
      <c r="E484" s="3202"/>
    </row>
    <row r="485" spans="1:5" s="1995" customFormat="1">
      <c r="A485" s="3202"/>
      <c r="C485" s="3203"/>
      <c r="E485" s="3202"/>
    </row>
    <row r="486" spans="1:5" s="1995" customFormat="1">
      <c r="A486" s="3202"/>
      <c r="C486" s="3203"/>
      <c r="E486" s="3202"/>
    </row>
    <row r="487" spans="1:5" s="1995" customFormat="1">
      <c r="A487" s="3202"/>
      <c r="C487" s="3203"/>
      <c r="E487" s="3202"/>
    </row>
    <row r="488" spans="1:5" s="1995" customFormat="1">
      <c r="A488" s="3202"/>
      <c r="C488" s="3203"/>
      <c r="E488" s="3202"/>
    </row>
    <row r="489" spans="1:5" s="1995" customFormat="1">
      <c r="A489" s="3202"/>
      <c r="C489" s="3203"/>
      <c r="E489" s="3202"/>
    </row>
    <row r="490" spans="1:5" s="1995" customFormat="1">
      <c r="A490" s="3202"/>
      <c r="C490" s="3203"/>
      <c r="E490" s="32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10</v>
      </c>
      <c r="L1" s="289"/>
      <c r="M1" s="289"/>
      <c r="N1" s="289"/>
      <c r="O1" s="289"/>
      <c r="P1" s="289"/>
      <c r="Q1" s="289"/>
      <c r="R1" s="289"/>
      <c r="S1" s="289"/>
      <c r="T1" s="289"/>
      <c r="U1" s="289"/>
      <c r="V1" s="289"/>
      <c r="W1" s="289"/>
      <c r="X1" s="289"/>
      <c r="Y1" s="289"/>
      <c r="Z1" s="289"/>
    </row>
    <row r="2" spans="1:41" s="1922" customFormat="1" ht="18" customHeight="1">
      <c r="A2" s="415" t="s">
        <v>461</v>
      </c>
      <c r="B2" s="416">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8" t="s">
        <v>1675</v>
      </c>
      <c r="B3" s="417">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4" t="s">
        <v>2630</v>
      </c>
      <c r="B6" s="425"/>
      <c r="C6" s="1549">
        <f>SUM(C10:K10)</f>
        <v>0</v>
      </c>
      <c r="D6" s="1989"/>
      <c r="E6" s="1989"/>
      <c r="F6" s="1989"/>
      <c r="G6" s="1989"/>
      <c r="H6" s="1989"/>
      <c r="I6" s="1989"/>
      <c r="J6" s="1989"/>
      <c r="K6" s="1990"/>
      <c r="L6" s="3194"/>
      <c r="M6" s="3194"/>
      <c r="N6" s="3194"/>
      <c r="O6" s="3194"/>
      <c r="P6" s="3194"/>
      <c r="Q6" s="3194"/>
      <c r="R6" s="3194"/>
      <c r="S6" s="3194"/>
      <c r="T6" s="3194"/>
      <c r="U6" s="3194"/>
      <c r="V6" s="3194"/>
      <c r="W6" s="3194"/>
      <c r="X6" s="3194"/>
      <c r="Y6" s="3194"/>
      <c r="Z6" s="3194"/>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1836</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1837</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1838</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1855</v>
      </c>
      <c r="B11" s="1547"/>
      <c r="C11" s="1547"/>
      <c r="D11" s="1547"/>
      <c r="E11" s="1547"/>
      <c r="F11" s="1547"/>
      <c r="G11" s="1547"/>
      <c r="H11" s="1547"/>
      <c r="I11" s="1547"/>
      <c r="J11" s="1547"/>
      <c r="K11" s="1548"/>
      <c r="L11" s="3194"/>
      <c r="M11" s="3194"/>
      <c r="N11" s="3194"/>
      <c r="O11" s="3194"/>
      <c r="P11" s="3194"/>
      <c r="Q11" s="3194"/>
      <c r="R11" s="3194"/>
      <c r="S11" s="3194"/>
      <c r="T11" s="3194"/>
      <c r="U11" s="3194"/>
      <c r="V11" s="3194"/>
      <c r="W11" s="3194"/>
      <c r="X11" s="3194"/>
      <c r="Y11" s="3194"/>
      <c r="Z11" s="3194"/>
    </row>
    <row r="12" spans="1:41" s="1965" customFormat="1" ht="13.5" customHeight="1">
      <c r="A12" s="426" t="s">
        <v>464</v>
      </c>
      <c r="B12" s="436" t="s">
        <v>465</v>
      </c>
      <c r="C12" s="437" t="s">
        <v>469</v>
      </c>
      <c r="D12" s="438" t="s">
        <v>470</v>
      </c>
      <c r="E12" s="438" t="s">
        <v>471</v>
      </c>
      <c r="F12" s="438" t="s">
        <v>472</v>
      </c>
      <c r="G12" s="436"/>
      <c r="H12" s="439"/>
      <c r="I12" s="439"/>
      <c r="J12" s="439"/>
      <c r="K12" s="440"/>
      <c r="L12" s="3195"/>
      <c r="M12" s="3195"/>
      <c r="N12" s="3195"/>
      <c r="O12" s="3195"/>
      <c r="P12" s="3195"/>
      <c r="Q12" s="3195"/>
      <c r="R12" s="3195"/>
      <c r="S12" s="3195"/>
      <c r="T12" s="3195"/>
      <c r="U12" s="3195"/>
      <c r="V12" s="3195"/>
      <c r="W12" s="3195"/>
      <c r="X12" s="3195"/>
      <c r="Y12" s="3195"/>
      <c r="Z12" s="3195"/>
    </row>
    <row r="13" spans="1:41" s="1996" customFormat="1" ht="13.5" customHeight="1">
      <c r="A13" s="1559" t="s">
        <v>1839</v>
      </c>
      <c r="B13" s="441" t="s">
        <v>473</v>
      </c>
      <c r="C13" s="442">
        <f ca="1">IF(B1="",'数据-取费表'!M16,INDIRECT("'数据-取费表'!M"&amp;$K$1)+INDIRECT("'数据-取费表'!t"&amp;$K$1))</f>
        <v>17649</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1840</v>
      </c>
      <c r="B14" s="441" t="s">
        <v>474</v>
      </c>
      <c r="C14" s="52">
        <f ca="1">ROUND(C13*F14,0)</f>
        <v>529</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1841</v>
      </c>
      <c r="B15" s="441" t="s">
        <v>476</v>
      </c>
      <c r="C15" s="52">
        <f ca="1">ROUND(IF(B1="",SUMIF('数据-取费表'!C:C,"住宅",'数据-取费表'!M:M)*F15,IF(INDIRECT("'数据-取费表'!c"&amp;$K$1)="住宅",INDIRECT("'数据-取费表'!M"&amp;$K$1)*F15,0)),0)</f>
        <v>639</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1842</v>
      </c>
      <c r="B16" s="441" t="s">
        <v>478</v>
      </c>
      <c r="C16" s="52">
        <f ca="1">ROUND(D16*E16/10000,0)</f>
        <v>994</v>
      </c>
      <c r="D16" s="443">
        <f ca="1">IF(B1="",'数据-汇总表'!E3,INDIRECT("'数据-取费表'!K"&amp;$K$1)+INDIRECT("'数据-取费表'!S"&amp;$K$1))</f>
        <v>55213.179999999993</v>
      </c>
      <c r="E16" s="52">
        <f>'数据-取费表'!B35</f>
        <v>180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1843</v>
      </c>
      <c r="B17" s="441" t="s">
        <v>479</v>
      </c>
      <c r="C17" s="446">
        <f ca="1">ROUND(C13*F17,0)</f>
        <v>265</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1844</v>
      </c>
      <c r="B18" s="451" t="s">
        <v>481</v>
      </c>
      <c r="C18" s="452">
        <f ca="1">SUM(C13:C17)</f>
        <v>20076</v>
      </c>
      <c r="D18" s="453"/>
      <c r="E18" s="454"/>
      <c r="F18" s="454"/>
      <c r="G18" s="1279" t="s">
        <v>2413</v>
      </c>
      <c r="H18" s="439"/>
      <c r="I18" s="439"/>
      <c r="J18" s="439"/>
      <c r="K18" s="440"/>
      <c r="L18" s="3197"/>
      <c r="M18" s="3197"/>
      <c r="N18" s="3197"/>
      <c r="O18" s="3197"/>
      <c r="P18" s="3197"/>
      <c r="Q18" s="3197"/>
      <c r="R18" s="3197"/>
      <c r="S18" s="3197"/>
      <c r="T18" s="3197"/>
      <c r="U18" s="3197"/>
      <c r="V18" s="3197"/>
      <c r="W18" s="3197"/>
      <c r="X18" s="3197"/>
      <c r="Y18" s="3197"/>
      <c r="Z18" s="3197"/>
    </row>
    <row r="19" spans="1:26" s="1999" customFormat="1" ht="13.5" customHeight="1">
      <c r="A19" s="1560" t="s">
        <v>1845</v>
      </c>
      <c r="B19" s="451" t="s">
        <v>487</v>
      </c>
      <c r="C19" s="452">
        <f ca="1">ROUND(C18*F19,0)</f>
        <v>402</v>
      </c>
      <c r="D19" s="454"/>
      <c r="E19" s="454"/>
      <c r="F19" s="458">
        <f>'数据-取费表'!B37</f>
        <v>0.02</v>
      </c>
      <c r="G19" s="436" t="s">
        <v>497</v>
      </c>
      <c r="H19" s="439"/>
      <c r="I19" s="439"/>
      <c r="J19" s="439"/>
      <c r="K19" s="440"/>
      <c r="L19" s="3199"/>
      <c r="M19" s="3199"/>
      <c r="N19" s="3199"/>
      <c r="O19" s="3197"/>
      <c r="P19" s="3197"/>
      <c r="Q19" s="3197"/>
      <c r="R19" s="3197"/>
      <c r="S19" s="3197"/>
      <c r="T19" s="3197"/>
      <c r="U19" s="3197"/>
      <c r="V19" s="3197"/>
      <c r="W19" s="3197"/>
      <c r="X19" s="3197"/>
      <c r="Y19" s="3197"/>
      <c r="Z19" s="3197"/>
    </row>
    <row r="20" spans="1:26" s="1999" customFormat="1" ht="13.5" customHeight="1">
      <c r="A20" s="1560" t="s">
        <v>1846</v>
      </c>
      <c r="B20" s="451" t="s">
        <v>498</v>
      </c>
      <c r="C20" s="2741">
        <f>F20</f>
        <v>0.02</v>
      </c>
      <c r="D20" s="461" t="s">
        <v>499</v>
      </c>
      <c r="E20" s="461"/>
      <c r="F20" s="478">
        <f>'数据-取费表'!B38</f>
        <v>0.02</v>
      </c>
      <c r="G20" s="1279" t="s">
        <v>500</v>
      </c>
      <c r="H20" s="439"/>
      <c r="I20" s="439"/>
      <c r="J20" s="439"/>
      <c r="K20" s="440"/>
      <c r="L20" s="3199"/>
      <c r="M20" s="3199"/>
      <c r="N20" s="3199"/>
      <c r="O20" s="3197"/>
      <c r="P20" s="3197"/>
      <c r="Q20" s="3197"/>
      <c r="R20" s="3197"/>
      <c r="S20" s="3197"/>
      <c r="T20" s="3197"/>
      <c r="U20" s="3197"/>
      <c r="V20" s="3197"/>
      <c r="W20" s="3197"/>
      <c r="X20" s="3197"/>
      <c r="Y20" s="3197"/>
      <c r="Z20" s="3197"/>
    </row>
    <row r="21" spans="1:26" s="2001" customFormat="1" ht="13.5" customHeight="1">
      <c r="A21" s="1560" t="s">
        <v>1849</v>
      </c>
      <c r="B21" s="453" t="s">
        <v>488</v>
      </c>
      <c r="C21" s="462">
        <f ca="1">C22</f>
        <v>973</v>
      </c>
      <c r="D21" s="459">
        <f ca="1">C23</f>
        <v>1E-3</v>
      </c>
      <c r="E21" s="461" t="s">
        <v>501</v>
      </c>
      <c r="F21" s="463">
        <f ca="1">'数据-取费表'!B40</f>
        <v>4.7500000000000001E-2</v>
      </c>
      <c r="G21" s="1279" t="str">
        <f>IF('数据-取费表'!B22&lt;=1,"单利计息。","复利计息。")&amp;"建造成本、管理费用及销售费用产生的利息。"</f>
        <v>复利计息。建造成本、管理费用及销售费用产生的利息。</v>
      </c>
      <c r="H21" s="439"/>
      <c r="I21" s="439"/>
      <c r="J21" s="439"/>
      <c r="K21" s="440"/>
      <c r="L21" s="3205" t="s">
        <v>2434</v>
      </c>
      <c r="M21" s="3206"/>
      <c r="N21" s="3206"/>
      <c r="O21" s="3206"/>
      <c r="P21" s="3206"/>
      <c r="Q21" s="3199"/>
      <c r="R21" s="3199"/>
      <c r="S21" s="3199"/>
      <c r="T21" s="3199"/>
      <c r="U21" s="3199"/>
      <c r="V21" s="3199"/>
      <c r="W21" s="3199"/>
      <c r="X21" s="3199"/>
      <c r="Y21" s="3199"/>
      <c r="Z21" s="3199"/>
    </row>
    <row r="22" spans="1:26" s="2000" customFormat="1" ht="13.5" customHeight="1">
      <c r="A22" s="1559" t="s">
        <v>1839</v>
      </c>
      <c r="B22" s="1280" t="s">
        <v>2416</v>
      </c>
      <c r="C22" s="479">
        <f ca="1">ROUND(IF('数据-取费表'!B22&lt;=1,(C18+C19)*F21*'数据-取费表'!B20/2,(C18+C19)*(POWER((1+F21),'数据-取费表'!B20/2)-1)),0)</f>
        <v>973</v>
      </c>
      <c r="D22" s="464"/>
      <c r="E22" s="465"/>
      <c r="F22" s="466"/>
      <c r="G22" s="2418" t="str">
        <f>IF('数据-取费表'!B22&lt;=1,"((1)+(2))×年利率×建设期÷2","((1)+(2))×((1+年利率)^(建设期÷2)-1)")</f>
        <v>((1)+(2))×((1+年利率)^(建设期÷2)-1)</v>
      </c>
      <c r="H22" s="449"/>
      <c r="I22" s="449"/>
      <c r="J22" s="449"/>
      <c r="K22" s="450"/>
      <c r="L22" s="3198"/>
      <c r="M22" s="3198"/>
      <c r="N22" s="3198"/>
      <c r="O22" s="3198"/>
      <c r="P22" s="3198"/>
      <c r="Q22" s="3198"/>
      <c r="R22" s="3198"/>
      <c r="S22" s="3198"/>
      <c r="T22" s="3198"/>
      <c r="U22" s="3198"/>
      <c r="V22" s="3198"/>
      <c r="W22" s="3198"/>
      <c r="X22" s="3198"/>
      <c r="Y22" s="3198"/>
      <c r="Z22" s="3198"/>
    </row>
    <row r="23" spans="1:26" s="2000" customFormat="1" ht="13.5" customHeight="1">
      <c r="A23" s="1559" t="s">
        <v>1840</v>
      </c>
      <c r="B23" s="1280" t="s">
        <v>502</v>
      </c>
      <c r="C23" s="480">
        <f ca="1">ROUND(IF('数据-取费表'!B22&lt;=1,F20*F21*'数据-取费表'!B20/2,F20*(POWER((1+F21),'数据-取费表'!B20/2)-1)),4)</f>
        <v>1E-3</v>
      </c>
      <c r="D23" s="464"/>
      <c r="E23" s="465"/>
      <c r="F23" s="466"/>
      <c r="G23" s="2418" t="str">
        <f>IF('数据-取费表'!B22&lt;=1,"销售费用率×年利率×建设期÷2","销售费用率×((1+年利率)^(建设期÷2)-1)")</f>
        <v>销售费用率×((1+年利率)^(建设期÷2)-1)</v>
      </c>
      <c r="H23" s="449"/>
      <c r="I23" s="449"/>
      <c r="J23" s="449"/>
      <c r="K23" s="450"/>
      <c r="L23" s="3198"/>
      <c r="M23" s="3198"/>
      <c r="N23" s="3198"/>
      <c r="O23" s="3198"/>
      <c r="P23" s="3198"/>
      <c r="Q23" s="3198"/>
      <c r="R23" s="3198"/>
      <c r="S23" s="3198"/>
      <c r="T23" s="3198"/>
      <c r="U23" s="3198"/>
      <c r="V23" s="3198"/>
      <c r="W23" s="3198"/>
      <c r="X23" s="3198"/>
      <c r="Y23" s="3198"/>
      <c r="Z23" s="3198"/>
    </row>
    <row r="24" spans="1:26" s="2000" customFormat="1" ht="13.5" customHeight="1">
      <c r="A24" s="1560" t="s">
        <v>1850</v>
      </c>
      <c r="B24" s="2743" t="s">
        <v>2809</v>
      </c>
      <c r="C24" s="470">
        <f ca="1">C25</f>
        <v>3276</v>
      </c>
      <c r="D24" s="481">
        <f ca="1">C26</f>
        <v>3.2000000000000002E-3</v>
      </c>
      <c r="E24" s="461" t="s">
        <v>501</v>
      </c>
      <c r="F24" s="471">
        <f ca="1">IF(B1="",'数据-取费表'!Q16,INDIRECT("'数据-取费表'!q"&amp;$K$1))</f>
        <v>0.16</v>
      </c>
      <c r="G24" s="436"/>
      <c r="H24" s="439"/>
      <c r="I24" s="439"/>
      <c r="J24" s="439"/>
      <c r="K24" s="440"/>
      <c r="L24" s="3198"/>
      <c r="M24" s="3198"/>
      <c r="N24" s="3198"/>
      <c r="O24" s="3198"/>
      <c r="P24" s="3198"/>
      <c r="Q24" s="3198"/>
      <c r="R24" s="3198"/>
      <c r="S24" s="3198"/>
      <c r="T24" s="3198"/>
      <c r="U24" s="3198"/>
      <c r="V24" s="3198"/>
      <c r="W24" s="3198"/>
      <c r="X24" s="3198"/>
      <c r="Y24" s="3198"/>
      <c r="Z24" s="3198"/>
    </row>
    <row r="25" spans="1:26" s="2000" customFormat="1" ht="13.5" customHeight="1">
      <c r="A25" s="1559" t="s">
        <v>1839</v>
      </c>
      <c r="B25" s="1280" t="s">
        <v>2417</v>
      </c>
      <c r="C25" s="482">
        <f ca="1">ROUND((C18+C19)*F24,0)</f>
        <v>3276</v>
      </c>
      <c r="D25" s="464"/>
      <c r="E25" s="465"/>
      <c r="F25" s="472"/>
      <c r="G25" s="1278" t="s">
        <v>2414</v>
      </c>
      <c r="H25" s="449"/>
      <c r="I25" s="449"/>
      <c r="J25" s="449"/>
      <c r="K25" s="450"/>
      <c r="L25" s="3198"/>
      <c r="M25" s="3198"/>
      <c r="N25" s="3198"/>
      <c r="O25" s="3198"/>
      <c r="P25" s="3198"/>
      <c r="Q25" s="3198"/>
      <c r="R25" s="3198"/>
      <c r="S25" s="3198"/>
      <c r="T25" s="3198"/>
      <c r="U25" s="3198"/>
      <c r="V25" s="3198"/>
      <c r="W25" s="3198"/>
      <c r="X25" s="3198"/>
      <c r="Y25" s="3198"/>
      <c r="Z25" s="3198"/>
    </row>
    <row r="26" spans="1:26" s="2000" customFormat="1" ht="13.5" customHeight="1">
      <c r="A26" s="1559" t="s">
        <v>1840</v>
      </c>
      <c r="B26" s="1280" t="s">
        <v>503</v>
      </c>
      <c r="C26" s="483">
        <f ca="1">ROUND(F20*F24,4)</f>
        <v>3.2000000000000002E-3</v>
      </c>
      <c r="D26" s="464"/>
      <c r="E26" s="473"/>
      <c r="F26" s="472"/>
      <c r="G26" s="1278" t="s">
        <v>504</v>
      </c>
      <c r="H26" s="449"/>
      <c r="I26" s="449"/>
      <c r="J26" s="449"/>
      <c r="K26" s="450"/>
      <c r="L26" s="3198"/>
      <c r="M26" s="3198"/>
      <c r="N26" s="3198"/>
      <c r="O26" s="3198"/>
      <c r="P26" s="3198"/>
      <c r="Q26" s="3198"/>
      <c r="R26" s="3198"/>
      <c r="S26" s="3198"/>
      <c r="T26" s="3198"/>
      <c r="U26" s="3198"/>
      <c r="V26" s="3198"/>
      <c r="W26" s="3198"/>
      <c r="X26" s="3198"/>
      <c r="Y26" s="3198"/>
      <c r="Z26" s="3198"/>
    </row>
    <row r="27" spans="1:26" s="2000" customFormat="1" ht="13.5" customHeight="1">
      <c r="A27" s="1563" t="s">
        <v>1858</v>
      </c>
      <c r="B27" s="451" t="s">
        <v>505</v>
      </c>
      <c r="C27" s="2742">
        <f>ROUND(F27/(1+'数据-取费表'!C42),4)</f>
        <v>5.2400000000000002E-2</v>
      </c>
      <c r="D27" s="454" t="s">
        <v>2807</v>
      </c>
      <c r="E27" s="454"/>
      <c r="F27" s="458">
        <f>'数据-取费表'!B41</f>
        <v>5.5000000000000007E-2</v>
      </c>
      <c r="G27" s="1872" t="s">
        <v>2278</v>
      </c>
      <c r="H27" s="439"/>
      <c r="I27" s="439"/>
      <c r="J27" s="439"/>
      <c r="K27" s="440"/>
      <c r="L27" s="3198"/>
      <c r="M27" s="3198"/>
      <c r="N27" s="3198"/>
      <c r="O27" s="3198"/>
      <c r="P27" s="3198"/>
      <c r="Q27" s="3198"/>
      <c r="R27" s="3198"/>
      <c r="S27" s="3198"/>
      <c r="T27" s="3198"/>
      <c r="U27" s="3198"/>
      <c r="V27" s="3198"/>
      <c r="W27" s="3198"/>
      <c r="X27" s="3198"/>
      <c r="Y27" s="3198"/>
      <c r="Z27" s="3198"/>
    </row>
    <row r="28" spans="1:26" s="2001" customFormat="1" ht="13.5" customHeight="1">
      <c r="A28" s="1563" t="s">
        <v>1859</v>
      </c>
      <c r="B28" s="468" t="s">
        <v>506</v>
      </c>
      <c r="C28" s="462">
        <f ca="1">ROUND((C18+C19+C21+C24)/(1-C20-D21-D24-C27),0)</f>
        <v>26778</v>
      </c>
      <c r="D28" s="469"/>
      <c r="E28" s="461"/>
      <c r="F28" s="463"/>
      <c r="G28" s="1279" t="s">
        <v>2415</v>
      </c>
      <c r="H28" s="439"/>
      <c r="I28" s="439"/>
      <c r="J28" s="439"/>
      <c r="K28" s="440"/>
      <c r="L28" s="3199"/>
      <c r="M28" s="3199"/>
      <c r="N28" s="3199"/>
      <c r="O28" s="3199"/>
      <c r="P28" s="3199"/>
      <c r="Q28" s="3199"/>
      <c r="R28" s="3199"/>
      <c r="S28" s="3199"/>
      <c r="T28" s="3199"/>
      <c r="U28" s="3199"/>
      <c r="V28" s="3199"/>
      <c r="W28" s="3199"/>
      <c r="X28" s="3199"/>
      <c r="Y28" s="3199"/>
      <c r="Z28" s="3199"/>
    </row>
    <row r="29" spans="1:26" s="2001" customFormat="1" ht="13.5" customHeight="1">
      <c r="A29" s="1563" t="s">
        <v>1860</v>
      </c>
      <c r="B29" s="468" t="s">
        <v>507</v>
      </c>
      <c r="C29" s="484">
        <f ca="1">IF(B1="",'数据-取费表'!N16,INDIRECT("'数据-取费表'!N"&amp;$K$1))</f>
        <v>0</v>
      </c>
      <c r="D29" s="485"/>
      <c r="E29" s="486"/>
      <c r="F29" s="487"/>
      <c r="G29" s="436"/>
      <c r="H29" s="439"/>
      <c r="I29" s="439"/>
      <c r="J29" s="439"/>
      <c r="K29" s="440"/>
      <c r="L29" s="3199"/>
      <c r="M29" s="3199"/>
      <c r="N29" s="3199"/>
      <c r="O29" s="3199"/>
      <c r="P29" s="3199"/>
      <c r="Q29" s="3199"/>
      <c r="R29" s="3199"/>
      <c r="S29" s="3199"/>
      <c r="T29" s="3199"/>
      <c r="U29" s="3199"/>
      <c r="V29" s="3199"/>
      <c r="W29" s="3199"/>
      <c r="X29" s="3199"/>
      <c r="Y29" s="3199"/>
      <c r="Z29" s="3199"/>
    </row>
    <row r="30" spans="1:26" s="2001" customFormat="1" ht="13.5" customHeight="1">
      <c r="A30" s="435">
        <v>2</v>
      </c>
      <c r="B30" s="468" t="s">
        <v>508</v>
      </c>
      <c r="C30" s="489">
        <f ca="1">ROUND(C28*C29,0)</f>
        <v>0</v>
      </c>
      <c r="D30" s="485"/>
      <c r="E30" s="490"/>
      <c r="F30" s="491"/>
      <c r="G30" s="1281" t="s">
        <v>509</v>
      </c>
      <c r="H30" s="488"/>
      <c r="I30" s="488"/>
      <c r="J30" s="439"/>
      <c r="K30" s="440"/>
      <c r="L30" s="3199"/>
      <c r="M30" s="3199"/>
      <c r="N30" s="3199"/>
      <c r="O30" s="3199"/>
      <c r="P30" s="3199"/>
      <c r="Q30" s="3199"/>
      <c r="R30" s="3199"/>
      <c r="S30" s="3199"/>
      <c r="T30" s="3199"/>
      <c r="U30" s="3199"/>
      <c r="V30" s="3199"/>
      <c r="W30" s="3199"/>
      <c r="X30" s="3199"/>
      <c r="Y30" s="3199"/>
      <c r="Z30" s="3199"/>
    </row>
    <row r="31" spans="1:26" s="2006" customFormat="1" ht="13.5" customHeight="1">
      <c r="A31" s="2333" t="s">
        <v>1856</v>
      </c>
      <c r="B31" s="1282"/>
      <c r="C31" s="492">
        <f>ROUND(C6*F31/(1+'数据-取费表'!C42),0)</f>
        <v>0</v>
      </c>
      <c r="D31" s="1283"/>
      <c r="E31" s="1283"/>
      <c r="F31" s="493">
        <f>'数据-取费表'!B41</f>
        <v>5.5000000000000007E-2</v>
      </c>
      <c r="G31" s="1284"/>
      <c r="H31" s="1284"/>
      <c r="I31" s="1284"/>
      <c r="J31" s="1285"/>
      <c r="K31" s="1286"/>
      <c r="L31" s="3204"/>
      <c r="M31" s="3204"/>
      <c r="N31" s="3204"/>
      <c r="O31" s="3204"/>
      <c r="P31" s="3204"/>
      <c r="Q31" s="3204"/>
      <c r="R31" s="3204"/>
      <c r="S31" s="3204"/>
      <c r="T31" s="3204"/>
      <c r="U31" s="3204"/>
      <c r="V31" s="3204"/>
      <c r="W31" s="3204"/>
      <c r="X31" s="3204"/>
      <c r="Y31" s="3204"/>
      <c r="Z31" s="3204"/>
    </row>
    <row r="32" spans="1:26" s="1965" customFormat="1" ht="13.5" customHeight="1" thickBot="1">
      <c r="A32" s="474" t="s">
        <v>1857</v>
      </c>
      <c r="B32" s="475"/>
      <c r="C32" s="476">
        <f ca="1">IF('数据-取费表'!B20&lt;=1,(C6-C30-C31)/(1+F21*'数据-取费表'!B20+F24)/(1+'数据-取费表'!B48+'数据-取费表'!B49),(C6-C30-C31)/(1+(POWER((1+F21),'数据-取费表'!B20)-1)+F24)/(1+'数据-取费表'!B48+'数据-取费表'!B49))</f>
        <v>0</v>
      </c>
      <c r="D32" s="475"/>
      <c r="E32" s="475"/>
      <c r="F32" s="475"/>
      <c r="G32" s="2334" t="s">
        <v>2928</v>
      </c>
      <c r="H32" s="475"/>
      <c r="I32" s="475"/>
      <c r="J32" s="475"/>
      <c r="K32" s="477"/>
      <c r="L32" s="3195"/>
      <c r="M32" s="3195"/>
      <c r="N32" s="3195"/>
      <c r="O32" s="3195"/>
      <c r="P32" s="3195"/>
      <c r="Q32" s="3195"/>
      <c r="R32" s="3195"/>
      <c r="S32" s="3195"/>
      <c r="T32" s="3195"/>
      <c r="U32" s="3195"/>
      <c r="V32" s="3195"/>
      <c r="W32" s="3195"/>
      <c r="X32" s="3195"/>
      <c r="Y32" s="3195"/>
      <c r="Z32" s="3195"/>
    </row>
    <row r="33" spans="1:5" s="1995" customFormat="1">
      <c r="A33" s="3202"/>
      <c r="C33" s="3203"/>
      <c r="E33" s="3202"/>
    </row>
    <row r="34" spans="1:5" s="1995" customFormat="1" ht="12.75" customHeight="1">
      <c r="A34" s="3202"/>
      <c r="C34" s="3203"/>
      <c r="E34" s="3202"/>
    </row>
    <row r="35" spans="1:5" s="1995" customFormat="1">
      <c r="A35" s="3202"/>
      <c r="C35" s="3203"/>
      <c r="E35" s="3202"/>
    </row>
    <row r="36" spans="1:5" s="1995" customFormat="1">
      <c r="A36" s="3202"/>
      <c r="C36" s="3203"/>
      <c r="E36" s="3202"/>
    </row>
    <row r="37" spans="1:5" s="1995" customFormat="1">
      <c r="A37" s="3202"/>
      <c r="C37" s="3203"/>
      <c r="E37" s="3202"/>
    </row>
    <row r="38" spans="1:5" s="1995" customFormat="1">
      <c r="A38" s="3202"/>
      <c r="C38" s="3203"/>
      <c r="E38" s="3202"/>
    </row>
    <row r="39" spans="1:5" s="1995" customFormat="1">
      <c r="A39" s="3202"/>
      <c r="C39" s="3203"/>
      <c r="E39" s="3202"/>
    </row>
    <row r="40" spans="1:5" s="1995" customFormat="1">
      <c r="A40" s="3202"/>
      <c r="C40" s="3203"/>
      <c r="E40" s="3202"/>
    </row>
    <row r="41" spans="1:5" s="1995" customFormat="1">
      <c r="A41" s="3202"/>
      <c r="C41" s="3203"/>
      <c r="E41" s="3202"/>
    </row>
    <row r="42" spans="1:5" s="1995" customFormat="1">
      <c r="A42" s="3202"/>
      <c r="C42" s="3203"/>
      <c r="E42" s="3202"/>
    </row>
    <row r="43" spans="1:5" s="1995" customFormat="1">
      <c r="A43" s="3202"/>
      <c r="C43" s="3203"/>
      <c r="E43" s="3202"/>
    </row>
    <row r="44" spans="1:5" s="1995" customFormat="1">
      <c r="A44" s="3202"/>
      <c r="C44" s="3203"/>
      <c r="E44" s="3202"/>
    </row>
    <row r="45" spans="1:5" s="1995" customFormat="1">
      <c r="A45" s="3202"/>
      <c r="C45" s="3203"/>
      <c r="E45" s="3202"/>
    </row>
    <row r="46" spans="1:5" s="1995" customFormat="1">
      <c r="A46" s="3202"/>
      <c r="C46" s="3203"/>
      <c r="E46" s="3202"/>
    </row>
    <row r="47" spans="1:5" s="1995" customFormat="1">
      <c r="A47" s="3202"/>
      <c r="C47" s="3203"/>
      <c r="E47" s="3202"/>
    </row>
    <row r="48" spans="1:5" s="1995" customFormat="1">
      <c r="A48" s="3202"/>
      <c r="C48" s="3203"/>
      <c r="E48" s="3202"/>
    </row>
    <row r="49" spans="1:5" s="1995" customFormat="1">
      <c r="A49" s="3202"/>
      <c r="C49" s="3203"/>
      <c r="E49" s="3202"/>
    </row>
    <row r="50" spans="1:5" s="1995" customFormat="1">
      <c r="A50" s="3202"/>
      <c r="C50" s="3203"/>
      <c r="E50" s="3202"/>
    </row>
    <row r="51" spans="1:5" s="1995" customFormat="1">
      <c r="A51" s="3202"/>
      <c r="C51" s="3203"/>
      <c r="E51" s="3202"/>
    </row>
    <row r="52" spans="1:5" s="1995" customFormat="1">
      <c r="A52" s="3202"/>
      <c r="C52" s="3203"/>
      <c r="E52" s="3202"/>
    </row>
    <row r="53" spans="1:5" s="1995" customFormat="1">
      <c r="A53" s="3202"/>
      <c r="C53" s="3203"/>
      <c r="E53" s="3202"/>
    </row>
    <row r="54" spans="1:5" s="1995" customFormat="1">
      <c r="A54" s="3202"/>
      <c r="C54" s="3203"/>
      <c r="E54" s="3202"/>
    </row>
    <row r="55" spans="1:5" s="1995" customFormat="1">
      <c r="A55" s="3202"/>
      <c r="C55" s="3203"/>
      <c r="E55" s="3202"/>
    </row>
    <row r="56" spans="1:5" s="1995" customFormat="1">
      <c r="A56" s="3202"/>
      <c r="C56" s="3203"/>
      <c r="E56" s="3202"/>
    </row>
    <row r="57" spans="1:5" s="1995" customFormat="1">
      <c r="A57" s="3202"/>
      <c r="C57" s="3203"/>
      <c r="E57" s="3202"/>
    </row>
    <row r="58" spans="1:5" s="1995" customFormat="1">
      <c r="A58" s="3202"/>
      <c r="C58" s="3203"/>
      <c r="E58" s="3202"/>
    </row>
    <row r="59" spans="1:5" s="1995" customFormat="1">
      <c r="A59" s="3202"/>
      <c r="C59" s="3203"/>
      <c r="E59" s="3202"/>
    </row>
    <row r="60" spans="1:5" s="1995" customFormat="1">
      <c r="A60" s="3202"/>
      <c r="C60" s="3203"/>
      <c r="E60" s="3202"/>
    </row>
    <row r="61" spans="1:5" s="1995" customFormat="1">
      <c r="A61" s="3202"/>
      <c r="C61" s="3203"/>
      <c r="E61" s="3202"/>
    </row>
    <row r="62" spans="1:5" s="1995" customFormat="1">
      <c r="A62" s="3202"/>
      <c r="C62" s="3203"/>
      <c r="E62" s="3202"/>
    </row>
    <row r="63" spans="1:5" s="1995" customFormat="1">
      <c r="A63" s="3202"/>
      <c r="C63" s="3203"/>
      <c r="E63" s="3202"/>
    </row>
    <row r="64" spans="1:5" s="1995" customFormat="1">
      <c r="A64" s="3202"/>
      <c r="C64" s="3203"/>
      <c r="E64" s="3202"/>
    </row>
    <row r="65" spans="1:5" s="1995" customFormat="1">
      <c r="A65" s="3202"/>
      <c r="C65" s="3203"/>
      <c r="E65" s="3202"/>
    </row>
    <row r="66" spans="1:5" s="1995" customFormat="1">
      <c r="A66" s="3202"/>
      <c r="C66" s="3203"/>
      <c r="E66" s="3202"/>
    </row>
    <row r="67" spans="1:5" s="1995" customFormat="1">
      <c r="A67" s="3202"/>
      <c r="C67" s="3203"/>
      <c r="E67" s="3202"/>
    </row>
    <row r="68" spans="1:5" s="1995" customFormat="1">
      <c r="A68" s="3202"/>
      <c r="C68" s="3203"/>
      <c r="E68" s="3202"/>
    </row>
    <row r="69" spans="1:5" s="1995" customFormat="1">
      <c r="A69" s="3202"/>
      <c r="C69" s="3203"/>
      <c r="E69" s="3202"/>
    </row>
    <row r="70" spans="1:5" s="1995" customFormat="1">
      <c r="A70" s="3202"/>
      <c r="C70" s="3203"/>
      <c r="E70" s="3202"/>
    </row>
    <row r="71" spans="1:5" s="1995" customFormat="1">
      <c r="A71" s="3202"/>
      <c r="C71" s="3203"/>
      <c r="E71" s="3202"/>
    </row>
    <row r="72" spans="1:5" s="1995" customFormat="1">
      <c r="A72" s="3202"/>
      <c r="C72" s="3203"/>
      <c r="E72" s="3202"/>
    </row>
    <row r="73" spans="1:5" s="1995" customFormat="1">
      <c r="A73" s="3202"/>
      <c r="C73" s="3203"/>
      <c r="E73" s="3202"/>
    </row>
    <row r="74" spans="1:5" s="1995" customFormat="1">
      <c r="A74" s="3202"/>
      <c r="C74" s="3203"/>
      <c r="E74" s="3202"/>
    </row>
    <row r="75" spans="1:5" s="1995" customFormat="1">
      <c r="A75" s="3202"/>
      <c r="C75" s="3203"/>
      <c r="E75" s="3202"/>
    </row>
    <row r="76" spans="1:5" s="1995" customFormat="1">
      <c r="A76" s="3202"/>
      <c r="C76" s="3203"/>
      <c r="E76" s="3202"/>
    </row>
    <row r="77" spans="1:5" s="1995" customFormat="1">
      <c r="A77" s="3202"/>
      <c r="C77" s="3203"/>
      <c r="E77" s="3202"/>
    </row>
    <row r="78" spans="1:5" s="1995" customFormat="1">
      <c r="A78" s="3202"/>
      <c r="C78" s="3203"/>
      <c r="E78" s="3202"/>
    </row>
    <row r="79" spans="1:5" s="1995" customFormat="1">
      <c r="A79" s="3202"/>
      <c r="C79" s="3203"/>
      <c r="E79" s="3202"/>
    </row>
    <row r="80" spans="1:5" s="1995" customFormat="1">
      <c r="A80" s="3202"/>
      <c r="C80" s="3203"/>
      <c r="E80" s="3202"/>
    </row>
    <row r="81" spans="1:5" s="1995" customFormat="1">
      <c r="A81" s="3202"/>
      <c r="C81" s="3203"/>
      <c r="E81" s="3202"/>
    </row>
    <row r="82" spans="1:5" s="1995" customFormat="1">
      <c r="A82" s="3202"/>
      <c r="C82" s="3203"/>
      <c r="E82" s="3202"/>
    </row>
    <row r="83" spans="1:5" s="1995" customFormat="1">
      <c r="A83" s="3202"/>
      <c r="C83" s="3203"/>
      <c r="E83" s="3202"/>
    </row>
    <row r="84" spans="1:5" s="1995" customFormat="1">
      <c r="A84" s="3202"/>
      <c r="C84" s="3203"/>
      <c r="E84" s="3202"/>
    </row>
    <row r="85" spans="1:5" s="1995" customFormat="1">
      <c r="A85" s="3202"/>
      <c r="C85" s="3203"/>
      <c r="E85" s="3202"/>
    </row>
    <row r="86" spans="1:5" s="1995" customFormat="1">
      <c r="A86" s="3202"/>
      <c r="C86" s="3203"/>
      <c r="E86" s="3202"/>
    </row>
    <row r="87" spans="1:5" s="1995" customFormat="1">
      <c r="A87" s="3202"/>
      <c r="C87" s="3203"/>
      <c r="E87" s="3202"/>
    </row>
    <row r="88" spans="1:5" s="1995" customFormat="1">
      <c r="A88" s="3202"/>
      <c r="C88" s="3203"/>
      <c r="E88" s="3202"/>
    </row>
    <row r="89" spans="1:5" s="1995" customFormat="1">
      <c r="A89" s="3202"/>
      <c r="C89" s="3203"/>
      <c r="E89" s="3202"/>
    </row>
    <row r="90" spans="1:5" s="1995" customFormat="1">
      <c r="A90" s="3202"/>
      <c r="C90" s="3203"/>
      <c r="E90" s="3202"/>
    </row>
    <row r="91" spans="1:5" s="1995" customFormat="1">
      <c r="A91" s="3202"/>
      <c r="C91" s="3203"/>
      <c r="E91" s="3202"/>
    </row>
    <row r="92" spans="1:5" s="1995" customFormat="1">
      <c r="A92" s="3202"/>
      <c r="C92" s="3203"/>
      <c r="E92" s="3202"/>
    </row>
    <row r="93" spans="1:5" s="1995" customFormat="1">
      <c r="A93" s="3202"/>
      <c r="C93" s="3203"/>
      <c r="E93" s="3202"/>
    </row>
    <row r="94" spans="1:5" s="1995" customFormat="1">
      <c r="A94" s="3202"/>
      <c r="C94" s="3203"/>
      <c r="E94" s="3202"/>
    </row>
    <row r="95" spans="1:5" s="1995" customFormat="1">
      <c r="A95" s="3202"/>
      <c r="C95" s="3203"/>
      <c r="E95" s="3202"/>
    </row>
    <row r="96" spans="1:5" s="1995" customFormat="1">
      <c r="A96" s="3202"/>
      <c r="C96" s="3203"/>
      <c r="E96" s="3202"/>
    </row>
    <row r="97" spans="1:5" s="1995" customFormat="1">
      <c r="A97" s="3202"/>
      <c r="C97" s="3203"/>
      <c r="E97" s="3202"/>
    </row>
    <row r="98" spans="1:5" s="1995" customFormat="1">
      <c r="A98" s="3202"/>
      <c r="C98" s="3203"/>
      <c r="E98" s="3202"/>
    </row>
    <row r="99" spans="1:5" s="1995" customFormat="1">
      <c r="A99" s="3202"/>
      <c r="C99" s="3203"/>
      <c r="E99" s="3202"/>
    </row>
    <row r="100" spans="1:5" s="1995" customFormat="1">
      <c r="A100" s="3202"/>
      <c r="C100" s="3203"/>
      <c r="E100" s="3202"/>
    </row>
    <row r="101" spans="1:5" s="1995" customFormat="1">
      <c r="A101" s="3202"/>
      <c r="C101" s="3203"/>
      <c r="E101" s="3202"/>
    </row>
    <row r="102" spans="1:5" s="1995" customFormat="1">
      <c r="A102" s="3202"/>
      <c r="C102" s="3203"/>
      <c r="E102" s="3202"/>
    </row>
    <row r="103" spans="1:5" s="1995" customFormat="1">
      <c r="A103" s="3202"/>
      <c r="C103" s="3203"/>
      <c r="E103" s="3202"/>
    </row>
    <row r="104" spans="1:5" s="1995" customFormat="1">
      <c r="A104" s="3202"/>
      <c r="C104" s="3203"/>
      <c r="E104" s="3202"/>
    </row>
    <row r="105" spans="1:5" s="1995" customFormat="1">
      <c r="A105" s="3202"/>
      <c r="C105" s="3203"/>
      <c r="E105" s="3202"/>
    </row>
    <row r="106" spans="1:5" s="1995" customFormat="1">
      <c r="A106" s="3202"/>
      <c r="C106" s="3203"/>
      <c r="E106" s="3202"/>
    </row>
    <row r="107" spans="1:5" s="1995" customFormat="1">
      <c r="A107" s="3202"/>
      <c r="C107" s="3203"/>
      <c r="E107" s="3202"/>
    </row>
    <row r="108" spans="1:5" s="1995" customFormat="1">
      <c r="A108" s="3202"/>
      <c r="C108" s="3203"/>
      <c r="E108" s="3202"/>
    </row>
    <row r="109" spans="1:5" s="1995" customFormat="1">
      <c r="A109" s="3202"/>
      <c r="C109" s="3203"/>
      <c r="E109" s="3202"/>
    </row>
    <row r="110" spans="1:5" s="1995" customFormat="1">
      <c r="A110" s="3202"/>
      <c r="C110" s="3203"/>
      <c r="E110" s="3202"/>
    </row>
    <row r="111" spans="1:5" s="1995" customFormat="1">
      <c r="A111" s="3202"/>
      <c r="C111" s="3203"/>
      <c r="E111" s="3202"/>
    </row>
    <row r="112" spans="1:5" s="1995" customFormat="1">
      <c r="A112" s="3202"/>
      <c r="C112" s="3203"/>
      <c r="E112" s="3202"/>
    </row>
    <row r="113" spans="1:5" s="1995" customFormat="1">
      <c r="A113" s="3202"/>
      <c r="C113" s="3203"/>
      <c r="E113" s="3202"/>
    </row>
    <row r="114" spans="1:5" s="1995" customFormat="1">
      <c r="A114" s="3202"/>
      <c r="C114" s="3203"/>
      <c r="E114" s="3202"/>
    </row>
    <row r="115" spans="1:5" s="1995" customFormat="1">
      <c r="A115" s="3202"/>
      <c r="C115" s="3203"/>
      <c r="E115" s="3202"/>
    </row>
    <row r="116" spans="1:5" s="1995" customFormat="1">
      <c r="A116" s="3202"/>
      <c r="C116" s="3203"/>
      <c r="E116" s="3202"/>
    </row>
    <row r="117" spans="1:5" s="1995" customFormat="1">
      <c r="A117" s="3202"/>
      <c r="C117" s="3203"/>
      <c r="E117" s="3202"/>
    </row>
    <row r="118" spans="1:5" s="1995" customFormat="1">
      <c r="A118" s="3202"/>
      <c r="C118" s="3203"/>
      <c r="E118" s="3202"/>
    </row>
    <row r="119" spans="1:5" s="1995" customFormat="1">
      <c r="A119" s="3202"/>
      <c r="C119" s="3203"/>
      <c r="E119" s="3202"/>
    </row>
    <row r="120" spans="1:5" s="1995" customFormat="1">
      <c r="A120" s="3202"/>
      <c r="C120" s="3203"/>
      <c r="E120" s="3202"/>
    </row>
    <row r="121" spans="1:5" s="1995" customFormat="1">
      <c r="A121" s="3202"/>
      <c r="C121" s="3203"/>
      <c r="E121" s="3202"/>
    </row>
    <row r="122" spans="1:5" s="1995" customFormat="1">
      <c r="A122" s="3202"/>
      <c r="C122" s="3203"/>
      <c r="E122" s="3202"/>
    </row>
    <row r="123" spans="1:5" s="1995" customFormat="1">
      <c r="A123" s="3202"/>
      <c r="C123" s="3203"/>
      <c r="E123" s="3202"/>
    </row>
    <row r="124" spans="1:5" s="1995" customFormat="1">
      <c r="A124" s="3202"/>
      <c r="C124" s="3203"/>
      <c r="E124" s="3202"/>
    </row>
    <row r="125" spans="1:5" s="1995" customFormat="1">
      <c r="A125" s="3202"/>
      <c r="C125" s="3203"/>
      <c r="E125" s="3202"/>
    </row>
    <row r="126" spans="1:5" s="1995" customFormat="1">
      <c r="A126" s="3202"/>
      <c r="C126" s="3203"/>
      <c r="E126" s="3202"/>
    </row>
    <row r="127" spans="1:5" s="1995" customFormat="1">
      <c r="A127" s="3202"/>
      <c r="C127" s="3203"/>
      <c r="E127" s="3202"/>
    </row>
    <row r="128" spans="1:5" s="1995" customFormat="1">
      <c r="A128" s="3202"/>
      <c r="C128" s="3203"/>
      <c r="E128" s="3202"/>
    </row>
    <row r="129" spans="1:5" s="1995" customFormat="1">
      <c r="A129" s="3202"/>
      <c r="C129" s="3203"/>
      <c r="E129" s="3202"/>
    </row>
    <row r="130" spans="1:5" s="1995" customFormat="1">
      <c r="A130" s="3202"/>
      <c r="C130" s="3203"/>
      <c r="E130" s="3202"/>
    </row>
    <row r="131" spans="1:5" s="1995" customFormat="1">
      <c r="A131" s="3202"/>
      <c r="C131" s="3203"/>
      <c r="E131" s="3202"/>
    </row>
    <row r="132" spans="1:5" s="1995" customFormat="1">
      <c r="A132" s="3202"/>
      <c r="C132" s="3203"/>
      <c r="E132" s="3202"/>
    </row>
    <row r="133" spans="1:5" s="1995" customFormat="1">
      <c r="A133" s="3202"/>
      <c r="C133" s="3203"/>
      <c r="E133" s="3202"/>
    </row>
    <row r="134" spans="1:5" s="1995" customFormat="1">
      <c r="A134" s="3202"/>
      <c r="C134" s="3203"/>
      <c r="E134" s="3202"/>
    </row>
    <row r="135" spans="1:5" s="1995" customFormat="1">
      <c r="A135" s="3202"/>
      <c r="C135" s="3203"/>
      <c r="E135" s="3202"/>
    </row>
    <row r="136" spans="1:5" s="1995" customFormat="1">
      <c r="A136" s="3202"/>
      <c r="C136" s="3203"/>
      <c r="E136" s="3202"/>
    </row>
    <row r="137" spans="1:5" s="1995" customFormat="1">
      <c r="A137" s="3202"/>
      <c r="C137" s="3203"/>
      <c r="E137" s="3202"/>
    </row>
    <row r="138" spans="1:5" s="1995" customFormat="1">
      <c r="A138" s="3202"/>
      <c r="C138" s="3203"/>
      <c r="E138" s="3202"/>
    </row>
    <row r="139" spans="1:5" s="1995" customFormat="1">
      <c r="A139" s="3202"/>
      <c r="C139" s="3203"/>
      <c r="E139" s="3202"/>
    </row>
    <row r="140" spans="1:5" s="1995" customFormat="1">
      <c r="A140" s="3202"/>
      <c r="C140" s="3203"/>
      <c r="E140" s="3202"/>
    </row>
    <row r="141" spans="1:5" s="1995" customFormat="1">
      <c r="A141" s="3202"/>
      <c r="C141" s="3203"/>
      <c r="E141" s="3202"/>
    </row>
    <row r="142" spans="1:5" s="1995" customFormat="1">
      <c r="A142" s="3202"/>
      <c r="C142" s="3203"/>
      <c r="E142" s="3202"/>
    </row>
    <row r="143" spans="1:5" s="1995" customFormat="1">
      <c r="A143" s="3202"/>
      <c r="C143" s="3203"/>
      <c r="E143" s="3202"/>
    </row>
    <row r="144" spans="1:5" s="1995" customFormat="1">
      <c r="A144" s="3202"/>
      <c r="C144" s="3203"/>
      <c r="E144" s="3202"/>
    </row>
    <row r="145" spans="1:5" s="1995" customFormat="1">
      <c r="A145" s="3202"/>
      <c r="C145" s="3203"/>
      <c r="E145" s="3202"/>
    </row>
    <row r="146" spans="1:5" s="1995" customFormat="1">
      <c r="A146" s="3202"/>
      <c r="C146" s="3203"/>
      <c r="E146" s="3202"/>
    </row>
    <row r="147" spans="1:5" s="1995" customFormat="1">
      <c r="A147" s="3202"/>
      <c r="C147" s="3203"/>
      <c r="E147" s="3202"/>
    </row>
    <row r="148" spans="1:5" s="1995" customFormat="1">
      <c r="A148" s="3202"/>
      <c r="C148" s="3203"/>
      <c r="E148" s="3202"/>
    </row>
    <row r="149" spans="1:5" s="1995" customFormat="1">
      <c r="A149" s="3202"/>
      <c r="C149" s="3203"/>
      <c r="E149" s="3202"/>
    </row>
    <row r="150" spans="1:5" s="1995" customFormat="1">
      <c r="A150" s="3202"/>
      <c r="C150" s="3203"/>
      <c r="E150" s="3202"/>
    </row>
    <row r="151" spans="1:5" s="1995" customFormat="1">
      <c r="A151" s="3202"/>
      <c r="C151" s="3203"/>
      <c r="E151" s="3202"/>
    </row>
    <row r="152" spans="1:5" s="1995" customFormat="1">
      <c r="A152" s="3202"/>
      <c r="C152" s="3203"/>
      <c r="E152" s="3202"/>
    </row>
    <row r="153" spans="1:5" s="1995" customFormat="1">
      <c r="A153" s="3202"/>
      <c r="C153" s="3203"/>
      <c r="E153" s="3202"/>
    </row>
    <row r="154" spans="1:5" s="1995" customFormat="1">
      <c r="A154" s="3202"/>
      <c r="C154" s="3203"/>
      <c r="E154" s="3202"/>
    </row>
    <row r="155" spans="1:5" s="1995" customFormat="1">
      <c r="A155" s="3202"/>
      <c r="C155" s="3203"/>
      <c r="E155" s="3202"/>
    </row>
    <row r="156" spans="1:5" s="1995" customFormat="1">
      <c r="A156" s="3202"/>
      <c r="C156" s="3203"/>
      <c r="E156" s="3202"/>
    </row>
    <row r="157" spans="1:5" s="1995" customFormat="1">
      <c r="A157" s="3202"/>
      <c r="C157" s="3203"/>
      <c r="E157" s="3202"/>
    </row>
    <row r="158" spans="1:5" s="1995" customFormat="1">
      <c r="A158" s="3202"/>
      <c r="C158" s="3203"/>
      <c r="E158" s="3202"/>
    </row>
    <row r="159" spans="1:5" s="1995" customFormat="1">
      <c r="A159" s="3202"/>
      <c r="C159" s="3203"/>
      <c r="E159" s="3202"/>
    </row>
    <row r="160" spans="1:5" s="1995" customFormat="1">
      <c r="A160" s="3202"/>
      <c r="C160" s="3203"/>
      <c r="E160" s="3202"/>
    </row>
    <row r="161" spans="1:5" s="1995" customFormat="1">
      <c r="A161" s="3202"/>
      <c r="C161" s="3203"/>
      <c r="E161" s="3202"/>
    </row>
    <row r="162" spans="1:5" s="1995" customFormat="1">
      <c r="A162" s="3202"/>
      <c r="C162" s="3203"/>
      <c r="E162" s="3202"/>
    </row>
    <row r="163" spans="1:5" s="1995" customFormat="1">
      <c r="A163" s="3202"/>
      <c r="C163" s="3203"/>
      <c r="E163" s="3202"/>
    </row>
    <row r="164" spans="1:5" s="1995" customFormat="1">
      <c r="A164" s="3202"/>
      <c r="C164" s="3203"/>
      <c r="E164" s="3202"/>
    </row>
    <row r="165" spans="1:5" s="1995" customFormat="1">
      <c r="A165" s="3202"/>
      <c r="C165" s="3203"/>
      <c r="E165" s="3202"/>
    </row>
    <row r="166" spans="1:5" s="1995" customFormat="1">
      <c r="A166" s="3202"/>
      <c r="C166" s="3203"/>
      <c r="E166" s="3202"/>
    </row>
    <row r="167" spans="1:5" s="1995" customFormat="1">
      <c r="A167" s="3202"/>
      <c r="C167" s="3203"/>
      <c r="E167" s="3202"/>
    </row>
    <row r="168" spans="1:5" s="1995" customFormat="1">
      <c r="A168" s="3202"/>
      <c r="C168" s="3203"/>
      <c r="E168" s="3202"/>
    </row>
    <row r="169" spans="1:5" s="1995" customFormat="1">
      <c r="A169" s="3202"/>
      <c r="C169" s="3203"/>
      <c r="E169" s="3202"/>
    </row>
    <row r="170" spans="1:5" s="1995" customFormat="1">
      <c r="A170" s="3202"/>
      <c r="C170" s="3203"/>
      <c r="E170" s="3202"/>
    </row>
    <row r="171" spans="1:5" s="1995" customFormat="1">
      <c r="A171" s="3202"/>
      <c r="C171" s="3203"/>
      <c r="E171" s="3202"/>
    </row>
    <row r="172" spans="1:5" s="1995" customFormat="1">
      <c r="A172" s="3202"/>
      <c r="C172" s="3203"/>
      <c r="E172" s="3202"/>
    </row>
    <row r="173" spans="1:5" s="1995" customFormat="1">
      <c r="A173" s="3202"/>
      <c r="C173" s="3203"/>
      <c r="E173" s="3202"/>
    </row>
    <row r="174" spans="1:5" s="1995" customFormat="1">
      <c r="A174" s="3202"/>
      <c r="C174" s="3203"/>
      <c r="E174" s="3202"/>
    </row>
    <row r="175" spans="1:5" s="1995" customFormat="1">
      <c r="A175" s="3202"/>
      <c r="C175" s="3203"/>
      <c r="E175" s="3202"/>
    </row>
    <row r="176" spans="1:5" s="1995" customFormat="1">
      <c r="A176" s="3202"/>
      <c r="C176" s="3203"/>
      <c r="E176" s="3202"/>
    </row>
    <row r="177" spans="1:5" s="1995" customFormat="1">
      <c r="A177" s="3202"/>
      <c r="C177" s="3203"/>
      <c r="E177" s="3202"/>
    </row>
    <row r="178" spans="1:5" s="1995" customFormat="1">
      <c r="A178" s="3202"/>
      <c r="C178" s="3203"/>
      <c r="E178" s="3202"/>
    </row>
    <row r="179" spans="1:5" s="1995" customFormat="1">
      <c r="A179" s="3202"/>
      <c r="C179" s="3203"/>
      <c r="E179" s="3202"/>
    </row>
    <row r="180" spans="1:5" s="1995" customFormat="1">
      <c r="A180" s="3202"/>
      <c r="C180" s="3203"/>
      <c r="E180" s="3202"/>
    </row>
    <row r="181" spans="1:5" s="1995" customFormat="1">
      <c r="A181" s="3202"/>
      <c r="C181" s="3203"/>
      <c r="E181" s="3202"/>
    </row>
    <row r="182" spans="1:5" s="1995" customFormat="1">
      <c r="A182" s="3202"/>
      <c r="C182" s="3203"/>
      <c r="E182" s="3202"/>
    </row>
    <row r="183" spans="1:5" s="1995" customFormat="1">
      <c r="A183" s="3202"/>
      <c r="C183" s="3203"/>
      <c r="E183" s="3202"/>
    </row>
    <row r="184" spans="1:5" s="1995" customFormat="1">
      <c r="A184" s="3202"/>
      <c r="C184" s="3203"/>
      <c r="E184" s="3202"/>
    </row>
    <row r="185" spans="1:5" s="1995" customFormat="1">
      <c r="A185" s="3202"/>
      <c r="C185" s="3203"/>
      <c r="E185" s="3202"/>
    </row>
    <row r="186" spans="1:5" s="1995" customFormat="1">
      <c r="A186" s="3202"/>
      <c r="C186" s="3203"/>
      <c r="E186" s="3202"/>
    </row>
    <row r="187" spans="1:5" s="1995" customFormat="1">
      <c r="A187" s="3202"/>
      <c r="C187" s="3203"/>
      <c r="E187" s="3202"/>
    </row>
    <row r="188" spans="1:5" s="1995" customFormat="1">
      <c r="A188" s="3202"/>
      <c r="C188" s="3203"/>
      <c r="E188" s="3202"/>
    </row>
    <row r="189" spans="1:5" s="1995" customFormat="1">
      <c r="A189" s="3202"/>
      <c r="C189" s="3203"/>
      <c r="E189" s="3202"/>
    </row>
    <row r="190" spans="1:5" s="1995" customFormat="1">
      <c r="A190" s="3202"/>
      <c r="C190" s="3203"/>
      <c r="E190" s="3202"/>
    </row>
    <row r="191" spans="1:5" s="1995" customFormat="1">
      <c r="A191" s="3202"/>
      <c r="C191" s="3203"/>
      <c r="E191" s="3202"/>
    </row>
    <row r="192" spans="1:5" s="1995" customFormat="1">
      <c r="A192" s="3202"/>
      <c r="C192" s="3203"/>
      <c r="E192" s="3202"/>
    </row>
    <row r="193" spans="1:5" s="1995" customFormat="1">
      <c r="A193" s="3202"/>
      <c r="C193" s="3203"/>
      <c r="E193" s="3202"/>
    </row>
    <row r="194" spans="1:5" s="1995" customFormat="1">
      <c r="A194" s="3202"/>
      <c r="C194" s="3203"/>
      <c r="E194" s="3202"/>
    </row>
    <row r="195" spans="1:5" s="1995" customFormat="1">
      <c r="A195" s="3202"/>
      <c r="C195" s="3203"/>
      <c r="E195" s="3202"/>
    </row>
    <row r="196" spans="1:5" s="1995" customFormat="1">
      <c r="A196" s="3202"/>
      <c r="C196" s="3203"/>
      <c r="E196" s="3202"/>
    </row>
    <row r="197" spans="1:5" s="1995" customFormat="1">
      <c r="A197" s="3202"/>
      <c r="C197" s="3203"/>
      <c r="E197" s="3202"/>
    </row>
    <row r="198" spans="1:5" s="1995" customFormat="1">
      <c r="A198" s="3202"/>
      <c r="C198" s="3203"/>
      <c r="E198" s="3202"/>
    </row>
    <row r="199" spans="1:5" s="1995" customFormat="1">
      <c r="A199" s="3202"/>
      <c r="C199" s="3203"/>
      <c r="E199" s="3202"/>
    </row>
    <row r="200" spans="1:5" s="1995" customFormat="1">
      <c r="A200" s="3202"/>
      <c r="C200" s="3203"/>
      <c r="E200" s="3202"/>
    </row>
    <row r="201" spans="1:5" s="1995" customFormat="1">
      <c r="A201" s="3202"/>
      <c r="C201" s="3203"/>
      <c r="E201" s="3202"/>
    </row>
    <row r="202" spans="1:5" s="1995" customFormat="1">
      <c r="A202" s="3202"/>
      <c r="C202" s="3203"/>
      <c r="E202" s="3202"/>
    </row>
    <row r="203" spans="1:5" s="1995" customFormat="1">
      <c r="A203" s="3202"/>
      <c r="C203" s="3203"/>
      <c r="E203" s="3202"/>
    </row>
    <row r="204" spans="1:5" s="1995" customFormat="1">
      <c r="A204" s="3202"/>
      <c r="C204" s="3203"/>
      <c r="E204" s="3202"/>
    </row>
    <row r="205" spans="1:5" s="1995" customFormat="1">
      <c r="A205" s="3202"/>
      <c r="C205" s="3203"/>
      <c r="E205" s="3202"/>
    </row>
    <row r="206" spans="1:5" s="1995" customFormat="1">
      <c r="A206" s="3202"/>
      <c r="C206" s="3203"/>
      <c r="E206" s="3202"/>
    </row>
    <row r="207" spans="1:5" s="1995" customFormat="1">
      <c r="A207" s="3202"/>
      <c r="C207" s="3203"/>
      <c r="E207" s="3202"/>
    </row>
    <row r="208" spans="1:5" s="1995" customFormat="1">
      <c r="A208" s="3202"/>
      <c r="C208" s="3203"/>
      <c r="E208" s="3202"/>
    </row>
    <row r="209" spans="1:5" s="1995" customFormat="1">
      <c r="A209" s="3202"/>
      <c r="C209" s="3203"/>
      <c r="E209" s="3202"/>
    </row>
    <row r="210" spans="1:5" s="1995" customFormat="1">
      <c r="A210" s="3202"/>
      <c r="C210" s="3203"/>
      <c r="E210" s="3202"/>
    </row>
    <row r="211" spans="1:5" s="1995" customFormat="1">
      <c r="A211" s="3202"/>
      <c r="C211" s="3203"/>
      <c r="E211" s="3202"/>
    </row>
    <row r="212" spans="1:5" s="1995" customFormat="1">
      <c r="A212" s="3202"/>
      <c r="C212" s="3203"/>
      <c r="E212" s="3202"/>
    </row>
    <row r="213" spans="1:5" s="1995" customFormat="1">
      <c r="A213" s="3202"/>
      <c r="C213" s="3203"/>
      <c r="E213" s="3202"/>
    </row>
    <row r="214" spans="1:5" s="1995" customFormat="1">
      <c r="A214" s="3202"/>
      <c r="C214" s="3203"/>
      <c r="E214" s="3202"/>
    </row>
    <row r="215" spans="1:5" s="1995" customFormat="1">
      <c r="A215" s="3202"/>
      <c r="C215" s="3203"/>
      <c r="E215" s="3202"/>
    </row>
    <row r="216" spans="1:5" s="1995" customFormat="1">
      <c r="A216" s="3202"/>
      <c r="C216" s="3203"/>
      <c r="E216" s="3202"/>
    </row>
    <row r="217" spans="1:5" s="1995" customFormat="1">
      <c r="A217" s="3202"/>
      <c r="C217" s="3203"/>
      <c r="E217" s="3202"/>
    </row>
    <row r="218" spans="1:5" s="1995" customFormat="1">
      <c r="A218" s="3202"/>
      <c r="C218" s="3203"/>
      <c r="E218" s="3202"/>
    </row>
    <row r="219" spans="1:5" s="1995" customFormat="1">
      <c r="A219" s="3202"/>
      <c r="C219" s="3203"/>
      <c r="E219" s="3202"/>
    </row>
    <row r="220" spans="1:5" s="1995" customFormat="1">
      <c r="A220" s="3202"/>
      <c r="C220" s="3203"/>
      <c r="E220" s="3202"/>
    </row>
    <row r="221" spans="1:5" s="1995" customFormat="1">
      <c r="A221" s="3202"/>
      <c r="C221" s="3203"/>
      <c r="E221" s="3202"/>
    </row>
    <row r="222" spans="1:5" s="1995" customFormat="1">
      <c r="A222" s="3202"/>
      <c r="C222" s="3203"/>
      <c r="E222" s="3202"/>
    </row>
    <row r="223" spans="1:5" s="1995" customFormat="1">
      <c r="A223" s="3202"/>
      <c r="C223" s="3203"/>
      <c r="E223" s="3202"/>
    </row>
    <row r="224" spans="1:5" s="1995" customFormat="1">
      <c r="A224" s="3202"/>
      <c r="C224" s="3203"/>
      <c r="E224" s="3202"/>
    </row>
    <row r="225" spans="1:5" s="1995" customFormat="1">
      <c r="A225" s="3202"/>
      <c r="C225" s="3203"/>
      <c r="E225" s="3202"/>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510</v>
      </c>
      <c r="B1" s="495"/>
      <c r="C1" s="496" t="s">
        <v>591</v>
      </c>
      <c r="D1" s="497" t="s">
        <v>512</v>
      </c>
      <c r="E1" s="727"/>
      <c r="F1" s="728"/>
      <c r="G1" s="727"/>
      <c r="H1" s="727"/>
      <c r="I1" s="727"/>
      <c r="J1" s="727"/>
      <c r="K1" s="72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461</v>
      </c>
      <c r="B2" s="500" t="e">
        <f>F63</f>
        <v>#DIV/0!</v>
      </c>
      <c r="C2" s="3219"/>
      <c r="D2" s="3219"/>
      <c r="E2" s="3219"/>
      <c r="F2" s="3220"/>
      <c r="G2" s="3219"/>
      <c r="H2" s="3219"/>
      <c r="I2" s="3219"/>
      <c r="J2" s="3219"/>
      <c r="K2" s="3221"/>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c r="A3" s="1329" t="s">
        <v>1676</v>
      </c>
      <c r="B3" s="502" t="e">
        <f>ROUND(B2*10000/'数据-汇总表'!E3,0)</f>
        <v>#DIV/0!</v>
      </c>
      <c r="C3" s="3218"/>
      <c r="D3" s="3218"/>
      <c r="E3" s="3218"/>
      <c r="F3" s="3218"/>
      <c r="G3" s="3219"/>
      <c r="H3" s="3219"/>
      <c r="I3" s="3219"/>
      <c r="J3" s="3219"/>
      <c r="K3" s="3221"/>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3" t="s">
        <v>514</v>
      </c>
      <c r="B4" s="419" t="e">
        <f>IF(B43="单位面积地价",C45,ROUND(B2*10000/'数据-汇总表'!D3,0))</f>
        <v>#DIV/0!</v>
      </c>
      <c r="C4" s="3218"/>
      <c r="D4" s="3218"/>
      <c r="E4" s="3218"/>
      <c r="F4" s="3218"/>
      <c r="G4" s="3219"/>
      <c r="H4" s="3219"/>
      <c r="I4" s="3219"/>
      <c r="J4" s="3219"/>
      <c r="K4" s="3221"/>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1"/>
      <c r="B5" s="422" t="e">
        <f>ROUND(B2/('数据-汇总表'!D3/666.67),0)</f>
        <v>#DIV/0!</v>
      </c>
      <c r="C5" s="423" t="s">
        <v>463</v>
      </c>
      <c r="D5" s="3218"/>
      <c r="E5" s="3218"/>
      <c r="F5" s="3218"/>
      <c r="G5" s="3219"/>
      <c r="H5" s="3219"/>
      <c r="I5" s="3219"/>
      <c r="J5" s="3219"/>
      <c r="K5" s="3221"/>
      <c r="L5" s="2011"/>
      <c r="M5" s="2012"/>
      <c r="N5" s="2012"/>
      <c r="O5" s="2012"/>
      <c r="P5" s="2012"/>
      <c r="Q5" s="2012"/>
      <c r="R5" s="2012"/>
      <c r="S5" s="2012"/>
      <c r="T5" s="2012"/>
      <c r="U5" s="2012"/>
      <c r="V5" s="2012"/>
      <c r="W5" s="2012"/>
      <c r="X5" s="2012"/>
      <c r="Y5" s="2012"/>
      <c r="Z5" s="2012"/>
      <c r="AA5" s="2012"/>
      <c r="AB5" s="3210"/>
      <c r="AC5" s="1942"/>
    </row>
    <row r="6" spans="1:29" ht="15">
      <c r="A6" s="504" t="s">
        <v>515</v>
      </c>
      <c r="B6" s="505"/>
      <c r="C6" s="3528" t="s">
        <v>516</v>
      </c>
      <c r="D6" s="3529"/>
      <c r="E6" s="3553" t="s">
        <v>517</v>
      </c>
      <c r="F6" s="3554"/>
      <c r="G6" s="3528" t="s">
        <v>518</v>
      </c>
      <c r="H6" s="3529"/>
      <c r="I6" s="3528" t="s">
        <v>519</v>
      </c>
      <c r="J6" s="3529"/>
      <c r="K6" s="506" t="s">
        <v>520</v>
      </c>
      <c r="L6" s="2013"/>
      <c r="M6" s="2014"/>
      <c r="N6" s="2014"/>
      <c r="O6" s="2014"/>
      <c r="P6" s="3530" t="s">
        <v>521</v>
      </c>
      <c r="Q6" s="3531"/>
      <c r="R6" s="3516" t="s">
        <v>517</v>
      </c>
      <c r="S6" s="3517"/>
      <c r="T6" s="3516" t="s">
        <v>518</v>
      </c>
      <c r="U6" s="3517"/>
      <c r="V6" s="3536" t="s">
        <v>519</v>
      </c>
      <c r="W6" s="3536"/>
      <c r="X6" s="1499"/>
      <c r="Y6" s="3516" t="s">
        <v>521</v>
      </c>
      <c r="Z6" s="3517"/>
      <c r="AA6" s="3511" t="s">
        <v>517</v>
      </c>
      <c r="AB6" s="3512" t="s">
        <v>518</v>
      </c>
      <c r="AC6" s="3511" t="s">
        <v>519</v>
      </c>
    </row>
    <row r="7" spans="1:29" ht="15">
      <c r="A7" s="507"/>
      <c r="B7" s="508"/>
      <c r="C7" s="3539" t="s">
        <v>2888</v>
      </c>
      <c r="D7" s="3540"/>
      <c r="E7" s="3555" t="s">
        <v>2889</v>
      </c>
      <c r="F7" s="3556"/>
      <c r="G7" s="3539" t="s">
        <v>2890</v>
      </c>
      <c r="H7" s="3540"/>
      <c r="I7" s="3539" t="s">
        <v>2891</v>
      </c>
      <c r="J7" s="3540"/>
      <c r="K7" s="506"/>
      <c r="L7" s="2013"/>
      <c r="M7" s="2014"/>
      <c r="N7" s="2014"/>
      <c r="O7" s="2014"/>
      <c r="P7" s="3532"/>
      <c r="Q7" s="3533"/>
      <c r="R7" s="3518"/>
      <c r="S7" s="3519"/>
      <c r="T7" s="3518"/>
      <c r="U7" s="3519"/>
      <c r="V7" s="3536"/>
      <c r="W7" s="3536"/>
      <c r="X7" s="1499"/>
      <c r="Y7" s="3518"/>
      <c r="Z7" s="3519"/>
      <c r="AA7" s="3512"/>
      <c r="AB7" s="3512"/>
      <c r="AC7" s="3512"/>
    </row>
    <row r="8" spans="1:29" ht="15.75" thickBot="1">
      <c r="A8" s="509"/>
      <c r="B8" s="510"/>
      <c r="C8" s="3537" t="s">
        <v>2892</v>
      </c>
      <c r="D8" s="3538"/>
      <c r="E8" s="3557" t="s">
        <v>2892</v>
      </c>
      <c r="F8" s="3558"/>
      <c r="G8" s="3537" t="s">
        <v>2892</v>
      </c>
      <c r="H8" s="3538"/>
      <c r="I8" s="3537" t="s">
        <v>2892</v>
      </c>
      <c r="J8" s="3538"/>
      <c r="K8" s="506" t="s">
        <v>522</v>
      </c>
      <c r="L8" s="2013"/>
      <c r="M8" s="2014"/>
      <c r="N8" s="2014"/>
      <c r="O8" s="2014"/>
      <c r="P8" s="3534"/>
      <c r="Q8" s="3535"/>
      <c r="R8" s="3518"/>
      <c r="S8" s="3519"/>
      <c r="T8" s="3520"/>
      <c r="U8" s="3521"/>
      <c r="V8" s="3536"/>
      <c r="W8" s="3536"/>
      <c r="X8" s="1499"/>
      <c r="Y8" s="3520"/>
      <c r="Z8" s="3521"/>
      <c r="AA8" s="3513"/>
      <c r="AB8" s="3513"/>
      <c r="AC8" s="3513"/>
    </row>
    <row r="9" spans="1:29" s="1201" customFormat="1" ht="15.75" thickBot="1">
      <c r="A9" s="2627"/>
      <c r="B9" s="2634" t="s">
        <v>523</v>
      </c>
      <c r="C9" s="511">
        <f>'数据-取费表'!B2</f>
        <v>44092</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14" t="s">
        <v>524</v>
      </c>
      <c r="Q9" s="3523"/>
      <c r="R9" s="1500" t="s">
        <v>8</v>
      </c>
      <c r="S9" s="1501">
        <f t="shared" ref="S9:S17" si="0">F9</f>
        <v>0</v>
      </c>
      <c r="T9" s="1500" t="s">
        <v>8</v>
      </c>
      <c r="U9" s="1501">
        <f t="shared" ref="U9:U17" si="1">H9</f>
        <v>0</v>
      </c>
      <c r="V9" s="1500" t="s">
        <v>8</v>
      </c>
      <c r="W9" s="1501">
        <f t="shared" ref="W9:W17" si="2">J9</f>
        <v>0</v>
      </c>
      <c r="X9" s="1502"/>
      <c r="Y9" s="3514" t="s">
        <v>524</v>
      </c>
      <c r="Z9" s="3515"/>
      <c r="AA9" s="1503" t="e">
        <f>D9/F9</f>
        <v>#DIV/0!</v>
      </c>
      <c r="AB9" s="1503" t="e">
        <f>D9/H9</f>
        <v>#DIV/0!</v>
      </c>
      <c r="AC9" s="1503" t="e">
        <f>D9/J9</f>
        <v>#DIV/0!</v>
      </c>
    </row>
    <row r="10" spans="1:29" s="1201"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14" t="s">
        <v>527</v>
      </c>
      <c r="Q10" s="3515"/>
      <c r="R10" s="1500" t="s">
        <v>8</v>
      </c>
      <c r="S10" s="1501">
        <f t="shared" si="0"/>
        <v>0</v>
      </c>
      <c r="T10" s="1500" t="s">
        <v>8</v>
      </c>
      <c r="U10" s="1501">
        <f t="shared" si="1"/>
        <v>0</v>
      </c>
      <c r="V10" s="1500" t="s">
        <v>8</v>
      </c>
      <c r="W10" s="1501">
        <f t="shared" si="2"/>
        <v>0</v>
      </c>
      <c r="X10" s="1502"/>
      <c r="Y10" s="3514" t="s">
        <v>527</v>
      </c>
      <c r="Z10" s="3515"/>
      <c r="AA10" s="1503" t="e">
        <f t="shared" ref="AA10:AA42" si="3">D10/F10</f>
        <v>#DIV/0!</v>
      </c>
      <c r="AB10" s="1503" t="e">
        <f t="shared" ref="AB10:AB42" si="4">D10/H10</f>
        <v>#DIV/0!</v>
      </c>
      <c r="AC10" s="1503" t="e">
        <f t="shared" ref="AC10:AC42" si="5">D10/J10</f>
        <v>#DIV/0!</v>
      </c>
    </row>
    <row r="11" spans="1:29" s="1201" customFormat="1" ht="15">
      <c r="A11" s="2629"/>
      <c r="B11" s="2636" t="s">
        <v>2734</v>
      </c>
      <c r="C11" s="518"/>
      <c r="D11" s="251">
        <v>100</v>
      </c>
      <c r="E11" s="518"/>
      <c r="F11" s="251">
        <f>SUMIF(72:72,E11,73:73)-SUMIF(72:72,C11,73:73)+100</f>
        <v>100</v>
      </c>
      <c r="G11" s="518"/>
      <c r="H11" s="251">
        <f>SUMIF(72:72,G11,73:73)-SUMIF(72:72,C11,73:73)+100</f>
        <v>100</v>
      </c>
      <c r="I11" s="518"/>
      <c r="J11" s="251">
        <f>SUMIF(72:72,I11,73:73)-SUMIF(72:72,C11,73:73)+100</f>
        <v>100</v>
      </c>
      <c r="K11" s="516"/>
      <c r="L11" s="2015"/>
      <c r="M11" s="2016"/>
      <c r="N11" s="2016"/>
      <c r="O11" s="2017"/>
      <c r="P11" s="3522" t="s">
        <v>529</v>
      </c>
      <c r="Q11" s="1132" t="str">
        <f t="shared" ref="Q11:Q17" si="6">B11</f>
        <v>用途</v>
      </c>
      <c r="R11" s="1500" t="s">
        <v>8</v>
      </c>
      <c r="S11" s="1501">
        <f t="shared" si="0"/>
        <v>100</v>
      </c>
      <c r="T11" s="1500" t="s">
        <v>8</v>
      </c>
      <c r="U11" s="1501">
        <f t="shared" si="1"/>
        <v>100</v>
      </c>
      <c r="V11" s="1500" t="s">
        <v>8</v>
      </c>
      <c r="W11" s="1501">
        <f t="shared" si="2"/>
        <v>100</v>
      </c>
      <c r="X11" s="1502"/>
      <c r="Y11" s="3473" t="s">
        <v>530</v>
      </c>
      <c r="Z11" s="1131" t="str">
        <f t="shared" ref="Z11:Z17" si="7">Q11</f>
        <v>用途</v>
      </c>
      <c r="AA11" s="1503">
        <f t="shared" si="3"/>
        <v>1</v>
      </c>
      <c r="AB11" s="1503">
        <f t="shared" si="4"/>
        <v>1</v>
      </c>
      <c r="AC11" s="1503">
        <f t="shared" si="5"/>
        <v>1</v>
      </c>
    </row>
    <row r="12" spans="1:29" s="1290" customFormat="1" ht="27">
      <c r="A12" s="2630"/>
      <c r="B12" s="2635" t="s">
        <v>2735</v>
      </c>
      <c r="C12" s="520"/>
      <c r="D12" s="252">
        <v>100</v>
      </c>
      <c r="E12" s="520"/>
      <c r="F12" s="252">
        <f>ROUND(100/'数据-取费表'!G16,0)</f>
        <v>104</v>
      </c>
      <c r="G12" s="520"/>
      <c r="H12" s="252">
        <f>ROUND(100/'数据-取费表'!G16,0)</f>
        <v>104</v>
      </c>
      <c r="I12" s="520"/>
      <c r="J12" s="252">
        <f>ROUND(100/'数据-取费表'!G16,0)</f>
        <v>104</v>
      </c>
      <c r="K12" s="523"/>
      <c r="L12" s="2018"/>
      <c r="M12" s="2057"/>
      <c r="N12" s="2057"/>
      <c r="O12" s="2019"/>
      <c r="P12" s="3522"/>
      <c r="Q12" s="1132" t="str">
        <f t="shared" si="6"/>
        <v>土地使用年限（年）</v>
      </c>
      <c r="R12" s="1500" t="s">
        <v>8</v>
      </c>
      <c r="S12" s="1501">
        <f t="shared" si="0"/>
        <v>104</v>
      </c>
      <c r="T12" s="1500" t="s">
        <v>8</v>
      </c>
      <c r="U12" s="1501">
        <f t="shared" si="1"/>
        <v>104</v>
      </c>
      <c r="V12" s="1500" t="s">
        <v>8</v>
      </c>
      <c r="W12" s="1501">
        <f t="shared" si="2"/>
        <v>104</v>
      </c>
      <c r="X12" s="1502"/>
      <c r="Y12" s="3473"/>
      <c r="Z12" s="1131" t="str">
        <f t="shared" si="7"/>
        <v>土地使用年限（年）</v>
      </c>
      <c r="AA12" s="1503">
        <f t="shared" si="3"/>
        <v>0.96153846153846156</v>
      </c>
      <c r="AB12" s="1503">
        <f t="shared" si="4"/>
        <v>0.96153846153846156</v>
      </c>
      <c r="AC12" s="1503">
        <f t="shared" si="5"/>
        <v>0.96153846153846156</v>
      </c>
    </row>
    <row r="13" spans="1:29" ht="15">
      <c r="A13" s="2631"/>
      <c r="B13" s="2635" t="s">
        <v>2736</v>
      </c>
      <c r="C13" s="525"/>
      <c r="D13" s="252">
        <v>100</v>
      </c>
      <c r="E13" s="525"/>
      <c r="F13" s="252" t="e">
        <f>LOOKUP(E13,77:77,78:78)-LOOKUP(C13,77:77,78:78)+100</f>
        <v>#N/A</v>
      </c>
      <c r="G13" s="526"/>
      <c r="H13" s="252" t="e">
        <f>LOOKUP(G13,77:77,78:78)-LOOKUP(C13,77:77,78:78)+100</f>
        <v>#N/A</v>
      </c>
      <c r="I13" s="525"/>
      <c r="J13" s="252" t="e">
        <f>LOOKUP(I13,77:77,78:78)-LOOKUP(C13,77:77,78:78)+100</f>
        <v>#N/A</v>
      </c>
      <c r="K13" s="527"/>
      <c r="L13" s="2020"/>
      <c r="M13" s="2014"/>
      <c r="N13" s="2014"/>
      <c r="O13" s="2021"/>
      <c r="P13" s="3522"/>
      <c r="Q13" s="1132" t="str">
        <f t="shared" si="6"/>
        <v>容积率</v>
      </c>
      <c r="R13" s="1500" t="s">
        <v>8</v>
      </c>
      <c r="S13" s="1501" t="e">
        <f t="shared" si="0"/>
        <v>#N/A</v>
      </c>
      <c r="T13" s="1500" t="s">
        <v>8</v>
      </c>
      <c r="U13" s="1501" t="e">
        <f t="shared" si="1"/>
        <v>#N/A</v>
      </c>
      <c r="V13" s="1500" t="s">
        <v>8</v>
      </c>
      <c r="W13" s="1501" t="e">
        <f t="shared" si="2"/>
        <v>#N/A</v>
      </c>
      <c r="X13" s="1502"/>
      <c r="Y13" s="3473"/>
      <c r="Z13" s="1131" t="str">
        <f t="shared" si="7"/>
        <v>容积率</v>
      </c>
      <c r="AA13" s="1503" t="e">
        <f t="shared" si="3"/>
        <v>#N/A</v>
      </c>
      <c r="AB13" s="1503" t="e">
        <f t="shared" si="4"/>
        <v>#N/A</v>
      </c>
      <c r="AC13" s="1503" t="e">
        <f t="shared" si="5"/>
        <v>#N/A</v>
      </c>
    </row>
    <row r="14" spans="1:29" s="1201" customFormat="1" ht="15">
      <c r="A14" s="2632"/>
      <c r="B14" s="2638">
        <v>111</v>
      </c>
      <c r="C14" s="520"/>
      <c r="D14" s="530">
        <v>100</v>
      </c>
      <c r="E14" s="533"/>
      <c r="F14" s="252">
        <f>SUMIF(79:79,E14,80:80)-SUMIF(79:79,C14,80:80)+100</f>
        <v>100</v>
      </c>
      <c r="G14" s="534"/>
      <c r="H14" s="252">
        <f>SUMIF(79:79,G14,80:80)-SUMIF(79:79,C14,80:80)+100</f>
        <v>100</v>
      </c>
      <c r="I14" s="533"/>
      <c r="J14" s="252">
        <f>SUMIF(79:79,I14,80:80)-SUMIF(79:79,C14,80:80)+100</f>
        <v>100</v>
      </c>
      <c r="K14" s="523"/>
      <c r="L14" s="2015"/>
      <c r="M14" s="2016"/>
      <c r="N14" s="2016"/>
      <c r="O14" s="2017"/>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D14/F14</f>
        <v>1</v>
      </c>
      <c r="AB14" s="1503">
        <f>D14/H14</f>
        <v>1</v>
      </c>
      <c r="AC14" s="1503">
        <f>D14/J14</f>
        <v>1</v>
      </c>
    </row>
    <row r="15" spans="1:29" ht="15">
      <c r="A15" s="2632"/>
      <c r="B15" s="2638">
        <v>111</v>
      </c>
      <c r="C15" s="531"/>
      <c r="D15" s="532">
        <v>100</v>
      </c>
      <c r="E15" s="533"/>
      <c r="F15" s="252">
        <f>SUMIF(81:81,E15,82:82)-SUMIF(81:81,C15,82:82)+100</f>
        <v>100</v>
      </c>
      <c r="G15" s="534"/>
      <c r="H15" s="532">
        <f>SUMIF(81:81,G15,82:82)-SUMIF(81:81,C15,82:82)+100</f>
        <v>100</v>
      </c>
      <c r="I15" s="533"/>
      <c r="J15" s="532">
        <f>SUMIF(81:81,I15,82:82)-SUMIF(81:81,C15,82:82)+100</f>
        <v>100</v>
      </c>
      <c r="K15" s="523"/>
      <c r="L15" s="2022"/>
      <c r="M15" s="2014"/>
      <c r="N15" s="2014"/>
      <c r="O15" s="2021"/>
      <c r="P15" s="3522"/>
      <c r="Q15" s="1132">
        <f t="shared" si="6"/>
        <v>111</v>
      </c>
      <c r="R15" s="1500" t="s">
        <v>8</v>
      </c>
      <c r="S15" s="1501">
        <f t="shared" si="0"/>
        <v>100</v>
      </c>
      <c r="T15" s="1500" t="s">
        <v>8</v>
      </c>
      <c r="U15" s="1501">
        <f t="shared" si="1"/>
        <v>100</v>
      </c>
      <c r="V15" s="1500" t="s">
        <v>8</v>
      </c>
      <c r="W15" s="1501">
        <f t="shared" si="2"/>
        <v>100</v>
      </c>
      <c r="X15" s="1502"/>
      <c r="Y15" s="3473"/>
      <c r="Z15" s="1131">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22"/>
      <c r="Q16" s="1132">
        <f t="shared" si="6"/>
        <v>111</v>
      </c>
      <c r="R16" s="1500" t="s">
        <v>8</v>
      </c>
      <c r="S16" s="1501">
        <f t="shared" si="0"/>
        <v>100</v>
      </c>
      <c r="T16" s="1500" t="s">
        <v>8</v>
      </c>
      <c r="U16" s="1501">
        <f t="shared" si="1"/>
        <v>100</v>
      </c>
      <c r="V16" s="1500" t="s">
        <v>8</v>
      </c>
      <c r="W16" s="1501">
        <f t="shared" si="2"/>
        <v>100</v>
      </c>
      <c r="X16" s="1502"/>
      <c r="Y16" s="3473"/>
      <c r="Z16" s="1131">
        <f t="shared" si="7"/>
        <v>111</v>
      </c>
      <c r="AA16" s="1503">
        <f t="shared" si="3"/>
        <v>1</v>
      </c>
      <c r="AB16" s="1503">
        <f t="shared" si="4"/>
        <v>1</v>
      </c>
      <c r="AC16" s="1503">
        <f t="shared" si="5"/>
        <v>1</v>
      </c>
    </row>
    <row r="17" spans="1:29" ht="57">
      <c r="A17" s="2625" t="s">
        <v>2732</v>
      </c>
      <c r="B17" s="163"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24" t="s">
        <v>534</v>
      </c>
      <c r="Q17" s="1504" t="str">
        <f t="shared" si="6"/>
        <v>产业集聚程度</v>
      </c>
      <c r="R17" s="1505" t="s">
        <v>8</v>
      </c>
      <c r="S17" s="1506">
        <f t="shared" si="0"/>
        <v>100</v>
      </c>
      <c r="T17" s="1505" t="s">
        <v>8</v>
      </c>
      <c r="U17" s="1506">
        <f t="shared" si="1"/>
        <v>100</v>
      </c>
      <c r="V17" s="1505" t="s">
        <v>8</v>
      </c>
      <c r="W17" s="1506">
        <f t="shared" si="2"/>
        <v>100</v>
      </c>
      <c r="X17" s="1499"/>
      <c r="Y17" s="3524"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25"/>
      <c r="Q18" s="1504"/>
      <c r="R18" s="1505"/>
      <c r="S18" s="1506"/>
      <c r="T18" s="1505"/>
      <c r="U18" s="1506"/>
      <c r="V18" s="1505"/>
      <c r="W18" s="1506"/>
      <c r="X18" s="1499"/>
      <c r="Y18" s="3525"/>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25"/>
      <c r="Q19" s="1504" t="str">
        <f>B19</f>
        <v>交通便捷度</v>
      </c>
      <c r="R19" s="1505" t="s">
        <v>8</v>
      </c>
      <c r="S19" s="1506">
        <f>F19</f>
        <v>100</v>
      </c>
      <c r="T19" s="1505" t="s">
        <v>8</v>
      </c>
      <c r="U19" s="1506">
        <f>H19</f>
        <v>100</v>
      </c>
      <c r="V19" s="1505" t="s">
        <v>8</v>
      </c>
      <c r="W19" s="1506">
        <f>J19</f>
        <v>100</v>
      </c>
      <c r="X19" s="1499"/>
      <c r="Y19" s="3525"/>
      <c r="Z19" s="1507" t="str">
        <f>Q19</f>
        <v>交通便捷度</v>
      </c>
      <c r="AA19" s="1508">
        <f t="shared" si="3"/>
        <v>1</v>
      </c>
      <c r="AB19" s="1508">
        <f t="shared" si="4"/>
        <v>1</v>
      </c>
      <c r="AC19" s="1508">
        <f t="shared" si="5"/>
        <v>1</v>
      </c>
    </row>
    <row r="20" spans="1:29" ht="15">
      <c r="A20" s="524"/>
      <c r="B20" s="909"/>
      <c r="C20" s="568"/>
      <c r="D20" s="547"/>
      <c r="E20" s="548"/>
      <c r="F20" s="547"/>
      <c r="G20" s="548"/>
      <c r="H20" s="547"/>
      <c r="I20" s="550"/>
      <c r="J20" s="547"/>
      <c r="K20" s="523"/>
      <c r="L20" s="2022"/>
      <c r="M20" s="2014"/>
      <c r="N20" s="2014"/>
      <c r="O20" s="2021"/>
      <c r="P20" s="3525"/>
      <c r="Q20" s="1504"/>
      <c r="R20" s="1505"/>
      <c r="S20" s="1506"/>
      <c r="T20" s="1505"/>
      <c r="U20" s="1506"/>
      <c r="V20" s="1505"/>
      <c r="W20" s="1506"/>
      <c r="X20" s="1499"/>
      <c r="Y20" s="3525"/>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2"/>
      <c r="M21" s="2014"/>
      <c r="N21" s="2014"/>
      <c r="O21" s="2021"/>
      <c r="P21" s="3525"/>
      <c r="Q21" s="1504" t="str">
        <f t="shared" ref="Q21:Q35" si="8">B21</f>
        <v>区域土地利用方向</v>
      </c>
      <c r="R21" s="1505" t="s">
        <v>8</v>
      </c>
      <c r="S21" s="1506">
        <f>F21</f>
        <v>100</v>
      </c>
      <c r="T21" s="1505" t="s">
        <v>8</v>
      </c>
      <c r="U21" s="1506">
        <f>H21</f>
        <v>100</v>
      </c>
      <c r="V21" s="1505" t="s">
        <v>8</v>
      </c>
      <c r="W21" s="1506">
        <f>J21</f>
        <v>100</v>
      </c>
      <c r="X21" s="1499"/>
      <c r="Y21" s="3525"/>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9"/>
      <c r="L22" s="2022"/>
      <c r="M22" s="2014"/>
      <c r="N22" s="2014"/>
      <c r="O22" s="2021"/>
      <c r="P22" s="3525"/>
      <c r="Q22" s="1504"/>
      <c r="R22" s="1505"/>
      <c r="S22" s="1506"/>
      <c r="T22" s="1505"/>
      <c r="U22" s="1506"/>
      <c r="V22" s="1505"/>
      <c r="W22" s="1506"/>
      <c r="X22" s="1499"/>
      <c r="Y22" s="3525"/>
      <c r="Z22" s="1507"/>
      <c r="AA22" s="1508"/>
      <c r="AB22" s="1508"/>
      <c r="AC22" s="1508"/>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25"/>
      <c r="Q23" s="1504" t="str">
        <f t="shared" si="8"/>
        <v>环境状况</v>
      </c>
      <c r="R23" s="1505" t="s">
        <v>8</v>
      </c>
      <c r="S23" s="1506">
        <f>F23</f>
        <v>100</v>
      </c>
      <c r="T23" s="1505" t="s">
        <v>8</v>
      </c>
      <c r="U23" s="1506">
        <f>H23</f>
        <v>100</v>
      </c>
      <c r="V23" s="1505" t="s">
        <v>8</v>
      </c>
      <c r="W23" s="1506">
        <f>J23</f>
        <v>100</v>
      </c>
      <c r="X23" s="1499"/>
      <c r="Y23" s="3525"/>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25"/>
      <c r="Q24" s="1504"/>
      <c r="R24" s="1505"/>
      <c r="S24" s="1506"/>
      <c r="T24" s="1505"/>
      <c r="U24" s="1506"/>
      <c r="V24" s="1505"/>
      <c r="W24" s="1506"/>
      <c r="X24" s="1499"/>
      <c r="Y24" s="3525"/>
      <c r="Z24" s="1507"/>
      <c r="AA24" s="1508">
        <v>1</v>
      </c>
      <c r="AB24" s="1508">
        <v>1</v>
      </c>
      <c r="AC24" s="1508">
        <v>1</v>
      </c>
    </row>
    <row r="25" spans="1:29" s="1201" customFormat="1" ht="42.75">
      <c r="A25" s="569"/>
      <c r="B25" s="2435" t="s">
        <v>2527</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25"/>
      <c r="Q25" s="1132" t="str">
        <f t="shared" si="8"/>
        <v>公共配套设施</v>
      </c>
      <c r="R25" s="1500" t="s">
        <v>8</v>
      </c>
      <c r="S25" s="1501">
        <f>F25</f>
        <v>100</v>
      </c>
      <c r="T25" s="1500" t="s">
        <v>8</v>
      </c>
      <c r="U25" s="1501">
        <f>H25</f>
        <v>100</v>
      </c>
      <c r="V25" s="1500" t="s">
        <v>8</v>
      </c>
      <c r="W25" s="1501">
        <f>J25</f>
        <v>100</v>
      </c>
      <c r="X25" s="1502"/>
      <c r="Y25" s="3525"/>
      <c r="Z25" s="1131" t="str">
        <f>Q25</f>
        <v>公共配套设施</v>
      </c>
      <c r="AA25" s="1508">
        <f>D25/F25</f>
        <v>1</v>
      </c>
      <c r="AB25" s="1508">
        <f>D25/H25</f>
        <v>1</v>
      </c>
      <c r="AC25" s="1508">
        <f>D25/J25</f>
        <v>1</v>
      </c>
    </row>
    <row r="26" spans="1:29" s="1201" customFormat="1" ht="15">
      <c r="A26" s="569"/>
      <c r="B26" s="587"/>
      <c r="C26" s="2434"/>
      <c r="D26" s="547"/>
      <c r="E26" s="546"/>
      <c r="F26" s="547"/>
      <c r="G26" s="546"/>
      <c r="H26" s="547"/>
      <c r="I26" s="568"/>
      <c r="J26" s="547"/>
      <c r="K26" s="523"/>
      <c r="L26" s="2015"/>
      <c r="M26" s="2016"/>
      <c r="N26" s="2016"/>
      <c r="O26" s="2017"/>
      <c r="P26" s="3525"/>
      <c r="Q26" s="1132"/>
      <c r="R26" s="1500"/>
      <c r="S26" s="1501"/>
      <c r="T26" s="1500"/>
      <c r="U26" s="1501"/>
      <c r="V26" s="1500"/>
      <c r="W26" s="1501"/>
      <c r="X26" s="1502"/>
      <c r="Y26" s="3525"/>
      <c r="Z26" s="1131"/>
      <c r="AA26" s="1503">
        <v>1</v>
      </c>
      <c r="AB26" s="1503">
        <v>1</v>
      </c>
      <c r="AC26" s="1503">
        <v>1</v>
      </c>
    </row>
    <row r="27" spans="1:29" s="1201" customFormat="1" ht="28.5">
      <c r="A27" s="569"/>
      <c r="B27" s="2435" t="s">
        <v>2528</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25"/>
      <c r="Q27" s="2426" t="str">
        <f t="shared" ref="Q27" si="9">B27</f>
        <v>基础设施水平</v>
      </c>
      <c r="R27" s="1500" t="s">
        <v>8</v>
      </c>
      <c r="S27" s="1501">
        <f>F27</f>
        <v>100</v>
      </c>
      <c r="T27" s="1500" t="s">
        <v>8</v>
      </c>
      <c r="U27" s="1501">
        <f>H27</f>
        <v>100</v>
      </c>
      <c r="V27" s="1500" t="s">
        <v>8</v>
      </c>
      <c r="W27" s="1501">
        <f>J27</f>
        <v>100</v>
      </c>
      <c r="X27" s="1502"/>
      <c r="Y27" s="3525"/>
      <c r="Z27" s="2425" t="str">
        <f>Q27</f>
        <v>基础设施水平</v>
      </c>
      <c r="AA27" s="1508">
        <f>D27/F27</f>
        <v>1</v>
      </c>
      <c r="AB27" s="1508">
        <f>D27/H27</f>
        <v>1</v>
      </c>
      <c r="AC27" s="1508">
        <f>D27/J27</f>
        <v>1</v>
      </c>
    </row>
    <row r="28" spans="1:29" s="1201" customFormat="1" ht="15">
      <c r="A28" s="569"/>
      <c r="B28" s="587"/>
      <c r="C28" s="2434"/>
      <c r="D28" s="547"/>
      <c r="E28" s="571"/>
      <c r="F28" s="547"/>
      <c r="G28" s="571"/>
      <c r="H28" s="547"/>
      <c r="I28" s="571"/>
      <c r="J28" s="547"/>
      <c r="K28" s="523"/>
      <c r="L28" s="2015"/>
      <c r="M28" s="2016"/>
      <c r="N28" s="2016"/>
      <c r="O28" s="2017"/>
      <c r="P28" s="3525"/>
      <c r="Q28" s="2426"/>
      <c r="R28" s="1500"/>
      <c r="S28" s="1501"/>
      <c r="T28" s="1500"/>
      <c r="U28" s="1501"/>
      <c r="V28" s="1500"/>
      <c r="W28" s="1501"/>
      <c r="X28" s="1502"/>
      <c r="Y28" s="3525"/>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25"/>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25"/>
      <c r="Z29" s="1507" t="str">
        <f t="shared" ref="Z29:Z42" si="13">Q29</f>
        <v>临街状况</v>
      </c>
      <c r="AA29" s="1508">
        <f t="shared" si="3"/>
        <v>1</v>
      </c>
      <c r="AB29" s="1508">
        <f t="shared" si="4"/>
        <v>1</v>
      </c>
      <c r="AC29" s="1508">
        <f t="shared" si="5"/>
        <v>1</v>
      </c>
    </row>
    <row r="30" spans="1:29" ht="27">
      <c r="A30" s="524"/>
      <c r="B30" s="909"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25"/>
      <c r="Q30" s="1504" t="str">
        <f t="shared" si="8"/>
        <v>毗邻道路的类型与等级</v>
      </c>
      <c r="R30" s="1505" t="s">
        <v>8</v>
      </c>
      <c r="S30" s="1506">
        <f t="shared" si="10"/>
        <v>100</v>
      </c>
      <c r="T30" s="1505" t="s">
        <v>8</v>
      </c>
      <c r="U30" s="1506">
        <f t="shared" si="11"/>
        <v>100</v>
      </c>
      <c r="V30" s="1505" t="s">
        <v>8</v>
      </c>
      <c r="W30" s="1506">
        <f t="shared" si="12"/>
        <v>100</v>
      </c>
      <c r="X30" s="1499"/>
      <c r="Y30" s="3525"/>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25"/>
      <c r="Q31" s="1504"/>
      <c r="R31" s="1505"/>
      <c r="S31" s="1506"/>
      <c r="T31" s="1505"/>
      <c r="U31" s="1506"/>
      <c r="V31" s="1505"/>
      <c r="W31" s="1506"/>
      <c r="X31" s="1499"/>
      <c r="Y31" s="3525"/>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25"/>
      <c r="Q32" s="1504" t="str">
        <f t="shared" si="8"/>
        <v>土地级别</v>
      </c>
      <c r="R32" s="1505" t="s">
        <v>8</v>
      </c>
      <c r="S32" s="1506">
        <f t="shared" si="10"/>
        <v>100</v>
      </c>
      <c r="T32" s="1505" t="s">
        <v>8</v>
      </c>
      <c r="U32" s="1506">
        <f t="shared" si="11"/>
        <v>100</v>
      </c>
      <c r="V32" s="1505" t="s">
        <v>8</v>
      </c>
      <c r="W32" s="1506">
        <f t="shared" si="12"/>
        <v>100</v>
      </c>
      <c r="X32" s="1499"/>
      <c r="Y32" s="3525"/>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25"/>
      <c r="Q33" s="1504">
        <f t="shared" si="8"/>
        <v>111</v>
      </c>
      <c r="R33" s="1505" t="s">
        <v>8</v>
      </c>
      <c r="S33" s="1506">
        <f t="shared" si="10"/>
        <v>100</v>
      </c>
      <c r="T33" s="1505" t="s">
        <v>8</v>
      </c>
      <c r="U33" s="1506">
        <f t="shared" si="11"/>
        <v>100</v>
      </c>
      <c r="V33" s="1505" t="s">
        <v>8</v>
      </c>
      <c r="W33" s="1506">
        <f t="shared" si="12"/>
        <v>100</v>
      </c>
      <c r="X33" s="1499"/>
      <c r="Y33" s="3525"/>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26" t="s">
        <v>544</v>
      </c>
      <c r="Q34" s="1504">
        <f t="shared" si="8"/>
        <v>111</v>
      </c>
      <c r="R34" s="1505" t="s">
        <v>8</v>
      </c>
      <c r="S34" s="1506">
        <f t="shared" si="10"/>
        <v>100</v>
      </c>
      <c r="T34" s="1505" t="s">
        <v>8</v>
      </c>
      <c r="U34" s="1506">
        <f t="shared" si="11"/>
        <v>100</v>
      </c>
      <c r="V34" s="1505" t="s">
        <v>8</v>
      </c>
      <c r="W34" s="1506">
        <f t="shared" si="12"/>
        <v>100</v>
      </c>
      <c r="X34" s="1499"/>
      <c r="Y34" s="3527" t="s">
        <v>544</v>
      </c>
      <c r="Z34" s="1507">
        <f t="shared" si="13"/>
        <v>111</v>
      </c>
      <c r="AA34" s="1508">
        <f t="shared" si="3"/>
        <v>1</v>
      </c>
      <c r="AB34" s="1508">
        <f t="shared" si="4"/>
        <v>1</v>
      </c>
      <c r="AC34" s="1508">
        <f t="shared" si="5"/>
        <v>1</v>
      </c>
    </row>
    <row r="35" spans="1:29" s="1291" customFormat="1" ht="15.75" thickBot="1">
      <c r="A35" s="581"/>
      <c r="B35" s="2436">
        <v>111</v>
      </c>
      <c r="C35" s="585"/>
      <c r="D35" s="253">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27"/>
      <c r="Q35" s="1504">
        <f t="shared" si="8"/>
        <v>111</v>
      </c>
      <c r="R35" s="1509" t="s">
        <v>8</v>
      </c>
      <c r="S35" s="1510">
        <f t="shared" si="10"/>
        <v>100</v>
      </c>
      <c r="T35" s="1509" t="s">
        <v>8</v>
      </c>
      <c r="U35" s="1510">
        <f t="shared" si="11"/>
        <v>100</v>
      </c>
      <c r="V35" s="1509" t="s">
        <v>8</v>
      </c>
      <c r="W35" s="1510">
        <f t="shared" si="12"/>
        <v>100</v>
      </c>
      <c r="X35" s="1511"/>
      <c r="Y35" s="3527"/>
      <c r="Z35" s="1512">
        <f t="shared" si="13"/>
        <v>111</v>
      </c>
      <c r="AA35" s="1508">
        <f t="shared" si="3"/>
        <v>1</v>
      </c>
      <c r="AB35" s="1508">
        <f t="shared" si="4"/>
        <v>1</v>
      </c>
      <c r="AC35" s="1508">
        <f t="shared" si="5"/>
        <v>1</v>
      </c>
    </row>
    <row r="36" spans="1:29" ht="15">
      <c r="A36" s="2622"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27"/>
      <c r="Q36" s="1504" t="str">
        <f>B36</f>
        <v>宗地面积</v>
      </c>
      <c r="R36" s="1505" t="s">
        <v>8</v>
      </c>
      <c r="S36" s="1506" t="e">
        <f t="shared" si="10"/>
        <v>#N/A</v>
      </c>
      <c r="T36" s="1505" t="s">
        <v>8</v>
      </c>
      <c r="U36" s="1506" t="e">
        <f t="shared" si="11"/>
        <v>#N/A</v>
      </c>
      <c r="V36" s="1505" t="s">
        <v>8</v>
      </c>
      <c r="W36" s="1506" t="e">
        <f t="shared" si="12"/>
        <v>#N/A</v>
      </c>
      <c r="X36" s="1499"/>
      <c r="Y36" s="3527"/>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27"/>
      <c r="Q37" s="1504" t="str">
        <f t="shared" ref="Q37:Q42" si="14">B37</f>
        <v>宗地形状</v>
      </c>
      <c r="R37" s="1505" t="s">
        <v>8</v>
      </c>
      <c r="S37" s="1506">
        <f t="shared" si="10"/>
        <v>100</v>
      </c>
      <c r="T37" s="1505" t="s">
        <v>8</v>
      </c>
      <c r="U37" s="1506">
        <f t="shared" si="11"/>
        <v>100</v>
      </c>
      <c r="V37" s="1505" t="s">
        <v>8</v>
      </c>
      <c r="W37" s="1506">
        <f t="shared" si="12"/>
        <v>100</v>
      </c>
      <c r="X37" s="1499"/>
      <c r="Y37" s="3527"/>
      <c r="Z37" s="1507" t="str">
        <f t="shared" si="13"/>
        <v>宗地形状</v>
      </c>
      <c r="AA37" s="1508">
        <f t="shared" si="3"/>
        <v>1</v>
      </c>
      <c r="AB37" s="1508">
        <f t="shared" si="4"/>
        <v>1</v>
      </c>
      <c r="AC37" s="1508">
        <f t="shared" si="5"/>
        <v>1</v>
      </c>
    </row>
    <row r="38" spans="1:29" s="1201" customFormat="1" ht="15">
      <c r="A38" s="592"/>
      <c r="B38" s="1807" t="s">
        <v>2406</v>
      </c>
      <c r="C38" s="593"/>
      <c r="D38" s="252">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27"/>
      <c r="Q38" s="1504" t="str">
        <f t="shared" si="14"/>
        <v>宗地开发程度</v>
      </c>
      <c r="R38" s="1500" t="s">
        <v>8</v>
      </c>
      <c r="S38" s="1501">
        <f t="shared" si="10"/>
        <v>100</v>
      </c>
      <c r="T38" s="1500" t="s">
        <v>8</v>
      </c>
      <c r="U38" s="1501">
        <f t="shared" si="11"/>
        <v>100</v>
      </c>
      <c r="V38" s="1500" t="s">
        <v>8</v>
      </c>
      <c r="W38" s="1501">
        <f t="shared" si="12"/>
        <v>100</v>
      </c>
      <c r="X38" s="1502"/>
      <c r="Y38" s="3527"/>
      <c r="Z38" s="1131"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27" t="s">
        <v>595</v>
      </c>
      <c r="Q39" s="1504" t="str">
        <f t="shared" si="14"/>
        <v>工程地质条件</v>
      </c>
      <c r="R39" s="1505" t="s">
        <v>8</v>
      </c>
      <c r="S39" s="1506">
        <f t="shared" si="10"/>
        <v>100</v>
      </c>
      <c r="T39" s="1505" t="s">
        <v>8</v>
      </c>
      <c r="U39" s="1506">
        <f t="shared" si="11"/>
        <v>100</v>
      </c>
      <c r="V39" s="1505" t="s">
        <v>8</v>
      </c>
      <c r="W39" s="1506">
        <f t="shared" si="12"/>
        <v>100</v>
      </c>
      <c r="X39" s="1499"/>
      <c r="Y39" s="3527"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27"/>
      <c r="Q40" s="1504">
        <f t="shared" si="14"/>
        <v>111</v>
      </c>
      <c r="R40" s="1505" t="s">
        <v>8</v>
      </c>
      <c r="S40" s="1506">
        <f t="shared" si="10"/>
        <v>100</v>
      </c>
      <c r="T40" s="1505" t="s">
        <v>8</v>
      </c>
      <c r="U40" s="1506">
        <f t="shared" si="11"/>
        <v>100</v>
      </c>
      <c r="V40" s="1505" t="s">
        <v>8</v>
      </c>
      <c r="W40" s="1506">
        <f t="shared" si="12"/>
        <v>100</v>
      </c>
      <c r="X40" s="1499"/>
      <c r="Y40" s="3527"/>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27"/>
      <c r="Q41" s="1504">
        <f t="shared" si="14"/>
        <v>111</v>
      </c>
      <c r="R41" s="1505" t="s">
        <v>8</v>
      </c>
      <c r="S41" s="1506">
        <f t="shared" si="10"/>
        <v>100</v>
      </c>
      <c r="T41" s="1505" t="s">
        <v>8</v>
      </c>
      <c r="U41" s="1506">
        <f t="shared" si="11"/>
        <v>100</v>
      </c>
      <c r="V41" s="1505" t="s">
        <v>8</v>
      </c>
      <c r="W41" s="1506">
        <f t="shared" si="12"/>
        <v>100</v>
      </c>
      <c r="X41" s="1499"/>
      <c r="Y41" s="3527"/>
      <c r="Z41" s="1507">
        <f t="shared" si="13"/>
        <v>111</v>
      </c>
      <c r="AA41" s="1508">
        <f t="shared" si="3"/>
        <v>1</v>
      </c>
      <c r="AB41" s="1508">
        <f t="shared" si="4"/>
        <v>1</v>
      </c>
      <c r="AC41" s="1508">
        <f t="shared" si="5"/>
        <v>1</v>
      </c>
    </row>
    <row r="42" spans="1:29" s="1291" customFormat="1" ht="15.75" thickBot="1">
      <c r="A42" s="595"/>
      <c r="B42" s="594">
        <v>111</v>
      </c>
      <c r="C42" s="596"/>
      <c r="D42" s="253">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27"/>
      <c r="Q42" s="1504">
        <f t="shared" si="14"/>
        <v>111</v>
      </c>
      <c r="R42" s="1509" t="s">
        <v>8</v>
      </c>
      <c r="S42" s="1510">
        <f t="shared" si="10"/>
        <v>100</v>
      </c>
      <c r="T42" s="1509" t="s">
        <v>8</v>
      </c>
      <c r="U42" s="1510">
        <f t="shared" si="11"/>
        <v>100</v>
      </c>
      <c r="V42" s="1509" t="s">
        <v>8</v>
      </c>
      <c r="W42" s="1510">
        <f t="shared" si="12"/>
        <v>100</v>
      </c>
      <c r="X42" s="1511"/>
      <c r="Y42" s="3527"/>
      <c r="Z42" s="1512">
        <f t="shared" si="13"/>
        <v>111</v>
      </c>
      <c r="AA42" s="1508">
        <f t="shared" si="3"/>
        <v>1</v>
      </c>
      <c r="AB42" s="1508">
        <f t="shared" si="4"/>
        <v>1</v>
      </c>
      <c r="AC42" s="1508">
        <f t="shared" si="5"/>
        <v>1</v>
      </c>
    </row>
    <row r="43" spans="1:29" ht="15">
      <c r="A43" s="599" t="s">
        <v>550</v>
      </c>
      <c r="B43" s="600" t="s">
        <v>2893</v>
      </c>
      <c r="C43" s="601" t="s">
        <v>1</v>
      </c>
      <c r="D43" s="602"/>
      <c r="E43" s="603"/>
      <c r="F43" s="604"/>
      <c r="G43" s="605"/>
      <c r="H43" s="606"/>
      <c r="I43" s="603"/>
      <c r="J43" s="606"/>
      <c r="K43" s="1292"/>
      <c r="L43" s="2024"/>
      <c r="M43" s="2014"/>
      <c r="N43" s="2014"/>
      <c r="O43" s="2025"/>
      <c r="P43" s="3522" t="str">
        <f>A43</f>
        <v>成交单价</v>
      </c>
      <c r="Q43" s="3522"/>
      <c r="R43" s="3536">
        <f>E43</f>
        <v>0</v>
      </c>
      <c r="S43" s="3536"/>
      <c r="T43" s="3536">
        <f>G43</f>
        <v>0</v>
      </c>
      <c r="U43" s="3536"/>
      <c r="V43" s="3536">
        <f>I43</f>
        <v>0</v>
      </c>
      <c r="W43" s="3536"/>
      <c r="X43" s="1494"/>
      <c r="Y43" s="1513"/>
      <c r="Z43" s="1494"/>
      <c r="AA43" s="1494"/>
      <c r="AB43" s="1494"/>
      <c r="AC43" s="1494"/>
    </row>
    <row r="44" spans="1:29" ht="15.75" thickBot="1">
      <c r="A44" s="607" t="s">
        <v>2671</v>
      </c>
      <c r="B44" s="608"/>
      <c r="C44" s="609" t="e">
        <f>R45</f>
        <v>#DIV/0!</v>
      </c>
      <c r="D44" s="3012" t="s">
        <v>2963</v>
      </c>
      <c r="E44" s="609" t="e">
        <f>R44</f>
        <v>#DIV/0!</v>
      </c>
      <c r="F44" s="3013"/>
      <c r="G44" s="610" t="e">
        <f>T44</f>
        <v>#DIV/0!</v>
      </c>
      <c r="H44" s="3013"/>
      <c r="I44" s="609" t="e">
        <f>V44</f>
        <v>#DIV/0!</v>
      </c>
      <c r="J44" s="3013"/>
      <c r="K44" s="3014">
        <f>F44+H44+J44</f>
        <v>0</v>
      </c>
      <c r="L44" s="2024"/>
      <c r="M44" s="2014"/>
      <c r="N44" s="2014"/>
      <c r="O44" s="2025"/>
      <c r="P44" s="3522" t="str">
        <f>A44</f>
        <v>比较价格（元/平方米）</v>
      </c>
      <c r="Q44" s="3522"/>
      <c r="R44" s="3546" t="e">
        <f>ROUND(PRODUCT(R43,AA9:AA42),0)</f>
        <v>#DIV/0!</v>
      </c>
      <c r="S44" s="3546"/>
      <c r="T44" s="3546" t="e">
        <f>ROUND(PRODUCT(T43,AB9:AB42),0)</f>
        <v>#DIV/0!</v>
      </c>
      <c r="U44" s="3546"/>
      <c r="V44" s="3546" t="e">
        <f>ROUND(PRODUCT(V43,AC9:AC42),0)</f>
        <v>#DIV/0!</v>
      </c>
      <c r="W44" s="3546"/>
      <c r="X44" s="1494"/>
      <c r="Y44" s="1494"/>
      <c r="Z44" s="1494"/>
      <c r="AA44" s="1494"/>
      <c r="AB44" s="1494"/>
      <c r="AC44" s="1494"/>
    </row>
    <row r="45" spans="1:29" ht="15.75" thickBot="1">
      <c r="A45" s="611" t="s">
        <v>2894</v>
      </c>
      <c r="B45" s="612"/>
      <c r="C45" s="613" t="e">
        <f>R45</f>
        <v>#DIV/0!</v>
      </c>
      <c r="D45" s="613"/>
      <c r="E45" s="613"/>
      <c r="F45" s="613"/>
      <c r="G45" s="613"/>
      <c r="H45" s="613"/>
      <c r="I45" s="613"/>
      <c r="J45" s="613"/>
      <c r="K45" s="1293"/>
      <c r="L45" s="2024"/>
      <c r="M45" s="2014"/>
      <c r="N45" s="2014"/>
      <c r="O45" s="2025"/>
      <c r="P45" s="3543" t="str">
        <f>A45</f>
        <v>估价对象XX用房的比较价格（楼面单价，元/平方米）</v>
      </c>
      <c r="Q45" s="3544"/>
      <c r="R45" s="3552" t="e">
        <f>ROUND(IF(D44="简单平均",AVERAGE(R44:W44),R44*F44+T44*H44+V44*J44),0)</f>
        <v>#DIV/0!</v>
      </c>
      <c r="S45" s="3552"/>
      <c r="T45" s="3552"/>
      <c r="U45" s="3552"/>
      <c r="V45" s="3552"/>
      <c r="W45" s="3552"/>
      <c r="X45" s="1494"/>
      <c r="Y45" s="1494"/>
      <c r="Z45" s="1494"/>
      <c r="AA45" s="1494"/>
      <c r="AB45" s="1494"/>
      <c r="AC45" s="1494"/>
    </row>
    <row r="46" spans="1:29">
      <c r="A46" s="3211"/>
      <c r="B46" s="3211"/>
      <c r="C46" s="3211"/>
      <c r="D46" s="3211"/>
      <c r="E46" s="3211"/>
      <c r="F46" s="3211"/>
      <c r="G46" s="3213"/>
      <c r="H46" s="3211"/>
      <c r="I46" s="3211"/>
      <c r="J46" s="3211"/>
      <c r="K46" s="3214"/>
      <c r="L46" s="2029"/>
      <c r="M46" s="2014"/>
      <c r="N46" s="2014"/>
      <c r="O46" s="2025"/>
      <c r="P46" s="2025"/>
      <c r="Q46" s="2025"/>
      <c r="R46" s="2025"/>
      <c r="S46" s="2025"/>
      <c r="T46" s="2025"/>
      <c r="U46" s="2025"/>
      <c r="V46" s="2025"/>
      <c r="W46" s="2025"/>
      <c r="X46" s="2025"/>
      <c r="Y46" s="2025"/>
      <c r="Z46" s="2025"/>
      <c r="AA46" s="2025"/>
      <c r="AB46" s="2025"/>
      <c r="AC46" s="2025"/>
    </row>
    <row r="47" spans="1:29">
      <c r="A47" s="3211"/>
      <c r="B47" s="3211"/>
      <c r="C47" s="3211"/>
      <c r="D47" s="3211"/>
      <c r="E47" s="3211"/>
      <c r="F47" s="3211"/>
      <c r="G47" s="3211"/>
      <c r="H47" s="3211"/>
      <c r="I47" s="3211"/>
      <c r="J47" s="3211"/>
      <c r="K47" s="3214"/>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1"/>
      <c r="B48" s="3211"/>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4"/>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1"/>
      <c r="B49" s="3211"/>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4"/>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2"/>
      <c r="B50" s="3212"/>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5"/>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5" thickBot="1">
      <c r="A51" s="3212"/>
      <c r="B51" s="3223"/>
      <c r="C51" s="2030"/>
      <c r="D51" s="2026"/>
      <c r="E51" s="2026"/>
      <c r="F51" s="2026"/>
      <c r="G51" s="2026"/>
      <c r="H51" s="2026"/>
      <c r="I51" s="2026"/>
      <c r="J51" s="2026"/>
      <c r="K51" s="3215"/>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1715</v>
      </c>
      <c r="D52" s="2105" t="s">
        <v>2280</v>
      </c>
      <c r="E52" s="621" t="s">
        <v>556</v>
      </c>
      <c r="F52" s="1863" t="s">
        <v>557</v>
      </c>
      <c r="G52" s="3547" t="s">
        <v>2271</v>
      </c>
      <c r="H52" s="3548"/>
      <c r="I52" s="1864" t="s">
        <v>1934</v>
      </c>
      <c r="J52" s="1491">
        <f>项目基本情况!F41</f>
        <v>0</v>
      </c>
      <c r="K52" s="2033" t="s">
        <v>1714</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2.75">
      <c r="A53" s="623" t="s">
        <v>558</v>
      </c>
      <c r="B53" s="624" t="e">
        <f>C45</f>
        <v>#DIV/0!</v>
      </c>
      <c r="C53" s="625">
        <v>1</v>
      </c>
      <c r="D53" s="2106">
        <v>1</v>
      </c>
      <c r="E53" s="625">
        <f>'数据-汇总表'!E8+'数据-汇总表'!E9</f>
        <v>31903.969999999998</v>
      </c>
      <c r="F53" s="1862" t="e">
        <f t="shared" ref="F53:F62" si="15">ROUND(B53*E53/10000,0)</f>
        <v>#DIV/0!</v>
      </c>
      <c r="G53" s="3549"/>
      <c r="H53" s="3550"/>
      <c r="I53" s="1865">
        <v>1</v>
      </c>
      <c r="J53" s="1492">
        <v>1</v>
      </c>
      <c r="K53" s="3216"/>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2.75">
      <c r="A54" s="627" t="s">
        <v>559</v>
      </c>
      <c r="B54" s="628" t="e">
        <f>ROUND($C$45*C54*D54,0)</f>
        <v>#DIV/0!</v>
      </c>
      <c r="C54" s="370">
        <f t="shared" ref="C54:C62" si="16">IF($C$52="北京市系数",I54,J54)</f>
        <v>0.6</v>
      </c>
      <c r="D54" s="2107">
        <v>0.25</v>
      </c>
      <c r="E54" s="629"/>
      <c r="F54" s="1862" t="e">
        <f t="shared" si="15"/>
        <v>#DIV/0!</v>
      </c>
      <c r="G54" s="3551" t="s">
        <v>2272</v>
      </c>
      <c r="H54" s="1866" t="str">
        <f>项目基本情况!B43</f>
        <v>九级</v>
      </c>
      <c r="I54" s="1865">
        <f>SUMIF(修正!$A$45:$A$56,H54,修正!B45:B56)</f>
        <v>0.6</v>
      </c>
      <c r="J54" s="1493"/>
      <c r="K54" s="3216"/>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2.75">
      <c r="A55" s="627" t="s">
        <v>560</v>
      </c>
      <c r="B55" s="628" t="e">
        <f t="shared" ref="B55:B62" si="17">ROUND($C$45*C55*D55,0)</f>
        <v>#DIV/0!</v>
      </c>
      <c r="C55" s="370">
        <f t="shared" si="16"/>
        <v>0.3</v>
      </c>
      <c r="D55" s="2107">
        <v>0.25</v>
      </c>
      <c r="E55" s="629"/>
      <c r="F55" s="1862" t="e">
        <f t="shared" si="15"/>
        <v>#DIV/0!</v>
      </c>
      <c r="G55" s="3551"/>
      <c r="H55" s="1867" t="str">
        <f>项目基本情况!B43</f>
        <v>九级</v>
      </c>
      <c r="I55" s="1865">
        <f>SUMIF(修正!$A$45:$A$56,H55,修正!C45:C56)</f>
        <v>0.3</v>
      </c>
      <c r="J55" s="1493"/>
      <c r="K55" s="3216"/>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2.75">
      <c r="A56" s="627" t="s">
        <v>561</v>
      </c>
      <c r="B56" s="628" t="e">
        <f t="shared" si="17"/>
        <v>#DIV/0!</v>
      </c>
      <c r="C56" s="370">
        <f t="shared" si="16"/>
        <v>0.2</v>
      </c>
      <c r="D56" s="2107">
        <v>0.25</v>
      </c>
      <c r="E56" s="629"/>
      <c r="F56" s="1862" t="e">
        <f t="shared" si="15"/>
        <v>#DIV/0!</v>
      </c>
      <c r="G56" s="3551"/>
      <c r="H56" s="1867" t="str">
        <f>项目基本情况!B43</f>
        <v>九级</v>
      </c>
      <c r="I56" s="1865">
        <f>SUMIF(修正!$A$45:$A$56,H56,修正!D45:D56)</f>
        <v>0.2</v>
      </c>
      <c r="J56" s="1493"/>
      <c r="K56" s="3216"/>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2.75">
      <c r="A57" s="627" t="s">
        <v>562</v>
      </c>
      <c r="B57" s="628" t="e">
        <f t="shared" si="17"/>
        <v>#DIV/0!</v>
      </c>
      <c r="C57" s="370">
        <f t="shared" si="16"/>
        <v>0.2</v>
      </c>
      <c r="D57" s="2107">
        <v>0.25</v>
      </c>
      <c r="E57" s="629"/>
      <c r="F57" s="1862" t="e">
        <f t="shared" si="15"/>
        <v>#DIV/0!</v>
      </c>
      <c r="G57" s="3551"/>
      <c r="H57" s="1867" t="str">
        <f>项目基本情况!B43</f>
        <v>九级</v>
      </c>
      <c r="I57" s="1865">
        <f>SUMIF(修正!$A$45:$A$56,H57,修正!E45:E56)</f>
        <v>0.2</v>
      </c>
      <c r="J57" s="1493"/>
      <c r="K57" s="3216"/>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2.75">
      <c r="A58" s="2209" t="s">
        <v>2313</v>
      </c>
      <c r="B58" s="628" t="e">
        <f t="shared" si="17"/>
        <v>#DIV/0!</v>
      </c>
      <c r="C58" s="370">
        <f t="shared" si="16"/>
        <v>0.2</v>
      </c>
      <c r="D58" s="2107">
        <v>0.25</v>
      </c>
      <c r="E58" s="631">
        <f>'数据-汇总表'!E11</f>
        <v>0</v>
      </c>
      <c r="F58" s="1862" t="e">
        <f t="shared" si="15"/>
        <v>#DIV/0!</v>
      </c>
      <c r="G58" s="1868" t="s">
        <v>2273</v>
      </c>
      <c r="H58" s="1867" t="str">
        <f>项目基本情况!C43</f>
        <v>九级</v>
      </c>
      <c r="I58" s="1865">
        <f>SUMIF(修正!$A$45:$A$56,H58,修正!F45:F56)</f>
        <v>0.2</v>
      </c>
      <c r="J58" s="1493"/>
      <c r="K58" s="3216"/>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7" t="s">
        <v>563</v>
      </c>
      <c r="B59" s="628" t="e">
        <f t="shared" si="17"/>
        <v>#DIV/0!</v>
      </c>
      <c r="C59" s="370">
        <f t="shared" si="16"/>
        <v>0.2</v>
      </c>
      <c r="D59" s="2107">
        <v>0.25</v>
      </c>
      <c r="E59" s="631">
        <f>'数据-汇总表'!E12</f>
        <v>6242.56</v>
      </c>
      <c r="F59" s="1862" t="e">
        <f t="shared" si="15"/>
        <v>#DIV/0!</v>
      </c>
      <c r="G59" s="1858" t="s">
        <v>1668</v>
      </c>
      <c r="H59" s="1866" t="str">
        <f>IF(G59="商业",项目基本情况!B43,IF(G59="办公",项目基本情况!C43,IF(G59="住宅",项目基本情况!D43,项目基本情况!E43)))</f>
        <v>九级</v>
      </c>
      <c r="I59" s="1865">
        <f>SUMIF(修正!$A$45:$A$56,H59,修正!G45:G56)</f>
        <v>0.2</v>
      </c>
      <c r="J59" s="1493"/>
      <c r="K59" s="3216"/>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7" t="s">
        <v>564</v>
      </c>
      <c r="B60" s="628" t="e">
        <f t="shared" si="17"/>
        <v>#DIV/0!</v>
      </c>
      <c r="C60" s="370">
        <f t="shared" si="16"/>
        <v>0.15</v>
      </c>
      <c r="D60" s="2107">
        <v>0.25</v>
      </c>
      <c r="E60" s="631">
        <f>'数据-汇总表'!E13</f>
        <v>8378.09</v>
      </c>
      <c r="F60" s="1862" t="e">
        <f t="shared" si="15"/>
        <v>#DIV/0!</v>
      </c>
      <c r="G60" s="1858" t="s">
        <v>914</v>
      </c>
      <c r="H60" s="1866" t="str">
        <f>IF(G60="商业",项目基本情况!B43,IF(G60="办公",项目基本情况!C43,IF(G60="住宅",项目基本情况!D43,项目基本情况!E43)))</f>
        <v>九级</v>
      </c>
      <c r="I60" s="1865">
        <f>SUMIF(修正!$A$45:$A$56,H60,修正!H45:H56)</f>
        <v>0.15</v>
      </c>
      <c r="J60" s="1493"/>
      <c r="K60" s="3216"/>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7" t="s">
        <v>565</v>
      </c>
      <c r="B61" s="628" t="e">
        <f t="shared" si="17"/>
        <v>#DIV/0!</v>
      </c>
      <c r="C61" s="370">
        <f t="shared" si="16"/>
        <v>0.15</v>
      </c>
      <c r="D61" s="2107">
        <v>0.25</v>
      </c>
      <c r="E61" s="631">
        <f>'数据-汇总表'!E14</f>
        <v>0</v>
      </c>
      <c r="F61" s="1862" t="e">
        <f t="shared" si="15"/>
        <v>#DIV/0!</v>
      </c>
      <c r="G61" s="1868" t="s">
        <v>2272</v>
      </c>
      <c r="H61" s="1867" t="str">
        <f>项目基本情况!B43</f>
        <v>九级</v>
      </c>
      <c r="I61" s="1865">
        <f>SUMIF(修正!$A$45:$A$56,H61,修正!H45:H56)</f>
        <v>0.15</v>
      </c>
      <c r="J61" s="1493"/>
      <c r="K61" s="3216"/>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5" thickBot="1">
      <c r="A62" s="627" t="s">
        <v>566</v>
      </c>
      <c r="B62" s="628" t="e">
        <f t="shared" si="17"/>
        <v>#DIV/0!</v>
      </c>
      <c r="C62" s="370">
        <f t="shared" si="16"/>
        <v>0.15</v>
      </c>
      <c r="D62" s="2107">
        <v>0.25</v>
      </c>
      <c r="E62" s="631">
        <f>'数据-汇总表'!E15</f>
        <v>0</v>
      </c>
      <c r="F62" s="1862" t="e">
        <f t="shared" si="15"/>
        <v>#DIV/0!</v>
      </c>
      <c r="G62" s="1869" t="s">
        <v>2273</v>
      </c>
      <c r="H62" s="1870" t="str">
        <f>项目基本情况!C43</f>
        <v>九级</v>
      </c>
      <c r="I62" s="1865">
        <f>SUMIF(修正!$A$45:$A$56,H62,修正!H45:H56)</f>
        <v>0.15</v>
      </c>
      <c r="J62" s="1493"/>
      <c r="K62" s="3216"/>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5" thickBot="1">
      <c r="A63" s="632" t="s">
        <v>567</v>
      </c>
      <c r="B63" s="633" t="s">
        <v>17</v>
      </c>
      <c r="C63" s="633" t="s">
        <v>18</v>
      </c>
      <c r="D63" s="633" t="s">
        <v>2281</v>
      </c>
      <c r="E63" s="633">
        <f>IF(B43="楼面地价",SUM(E53:E62),'数据-汇总表'!D3)</f>
        <v>23787.53</v>
      </c>
      <c r="F63" s="634" t="e">
        <f>IF(B43="楼面地价",SUM(F53:F62),ROUND(C45*E63/10000,0))</f>
        <v>#DIV/0!</v>
      </c>
      <c r="G63" s="2035"/>
      <c r="H63" s="2035"/>
      <c r="I63" s="2035"/>
      <c r="J63" s="2035"/>
      <c r="K63" s="3224"/>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2020-9-1</v>
      </c>
      <c r="D65" s="2514">
        <f>EDATE(C65,-3)</f>
        <v>43983</v>
      </c>
      <c r="E65" s="2514">
        <f t="shared" ref="E65:N65" si="18">EDATE(D65,-3)</f>
        <v>43891</v>
      </c>
      <c r="F65" s="2514">
        <f t="shared" si="18"/>
        <v>43800</v>
      </c>
      <c r="G65" s="2514">
        <f t="shared" si="18"/>
        <v>43709</v>
      </c>
      <c r="H65" s="2514">
        <f t="shared" si="18"/>
        <v>43617</v>
      </c>
      <c r="I65" s="2514">
        <f t="shared" si="18"/>
        <v>43525</v>
      </c>
      <c r="J65" s="2514">
        <f t="shared" si="18"/>
        <v>43435</v>
      </c>
      <c r="K65" s="2514">
        <f t="shared" si="18"/>
        <v>43344</v>
      </c>
      <c r="L65" s="2514">
        <f t="shared" si="18"/>
        <v>43252</v>
      </c>
      <c r="M65" s="2514">
        <f t="shared" si="18"/>
        <v>43160</v>
      </c>
      <c r="N65" s="2514">
        <f t="shared" si="18"/>
        <v>43070</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8" customFormat="1" ht="15">
      <c r="A67" s="2419" t="s">
        <v>2512</v>
      </c>
      <c r="B67" s="636"/>
      <c r="C67" s="2511" t="str">
        <f>YEAR(C65)&amp;"-"&amp;ROUNDUP(MONTH(C65)/3,0)</f>
        <v>2020-3</v>
      </c>
      <c r="D67" s="2516" t="str">
        <f t="shared" ref="D67:N67" si="19">YEAR(D65)&amp;"-"&amp;ROUNDUP(MONTH(D65)/3,0)</f>
        <v>2020-2</v>
      </c>
      <c r="E67" s="2516" t="str">
        <f t="shared" si="19"/>
        <v>2020-1</v>
      </c>
      <c r="F67" s="2516" t="str">
        <f t="shared" si="19"/>
        <v>2019-4</v>
      </c>
      <c r="G67" s="2516" t="str">
        <f t="shared" si="19"/>
        <v>2019-3</v>
      </c>
      <c r="H67" s="2516" t="str">
        <f t="shared" si="19"/>
        <v>2019-2</v>
      </c>
      <c r="I67" s="2516" t="str">
        <f t="shared" si="19"/>
        <v>2019-1</v>
      </c>
      <c r="J67" s="2516" t="str">
        <f t="shared" si="19"/>
        <v>2018-4</v>
      </c>
      <c r="K67" s="2516" t="str">
        <f t="shared" si="19"/>
        <v>2018-3</v>
      </c>
      <c r="L67" s="2516" t="str">
        <f t="shared" si="19"/>
        <v>2018-2</v>
      </c>
      <c r="M67" s="2516" t="str">
        <f t="shared" si="19"/>
        <v>2018-1</v>
      </c>
      <c r="N67" s="2516" t="str">
        <f t="shared" si="19"/>
        <v>2017-4</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2627</v>
      </c>
      <c r="B68" s="471" t="str">
        <f>"北京市平均增长率"&amp;TEXT(基准地价!P24,"0.00%")</f>
        <v>北京市平均增长率1.27%</v>
      </c>
      <c r="C68" s="881">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1"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5">
      <c r="A70" s="649" t="s">
        <v>525</v>
      </c>
      <c r="B70" s="638"/>
      <c r="C70" s="650" t="s">
        <v>570</v>
      </c>
      <c r="D70" s="651"/>
      <c r="E70" s="651"/>
      <c r="F70" s="651"/>
      <c r="G70" s="651"/>
      <c r="H70" s="651"/>
      <c r="I70" s="651"/>
      <c r="J70" s="651"/>
      <c r="K70" s="651"/>
      <c r="L70" s="652"/>
      <c r="M70" s="653"/>
      <c r="N70" s="3225"/>
      <c r="O70" s="2041"/>
      <c r="P70" s="2042"/>
      <c r="Q70" s="2037"/>
      <c r="R70" s="1903"/>
      <c r="S70" s="1903"/>
      <c r="T70" s="1903"/>
      <c r="U70" s="1903"/>
      <c r="V70" s="1903"/>
      <c r="W70" s="1903"/>
      <c r="X70" s="1903"/>
      <c r="Y70" s="1903"/>
      <c r="Z70" s="1903"/>
      <c r="AA70" s="1903"/>
      <c r="AB70" s="1903"/>
      <c r="AC70" s="1903"/>
    </row>
    <row r="71" spans="1:29" s="1201" customFormat="1" ht="15.75" thickBot="1">
      <c r="A71" s="649"/>
      <c r="B71" s="638"/>
      <c r="C71" s="639">
        <v>100</v>
      </c>
      <c r="D71" s="640"/>
      <c r="E71" s="640"/>
      <c r="F71" s="640"/>
      <c r="G71" s="640"/>
      <c r="H71" s="640"/>
      <c r="I71" s="640"/>
      <c r="J71" s="640"/>
      <c r="K71" s="640"/>
      <c r="L71" s="640"/>
      <c r="M71" s="642"/>
      <c r="N71" s="3225"/>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6"/>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7"/>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6"/>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7"/>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7"/>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6"/>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7"/>
      <c r="O78" s="2045"/>
      <c r="P78" s="2044"/>
      <c r="Q78" s="2037"/>
      <c r="R78" s="2025"/>
      <c r="S78" s="2025"/>
      <c r="T78" s="2025"/>
      <c r="U78" s="2025"/>
      <c r="V78" s="2025"/>
      <c r="W78" s="2025"/>
      <c r="X78" s="2025"/>
      <c r="Y78" s="2025"/>
      <c r="Z78" s="2025"/>
      <c r="AA78" s="2025"/>
      <c r="AB78" s="2025"/>
      <c r="AC78" s="2025"/>
    </row>
    <row r="79" spans="1:29" s="1291" customFormat="1" ht="15.75" thickTop="1">
      <c r="A79" s="677"/>
      <c r="B79" s="663">
        <f>B14</f>
        <v>111</v>
      </c>
      <c r="C79" s="678"/>
      <c r="D79" s="678"/>
      <c r="E79" s="678"/>
      <c r="F79" s="678"/>
      <c r="G79" s="678"/>
      <c r="H79" s="679"/>
      <c r="I79" s="679"/>
      <c r="J79" s="679"/>
      <c r="K79" s="679"/>
      <c r="L79" s="680"/>
      <c r="M79" s="681"/>
      <c r="N79" s="3228"/>
      <c r="O79" s="2046"/>
      <c r="P79" s="2047"/>
      <c r="Q79" s="2048"/>
      <c r="R79" s="2049"/>
      <c r="S79" s="2049"/>
      <c r="T79" s="2049"/>
      <c r="U79" s="2049"/>
      <c r="V79" s="2049"/>
      <c r="W79" s="2049"/>
      <c r="X79" s="2049"/>
      <c r="Y79" s="2049"/>
      <c r="Z79" s="2049"/>
      <c r="AA79" s="2049"/>
      <c r="AB79" s="2049"/>
      <c r="AC79" s="2049"/>
    </row>
    <row r="80" spans="1:29" s="1291" customFormat="1" ht="15.75" thickBot="1">
      <c r="A80" s="677"/>
      <c r="B80" s="668"/>
      <c r="C80" s="682"/>
      <c r="D80" s="661"/>
      <c r="E80" s="661"/>
      <c r="F80" s="661"/>
      <c r="G80" s="661"/>
      <c r="H80" s="661"/>
      <c r="I80" s="661"/>
      <c r="J80" s="661"/>
      <c r="K80" s="661"/>
      <c r="L80" s="661"/>
      <c r="M80" s="662"/>
      <c r="N80" s="3227"/>
      <c r="O80" s="2045"/>
      <c r="P80" s="2047"/>
      <c r="Q80" s="2048"/>
      <c r="R80" s="2049"/>
      <c r="S80" s="2049"/>
      <c r="T80" s="2049"/>
      <c r="U80" s="2049"/>
      <c r="V80" s="2049"/>
      <c r="W80" s="2049"/>
      <c r="X80" s="2049"/>
      <c r="Y80" s="2049"/>
      <c r="Z80" s="2049"/>
      <c r="AA80" s="2049"/>
      <c r="AB80" s="2049"/>
      <c r="AC80" s="2049"/>
    </row>
    <row r="81" spans="1:29" s="1291" customFormat="1" ht="15.75" thickTop="1">
      <c r="A81" s="677"/>
      <c r="B81" s="663">
        <f>B15</f>
        <v>111</v>
      </c>
      <c r="C81" s="678"/>
      <c r="D81" s="678"/>
      <c r="E81" s="678"/>
      <c r="F81" s="678"/>
      <c r="G81" s="678"/>
      <c r="H81" s="679"/>
      <c r="I81" s="679"/>
      <c r="J81" s="679"/>
      <c r="K81" s="679"/>
      <c r="L81" s="680"/>
      <c r="M81" s="681"/>
      <c r="N81" s="3228"/>
      <c r="O81" s="2046"/>
      <c r="P81" s="2050"/>
      <c r="Q81" s="2051"/>
      <c r="R81" s="2049"/>
      <c r="S81" s="2049"/>
      <c r="T81" s="2049"/>
      <c r="U81" s="2049"/>
      <c r="V81" s="2049"/>
      <c r="W81" s="2049"/>
      <c r="X81" s="2049"/>
      <c r="Y81" s="2049"/>
      <c r="Z81" s="2049"/>
      <c r="AA81" s="2049"/>
      <c r="AB81" s="2049"/>
      <c r="AC81" s="2049"/>
    </row>
    <row r="82" spans="1:29" s="1291" customFormat="1" ht="15.75" thickBot="1">
      <c r="A82" s="677"/>
      <c r="B82" s="668"/>
      <c r="C82" s="682"/>
      <c r="D82" s="682"/>
      <c r="E82" s="682"/>
      <c r="F82" s="682"/>
      <c r="G82" s="682"/>
      <c r="H82" s="683"/>
      <c r="I82" s="683"/>
      <c r="J82" s="683"/>
      <c r="K82" s="683"/>
      <c r="L82" s="683"/>
      <c r="M82" s="684"/>
      <c r="N82" s="3228"/>
      <c r="O82" s="2046"/>
      <c r="P82" s="2047"/>
      <c r="Q82" s="2048"/>
      <c r="R82" s="2049"/>
      <c r="S82" s="2049"/>
      <c r="T82" s="2049"/>
      <c r="U82" s="2049"/>
      <c r="V82" s="2049"/>
      <c r="W82" s="2049"/>
      <c r="X82" s="2049"/>
      <c r="Y82" s="2049"/>
      <c r="Z82" s="2049"/>
      <c r="AA82" s="2049"/>
      <c r="AB82" s="2049"/>
      <c r="AC82" s="2049"/>
    </row>
    <row r="83" spans="1:29" s="1291" customFormat="1" ht="15.75" thickTop="1">
      <c r="A83" s="677"/>
      <c r="B83" s="671">
        <f>B16</f>
        <v>111</v>
      </c>
      <c r="C83" s="651"/>
      <c r="D83" s="651"/>
      <c r="E83" s="651"/>
      <c r="F83" s="651"/>
      <c r="G83" s="651"/>
      <c r="H83" s="685"/>
      <c r="I83" s="685"/>
      <c r="J83" s="685"/>
      <c r="K83" s="685"/>
      <c r="L83" s="686"/>
      <c r="M83" s="687"/>
      <c r="N83" s="3228"/>
      <c r="O83" s="2046"/>
      <c r="P83" s="2052"/>
      <c r="Q83" s="2048"/>
      <c r="R83" s="2049"/>
      <c r="S83" s="2049"/>
      <c r="T83" s="2049"/>
      <c r="U83" s="2049"/>
      <c r="V83" s="2049"/>
      <c r="W83" s="2049"/>
      <c r="X83" s="2049"/>
      <c r="Y83" s="2049"/>
      <c r="Z83" s="2049"/>
      <c r="AA83" s="2049"/>
      <c r="AB83" s="2049"/>
      <c r="AC83" s="2049"/>
    </row>
    <row r="84" spans="1:29" s="1291" customFormat="1" ht="15.75" thickBot="1">
      <c r="A84" s="688"/>
      <c r="B84" s="689"/>
      <c r="C84" s="690"/>
      <c r="D84" s="690"/>
      <c r="E84" s="690"/>
      <c r="F84" s="690"/>
      <c r="G84" s="690"/>
      <c r="H84" s="691"/>
      <c r="I84" s="691"/>
      <c r="J84" s="691"/>
      <c r="K84" s="691"/>
      <c r="L84" s="691"/>
      <c r="M84" s="692"/>
      <c r="N84" s="3228"/>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6"/>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7"/>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6"/>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7"/>
      <c r="O88" s="2045"/>
      <c r="P88" s="2044"/>
      <c r="Q88" s="2037"/>
      <c r="R88" s="2025"/>
      <c r="S88" s="2025"/>
      <c r="T88" s="2025"/>
      <c r="U88" s="2025"/>
      <c r="V88" s="2025"/>
      <c r="W88" s="2025"/>
      <c r="X88" s="2025"/>
      <c r="Y88" s="2025"/>
      <c r="Z88" s="2025"/>
      <c r="AA88" s="2025"/>
      <c r="AB88" s="2025"/>
      <c r="AC88" s="2025"/>
    </row>
    <row r="89" spans="1:29" s="1201" customFormat="1" ht="27.75" thickTop="1">
      <c r="A89" s="699"/>
      <c r="B89" s="663" t="s">
        <v>581</v>
      </c>
      <c r="C89" s="698" t="s">
        <v>573</v>
      </c>
      <c r="D89" s="698" t="s">
        <v>574</v>
      </c>
      <c r="E89" s="698" t="s">
        <v>575</v>
      </c>
      <c r="F89" s="698" t="s">
        <v>576</v>
      </c>
      <c r="G89" s="698" t="s">
        <v>577</v>
      </c>
      <c r="H89" s="698"/>
      <c r="I89" s="698"/>
      <c r="J89" s="698"/>
      <c r="K89" s="698"/>
      <c r="L89" s="700"/>
      <c r="M89" s="701"/>
      <c r="N89" s="3225"/>
      <c r="O89" s="2041"/>
      <c r="P89" s="2044"/>
      <c r="Q89" s="2037"/>
      <c r="R89" s="1903"/>
      <c r="S89" s="1903"/>
      <c r="T89" s="1903"/>
      <c r="U89" s="1903"/>
      <c r="V89" s="1903"/>
      <c r="W89" s="1903"/>
      <c r="X89" s="1903"/>
      <c r="Y89" s="1903"/>
      <c r="Z89" s="1903"/>
      <c r="AA89" s="1903"/>
      <c r="AB89" s="1903"/>
      <c r="AC89" s="1903"/>
    </row>
    <row r="90" spans="1:29" s="1201" customFormat="1" ht="15.75" thickBot="1">
      <c r="A90" s="699"/>
      <c r="B90" s="668"/>
      <c r="C90" s="702">
        <v>100</v>
      </c>
      <c r="D90" s="669">
        <f>C90-$K21</f>
        <v>100</v>
      </c>
      <c r="E90" s="669">
        <f>D90-$K21</f>
        <v>100</v>
      </c>
      <c r="F90" s="669">
        <f>E90-$K21</f>
        <v>100</v>
      </c>
      <c r="G90" s="669">
        <f>F90-$K21</f>
        <v>100</v>
      </c>
      <c r="H90" s="669"/>
      <c r="I90" s="669"/>
      <c r="J90" s="669"/>
      <c r="K90" s="669"/>
      <c r="L90" s="669"/>
      <c r="M90" s="670"/>
      <c r="N90" s="3227"/>
      <c r="O90" s="2045"/>
      <c r="P90" s="2044"/>
      <c r="Q90" s="2037"/>
      <c r="R90" s="1903"/>
      <c r="S90" s="1903"/>
      <c r="T90" s="1903"/>
      <c r="U90" s="1903"/>
      <c r="V90" s="1903"/>
      <c r="W90" s="1903"/>
      <c r="X90" s="1903"/>
      <c r="Y90" s="1903"/>
      <c r="Z90" s="1903"/>
      <c r="AA90" s="1903"/>
      <c r="AB90" s="1903"/>
      <c r="AC90" s="1903"/>
    </row>
    <row r="91" spans="1:29" s="1201" customFormat="1" ht="27.75" thickTop="1">
      <c r="A91" s="699"/>
      <c r="B91" s="663" t="s">
        <v>582</v>
      </c>
      <c r="C91" s="693" t="s">
        <v>573</v>
      </c>
      <c r="D91" s="693" t="s">
        <v>574</v>
      </c>
      <c r="E91" s="693" t="s">
        <v>575</v>
      </c>
      <c r="F91" s="693" t="s">
        <v>576</v>
      </c>
      <c r="G91" s="693" t="s">
        <v>577</v>
      </c>
      <c r="H91" s="698"/>
      <c r="I91" s="698"/>
      <c r="J91" s="698"/>
      <c r="K91" s="698"/>
      <c r="L91" s="698"/>
      <c r="M91" s="701"/>
      <c r="N91" s="3225"/>
      <c r="O91" s="2041"/>
      <c r="P91" s="2044"/>
      <c r="Q91" s="2037"/>
      <c r="R91" s="1903"/>
      <c r="S91" s="1903"/>
      <c r="T91" s="1903"/>
      <c r="U91" s="1903"/>
      <c r="V91" s="1903"/>
      <c r="W91" s="1903"/>
      <c r="X91" s="1903"/>
      <c r="Y91" s="1903"/>
      <c r="Z91" s="1903"/>
      <c r="AA91" s="1903"/>
      <c r="AB91" s="1903"/>
      <c r="AC91" s="1903"/>
    </row>
    <row r="92" spans="1:29" s="1201" customFormat="1" ht="15.75" thickBot="1">
      <c r="A92" s="699"/>
      <c r="B92" s="668"/>
      <c r="C92" s="669">
        <v>100</v>
      </c>
      <c r="D92" s="669">
        <f>C92-$K23</f>
        <v>100</v>
      </c>
      <c r="E92" s="669">
        <f>D92-$K23</f>
        <v>100</v>
      </c>
      <c r="F92" s="669">
        <f>E92-$K23</f>
        <v>100</v>
      </c>
      <c r="G92" s="669">
        <f>F92-$K23</f>
        <v>100</v>
      </c>
      <c r="H92" s="669"/>
      <c r="I92" s="669"/>
      <c r="J92" s="669"/>
      <c r="K92" s="669"/>
      <c r="L92" s="669"/>
      <c r="M92" s="670"/>
      <c r="N92" s="3227"/>
      <c r="O92" s="2045"/>
      <c r="P92" s="2044"/>
      <c r="Q92" s="2037"/>
      <c r="R92" s="1903"/>
      <c r="S92" s="1903"/>
      <c r="T92" s="1903"/>
      <c r="U92" s="1903"/>
      <c r="V92" s="1903"/>
      <c r="W92" s="1903"/>
      <c r="X92" s="1903"/>
      <c r="Y92" s="1903"/>
      <c r="Z92" s="1903"/>
      <c r="AA92" s="1903"/>
      <c r="AB92" s="1903"/>
      <c r="AC92" s="1903"/>
    </row>
    <row r="93" spans="1:29" s="1291" customFormat="1" ht="15.75" thickTop="1">
      <c r="A93" s="677"/>
      <c r="B93" s="1808" t="s">
        <v>2527</v>
      </c>
      <c r="C93" s="693" t="s">
        <v>573</v>
      </c>
      <c r="D93" s="693" t="s">
        <v>574</v>
      </c>
      <c r="E93" s="693" t="s">
        <v>575</v>
      </c>
      <c r="F93" s="693" t="s">
        <v>576</v>
      </c>
      <c r="G93" s="693" t="s">
        <v>577</v>
      </c>
      <c r="H93" s="703"/>
      <c r="I93" s="703"/>
      <c r="J93" s="703"/>
      <c r="K93" s="703"/>
      <c r="L93" s="704"/>
      <c r="M93" s="705"/>
      <c r="N93" s="3228"/>
      <c r="O93" s="2046"/>
      <c r="P93" s="2047"/>
      <c r="Q93" s="2048"/>
      <c r="R93" s="2049"/>
      <c r="S93" s="2049"/>
      <c r="T93" s="2049"/>
      <c r="U93" s="2049"/>
      <c r="V93" s="2049"/>
      <c r="W93" s="2049"/>
      <c r="X93" s="2049"/>
      <c r="Y93" s="2049"/>
      <c r="Z93" s="2049"/>
      <c r="AA93" s="2049"/>
      <c r="AB93" s="2049"/>
      <c r="AC93" s="2049"/>
    </row>
    <row r="94" spans="1:29" s="1291" customFormat="1" ht="15.75" thickBot="1">
      <c r="A94" s="677"/>
      <c r="B94" s="668"/>
      <c r="C94" s="669">
        <v>100</v>
      </c>
      <c r="D94" s="669">
        <f>C94-$K25</f>
        <v>100</v>
      </c>
      <c r="E94" s="669">
        <f>D94-$K25</f>
        <v>100</v>
      </c>
      <c r="F94" s="669">
        <f>E94-$K25</f>
        <v>100</v>
      </c>
      <c r="G94" s="669">
        <f>F94-$K25</f>
        <v>100</v>
      </c>
      <c r="H94" s="706"/>
      <c r="I94" s="706"/>
      <c r="J94" s="706"/>
      <c r="K94" s="706"/>
      <c r="L94" s="706"/>
      <c r="M94" s="707"/>
      <c r="N94" s="3228"/>
      <c r="O94" s="2046"/>
      <c r="P94" s="2047"/>
      <c r="Q94" s="2048"/>
      <c r="R94" s="2049"/>
      <c r="S94" s="2049"/>
      <c r="T94" s="2049"/>
      <c r="U94" s="2049"/>
      <c r="V94" s="2049"/>
      <c r="W94" s="2049"/>
      <c r="X94" s="2049"/>
      <c r="Y94" s="2049"/>
      <c r="Z94" s="2049"/>
      <c r="AA94" s="2049"/>
      <c r="AB94" s="2049"/>
      <c r="AC94" s="2049"/>
    </row>
    <row r="95" spans="1:29" s="1291" customFormat="1" ht="15.75" thickTop="1">
      <c r="A95" s="677"/>
      <c r="B95" s="2439" t="s">
        <v>2529</v>
      </c>
      <c r="C95" s="2440" t="s">
        <v>2530</v>
      </c>
      <c r="D95" s="2440" t="s">
        <v>2531</v>
      </c>
      <c r="E95" s="2440" t="s">
        <v>2532</v>
      </c>
      <c r="F95" s="2440" t="s">
        <v>2533</v>
      </c>
      <c r="G95" s="2440" t="s">
        <v>2534</v>
      </c>
      <c r="H95" s="703"/>
      <c r="I95" s="703"/>
      <c r="J95" s="703"/>
      <c r="K95" s="703"/>
      <c r="L95" s="703"/>
      <c r="M95" s="705"/>
      <c r="N95" s="3228"/>
      <c r="O95" s="2046"/>
      <c r="P95" s="2047"/>
      <c r="Q95" s="2048"/>
      <c r="R95" s="2049"/>
      <c r="S95" s="2049"/>
      <c r="T95" s="2049"/>
      <c r="U95" s="2049"/>
      <c r="V95" s="2049"/>
      <c r="W95" s="2049"/>
      <c r="X95" s="2049"/>
      <c r="Y95" s="2049"/>
      <c r="Z95" s="2049"/>
      <c r="AA95" s="2049"/>
      <c r="AB95" s="2049"/>
      <c r="AC95" s="2049"/>
    </row>
    <row r="96" spans="1:29" s="1291" customFormat="1" ht="15.75" thickBot="1">
      <c r="A96" s="677"/>
      <c r="B96" s="671"/>
      <c r="C96" s="669">
        <v>100</v>
      </c>
      <c r="D96" s="669">
        <f>C96-$K27</f>
        <v>100</v>
      </c>
      <c r="E96" s="669">
        <f>D96-$K27</f>
        <v>100</v>
      </c>
      <c r="F96" s="669">
        <f>E96-$K27</f>
        <v>100</v>
      </c>
      <c r="G96" s="669">
        <f>F96-$K27</f>
        <v>100</v>
      </c>
      <c r="H96" s="673"/>
      <c r="I96" s="673"/>
      <c r="J96" s="673"/>
      <c r="K96" s="673"/>
      <c r="L96" s="673"/>
      <c r="M96" s="2432"/>
      <c r="N96" s="3228"/>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6"/>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7"/>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6"/>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7"/>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6"/>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7"/>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6"/>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7"/>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6"/>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7"/>
      <c r="O106" s="2045"/>
      <c r="P106" s="2044"/>
      <c r="Q106" s="2037"/>
      <c r="R106" s="2025"/>
      <c r="S106" s="2025"/>
      <c r="T106" s="2025"/>
      <c r="U106" s="2025"/>
      <c r="V106" s="2025"/>
      <c r="W106" s="2025"/>
      <c r="X106" s="2025"/>
      <c r="Y106" s="2025"/>
      <c r="Z106" s="2025"/>
      <c r="AA106" s="2025"/>
      <c r="AB106" s="2025"/>
      <c r="AC106" s="2025"/>
    </row>
    <row r="107" spans="1:29" s="1291" customFormat="1" ht="15" thickTop="1">
      <c r="A107" s="718"/>
      <c r="B107" s="719">
        <f>B35</f>
        <v>111</v>
      </c>
      <c r="C107" s="651"/>
      <c r="D107" s="651"/>
      <c r="E107" s="651"/>
      <c r="F107" s="651"/>
      <c r="G107" s="720"/>
      <c r="H107" s="720"/>
      <c r="I107" s="720"/>
      <c r="J107" s="721"/>
      <c r="K107" s="721"/>
      <c r="L107" s="722"/>
      <c r="M107" s="723"/>
      <c r="N107" s="3228"/>
      <c r="O107" s="2046"/>
      <c r="P107" s="2047"/>
      <c r="Q107" s="2048"/>
      <c r="R107" s="2049"/>
      <c r="S107" s="2049"/>
      <c r="T107" s="2049"/>
      <c r="U107" s="2049"/>
      <c r="V107" s="2049"/>
      <c r="W107" s="2049"/>
      <c r="X107" s="2049"/>
      <c r="Y107" s="2049"/>
      <c r="Z107" s="2049"/>
      <c r="AA107" s="2049"/>
      <c r="AB107" s="2049"/>
      <c r="AC107" s="2049"/>
    </row>
    <row r="108" spans="1:29" s="1291" customFormat="1" ht="15.75" thickBot="1">
      <c r="A108" s="677"/>
      <c r="B108" s="671"/>
      <c r="C108" s="690"/>
      <c r="D108" s="690"/>
      <c r="E108" s="690"/>
      <c r="F108" s="690"/>
      <c r="G108" s="584"/>
      <c r="H108" s="584"/>
      <c r="I108" s="584"/>
      <c r="J108" s="584"/>
      <c r="K108" s="584"/>
      <c r="L108" s="584"/>
      <c r="M108" s="724"/>
      <c r="N108" s="3227"/>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8" t="str">
        <f t="shared" si="25"/>
        <v>(含)-</v>
      </c>
      <c r="L109" s="2779" t="str">
        <f t="shared" si="25"/>
        <v>(含)-</v>
      </c>
      <c r="M109" s="2780" t="str">
        <f>M110&amp;"(含)"&amp;"-"&amp;P110</f>
        <v>(含)-</v>
      </c>
      <c r="N109" s="3226"/>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6"/>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7"/>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6"/>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7"/>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8"/>
      <c r="B114" s="1808" t="s">
        <v>2407</v>
      </c>
      <c r="C114" s="1325"/>
      <c r="D114" s="1325"/>
      <c r="E114" s="1325"/>
      <c r="F114" s="1325"/>
      <c r="G114" s="1325"/>
      <c r="H114" s="708"/>
      <c r="I114" s="708"/>
      <c r="J114" s="708"/>
      <c r="K114" s="709"/>
      <c r="L114" s="710"/>
      <c r="M114" s="711"/>
      <c r="N114" s="3228"/>
      <c r="O114" s="2046"/>
      <c r="P114" s="2047"/>
      <c r="Q114" s="2048"/>
      <c r="R114" s="2049"/>
      <c r="S114" s="2049"/>
      <c r="T114" s="2049"/>
      <c r="U114" s="2049"/>
      <c r="V114" s="2049"/>
      <c r="W114" s="2049"/>
      <c r="X114" s="2049"/>
      <c r="Y114" s="2049"/>
      <c r="Z114" s="2049"/>
      <c r="AA114" s="2049"/>
      <c r="AB114" s="2049"/>
      <c r="AC114" s="2049"/>
    </row>
    <row r="115" spans="1:29" s="1291"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8"/>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6"/>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7"/>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6"/>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7"/>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6"/>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7"/>
      <c r="O121" s="2045"/>
      <c r="P121" s="2044"/>
      <c r="Q121" s="2037"/>
      <c r="R121" s="2025"/>
      <c r="S121" s="2025"/>
      <c r="T121" s="2025"/>
      <c r="U121" s="2025"/>
      <c r="V121" s="2025"/>
      <c r="W121" s="2025"/>
      <c r="X121" s="2025"/>
      <c r="Y121" s="2025"/>
      <c r="Z121" s="2025"/>
      <c r="AA121" s="2025"/>
      <c r="AB121" s="2025"/>
      <c r="AC121" s="2025"/>
    </row>
    <row r="122" spans="1:29" s="1291" customFormat="1" ht="15" thickTop="1">
      <c r="A122" s="718"/>
      <c r="B122" s="663">
        <f>B42</f>
        <v>111</v>
      </c>
      <c r="C122" s="651"/>
      <c r="D122" s="651"/>
      <c r="E122" s="651"/>
      <c r="F122" s="651"/>
      <c r="G122" s="679"/>
      <c r="H122" s="679"/>
      <c r="I122" s="679"/>
      <c r="J122" s="679"/>
      <c r="K122" s="679"/>
      <c r="L122" s="680"/>
      <c r="M122" s="681"/>
      <c r="N122" s="3228"/>
      <c r="O122" s="2046"/>
      <c r="P122" s="2047"/>
      <c r="Q122" s="2048"/>
      <c r="R122" s="2049"/>
      <c r="S122" s="2049"/>
      <c r="T122" s="2049"/>
      <c r="U122" s="2049"/>
      <c r="V122" s="2049"/>
      <c r="W122" s="2049"/>
      <c r="X122" s="2049"/>
      <c r="Y122" s="2049"/>
      <c r="Z122" s="2049"/>
      <c r="AA122" s="2049"/>
      <c r="AB122" s="2049"/>
      <c r="AC122" s="2049"/>
    </row>
    <row r="123" spans="1:29" s="1291" customFormat="1" ht="15.75" thickBot="1">
      <c r="A123" s="688"/>
      <c r="B123" s="726"/>
      <c r="C123" s="690"/>
      <c r="D123" s="690"/>
      <c r="E123" s="690"/>
      <c r="F123" s="690"/>
      <c r="G123" s="716"/>
      <c r="H123" s="716"/>
      <c r="I123" s="716"/>
      <c r="J123" s="716"/>
      <c r="K123" s="716"/>
      <c r="L123" s="716"/>
      <c r="M123" s="717"/>
      <c r="N123" s="3228"/>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1685</v>
      </c>
      <c r="B1" s="1346"/>
      <c r="C1" s="1352" t="s">
        <v>2408</v>
      </c>
      <c r="D1" s="1458">
        <f>SUM(D29:D30,D33:D39)</f>
        <v>0</v>
      </c>
      <c r="E1" s="1352" t="s">
        <v>2409</v>
      </c>
      <c r="F1" s="2305"/>
      <c r="G1" s="1347"/>
      <c r="H1" s="1347"/>
      <c r="I1" s="1347"/>
      <c r="J1" s="1347"/>
      <c r="K1" s="2068"/>
      <c r="L1" s="1794" t="s">
        <v>2226</v>
      </c>
      <c r="M1" s="1795">
        <f>SUMPRODUCT((区片价!B5:B9=I2)*(区片价!C3:F3=E2)*(区片价!C5:F9))</f>
        <v>0</v>
      </c>
      <c r="N1" s="1796">
        <f>SUMPRODUCT((因素修正幅度!B5:B9=I2)*(因素修正幅度!C3:F3=E2)*(因素修正幅度!C5:F9))</f>
        <v>0</v>
      </c>
      <c r="O1" s="2068"/>
      <c r="P1" s="2068"/>
      <c r="Q1" s="2068"/>
      <c r="R1" s="2651" t="s">
        <v>2739</v>
      </c>
      <c r="S1" s="2651" t="s">
        <v>2740</v>
      </c>
      <c r="T1" s="2651" t="s">
        <v>2761</v>
      </c>
      <c r="U1" s="2651" t="s">
        <v>2762</v>
      </c>
      <c r="V1" s="2651" t="s">
        <v>2763</v>
      </c>
      <c r="W1" s="2068"/>
      <c r="X1" s="2068"/>
      <c r="Y1" s="2068"/>
      <c r="Z1" s="2068"/>
      <c r="AA1" s="2068"/>
      <c r="AB1" s="2068"/>
      <c r="AC1" s="2069"/>
    </row>
    <row r="2" spans="1:39" ht="15.75">
      <c r="A2" s="1352" t="s">
        <v>911</v>
      </c>
      <c r="B2" s="1023" t="e">
        <f>C26</f>
        <v>#DIV/0!</v>
      </c>
      <c r="C2" s="1353" t="s">
        <v>912</v>
      </c>
      <c r="D2" s="1354" t="s">
        <v>913</v>
      </c>
      <c r="E2" s="1355"/>
      <c r="F2" s="1354" t="s">
        <v>915</v>
      </c>
      <c r="G2" s="1578" t="str">
        <f>IF(E2="商业",项目基本情况!B43,IF(E2="办公",项目基本情况!C43,IF(E2="住宅",项目基本情况!D43,项目基本情况!E43)))</f>
        <v>九级</v>
      </c>
      <c r="H2" s="1354" t="s">
        <v>917</v>
      </c>
      <c r="I2" s="1579" t="str">
        <f>IF(E2="商业",项目基本情况!B44,IF(E2="办公",项目基本情况!C44,IF(E2="住宅",项目基本情况!D44,项目基本情况!E44)))</f>
        <v>Ⅸ-顺1</v>
      </c>
      <c r="J2" s="1356"/>
      <c r="K2" s="3229"/>
      <c r="L2" s="1797" t="s">
        <v>2227</v>
      </c>
      <c r="M2" s="1798">
        <f>SUMPRODUCT((区片价!B10:B28=I2)*(区片价!C3:F3=E2)*(区片价!C10:F28))</f>
        <v>0</v>
      </c>
      <c r="N2" s="1799">
        <f>SUMPRODUCT((因素修正幅度!B10:B28=I2)*(因素修正幅度!C3:F3=E2)*(因素修正幅度!C10:F28))</f>
        <v>0</v>
      </c>
      <c r="O2" s="3229"/>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1678</v>
      </c>
      <c r="B3" s="1023" t="e">
        <f>ROUND(B2*10000/D1,0)</f>
        <v>#DIV/0!</v>
      </c>
      <c r="C3" s="1353" t="s">
        <v>918</v>
      </c>
      <c r="D3" s="1354" t="s">
        <v>919</v>
      </c>
      <c r="E3" s="1358"/>
      <c r="F3" s="1359"/>
      <c r="G3" s="1024">
        <f>IF(F3="宗地容积率",'数据-汇总表'!I4,IF(F3="估价对象容积率",'数据-汇总表'!I6,'数据-汇总表'!I7))</f>
        <v>0</v>
      </c>
      <c r="H3" s="1360" t="s">
        <v>920</v>
      </c>
      <c r="I3" s="1025">
        <v>8</v>
      </c>
      <c r="J3" s="1356" t="s">
        <v>921</v>
      </c>
      <c r="K3" s="3229"/>
      <c r="L3" s="1797" t="s">
        <v>2228</v>
      </c>
      <c r="M3" s="1798">
        <f>SUMPRODUCT((区片价!B29:B48=I2)*(区片价!C3:F3=E2)*(区片价!C29:F48))</f>
        <v>0</v>
      </c>
      <c r="N3" s="1799">
        <f>SUMPRODUCT((因素修正幅度!B29:B48=I2)*(因素修正幅度!C3:F3=E2)*(因素修正幅度!C29:F48))</f>
        <v>0</v>
      </c>
      <c r="O3" s="3229"/>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2267</v>
      </c>
      <c r="B4" s="2306" t="e">
        <f>ROUND(B2*10000/F1,0)</f>
        <v>#DIV/0!</v>
      </c>
      <c r="C4" s="1806" t="s">
        <v>2242</v>
      </c>
      <c r="D4" s="1806" t="e">
        <f>ROUND(B2/(F1/666.67),0)</f>
        <v>#DIV/0!</v>
      </c>
      <c r="E4" s="1806" t="s">
        <v>2243</v>
      </c>
      <c r="F4" s="1804"/>
      <c r="G4" s="1804"/>
      <c r="H4" s="1804"/>
      <c r="I4" s="1804"/>
      <c r="J4" s="1805"/>
      <c r="K4" s="3230"/>
      <c r="L4" s="1797" t="s">
        <v>2229</v>
      </c>
      <c r="M4" s="1798">
        <f>SUMPRODUCT((区片价!B49:B75=I2)*(区片价!C3:F3=E2)*(区片价!C49:F75))</f>
        <v>0</v>
      </c>
      <c r="N4" s="1799">
        <f>SUMPRODUCT((因素修正幅度!B49:B75=I2)*(因素修正幅度!C3:F3=E2)*(因素修正幅度!C49:F75))</f>
        <v>0</v>
      </c>
      <c r="O4" s="3230"/>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1814</v>
      </c>
      <c r="B5" s="1361" t="s">
        <v>922</v>
      </c>
      <c r="C5" s="1026" t="e">
        <f>ROUND(IF(E2="商业",C6*C7+C16,(IF(E2="住宅",C6*C12+C16,C6+C16))),0)</f>
        <v>#DIV/0!</v>
      </c>
      <c r="D5" s="2791" t="e">
        <f>ROUND(C6+C16,0)</f>
        <v>#DIV/0!</v>
      </c>
      <c r="E5" s="2791"/>
      <c r="F5" s="1362"/>
      <c r="G5" s="1363"/>
      <c r="H5" s="1363"/>
      <c r="I5" s="1363"/>
      <c r="J5" s="1364"/>
      <c r="K5" s="3231"/>
      <c r="L5" s="1797" t="s">
        <v>2230</v>
      </c>
      <c r="M5" s="1798">
        <f>SUMPRODUCT((区片价!B76:B109=I2)*(区片价!C3:F3=E2)*(区片价!C76:F109))</f>
        <v>0</v>
      </c>
      <c r="N5" s="1799">
        <f>SUMPRODUCT((因素修正幅度!B76:B109=I2)*(因素修正幅度!C3:F3=E2)*(因素修正幅度!C76:F109))</f>
        <v>0</v>
      </c>
      <c r="O5" s="3231"/>
      <c r="P5" s="3234"/>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1861</v>
      </c>
      <c r="B6" s="1368" t="s">
        <v>922</v>
      </c>
      <c r="C6" s="1027">
        <f>SUMIF(L1:L12,基准地价!G2,M1:M12)</f>
        <v>0</v>
      </c>
      <c r="D6" s="1369" t="s">
        <v>1686</v>
      </c>
      <c r="E6" s="1370"/>
      <c r="F6" s="1370"/>
      <c r="G6" s="1371"/>
      <c r="H6" s="1371"/>
      <c r="I6" s="1371"/>
      <c r="J6" s="1372"/>
      <c r="K6" s="3232"/>
      <c r="L6" s="1797" t="s">
        <v>2231</v>
      </c>
      <c r="M6" s="1798">
        <f>SUMPRODUCT((区片价!B110:B157=I2)*(区片价!C3:F3=E2)*(区片价!C110:F157))</f>
        <v>0</v>
      </c>
      <c r="N6" s="1799">
        <f>SUMPRODUCT((因素修正幅度!B110:B157=I2)*(因素修正幅度!C3:F3=E2)*(因素修正幅度!C110:F157))</f>
        <v>0</v>
      </c>
      <c r="O6" s="3232"/>
      <c r="P6" s="3235"/>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60" t="str">
        <f>IF(E2="商业",IF(C8="不临58条商业街","",2),"")</f>
        <v/>
      </c>
      <c r="B7" s="1373" t="s">
        <v>923</v>
      </c>
      <c r="C7" s="1028" t="e">
        <f>IF(C8="不临58条商业街",1,ROUND(1+(1.6*E8+1.2*E9+0.8*E10+0.4*E11)*C9,4))</f>
        <v>#DIV/0!</v>
      </c>
      <c r="D7" s="1374" t="s">
        <v>924</v>
      </c>
      <c r="E7" s="1029"/>
      <c r="F7" s="1375"/>
      <c r="G7" s="1376"/>
      <c r="H7" s="1376"/>
      <c r="I7" s="1376"/>
      <c r="J7" s="1377"/>
      <c r="K7" s="3232"/>
      <c r="L7" s="1797" t="s">
        <v>2232</v>
      </c>
      <c r="M7" s="1798">
        <f>SUMPRODUCT((区片价!B158:B205=I2)*(区片价!C3:F3=E2)*(区片价!C158:F205))</f>
        <v>0</v>
      </c>
      <c r="N7" s="1799">
        <f>SUMPRODUCT((因素修正幅度!B158:B205=I2)*(因素修正幅度!C3:F3=E2)*(因素修正幅度!C158:F205))</f>
        <v>0</v>
      </c>
      <c r="O7" s="3232"/>
      <c r="P7" s="3235"/>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2742</v>
      </c>
      <c r="X7" s="2642" t="str">
        <f>G2</f>
        <v>九级</v>
      </c>
      <c r="Y7" s="2642" t="s">
        <v>2743</v>
      </c>
      <c r="Z7" s="2643">
        <f>G3</f>
        <v>0</v>
      </c>
      <c r="AA7" s="2071"/>
      <c r="AB7" s="2071"/>
      <c r="AC7" s="2072"/>
      <c r="AD7" s="2644"/>
      <c r="AE7" s="2644"/>
      <c r="AF7" s="2644"/>
      <c r="AG7" s="2644"/>
      <c r="AH7" s="2644"/>
      <c r="AI7" s="2644"/>
      <c r="AJ7" s="2645"/>
    </row>
    <row r="8" spans="1:39" ht="15">
      <c r="A8" s="3561"/>
      <c r="B8" s="1360" t="s">
        <v>925</v>
      </c>
      <c r="C8" s="1466"/>
      <c r="D8" s="1030" t="s">
        <v>926</v>
      </c>
      <c r="E8" s="1031" t="e">
        <f>ROUND(C11/E7,4)</f>
        <v>#DIV/0!</v>
      </c>
      <c r="F8" s="1378" t="s">
        <v>927</v>
      </c>
      <c r="G8" s="1379"/>
      <c r="H8" s="1379"/>
      <c r="I8" s="1379"/>
      <c r="J8" s="1380"/>
      <c r="K8" s="3232"/>
      <c r="L8" s="1797" t="s">
        <v>2233</v>
      </c>
      <c r="M8" s="1798">
        <f>SUMPRODUCT((区片价!B206:B244=I2)*(区片价!C3:F3=E2)*(区片价!C206:F244))</f>
        <v>0</v>
      </c>
      <c r="N8" s="1799">
        <f>SUMPRODUCT((因素修正幅度!B206:B244=I2)*(因素修正幅度!C3:F3=E2)*(因素修正幅度!C206:F244))</f>
        <v>0</v>
      </c>
      <c r="O8" s="3232"/>
      <c r="P8" s="2068"/>
      <c r="Q8" s="2068"/>
      <c r="R8" s="2652">
        <v>7</v>
      </c>
      <c r="S8" s="2641"/>
      <c r="T8" s="2652" t="e">
        <f t="shared" si="0"/>
        <v>#DIV/0!</v>
      </c>
      <c r="U8" s="2641"/>
      <c r="V8" s="2652" t="e">
        <f t="shared" si="1"/>
        <v>#DIV/0!</v>
      </c>
      <c r="W8" s="3571" t="s">
        <v>2760</v>
      </c>
      <c r="X8" s="3572"/>
      <c r="Y8" s="1761" t="s">
        <v>2744</v>
      </c>
      <c r="Z8" s="1761" t="s">
        <v>2745</v>
      </c>
      <c r="AA8" s="1761" t="s">
        <v>2746</v>
      </c>
      <c r="AB8" s="1761" t="s">
        <v>2747</v>
      </c>
      <c r="AC8" s="1761" t="s">
        <v>2748</v>
      </c>
      <c r="AD8" s="1761" t="s">
        <v>2749</v>
      </c>
      <c r="AE8" s="1761" t="s">
        <v>2750</v>
      </c>
      <c r="AF8" s="1761" t="s">
        <v>2751</v>
      </c>
      <c r="AG8" s="1761" t="s">
        <v>2752</v>
      </c>
      <c r="AH8" s="1761" t="s">
        <v>2753</v>
      </c>
      <c r="AI8" s="1761" t="s">
        <v>2754</v>
      </c>
      <c r="AJ8" s="1761" t="s">
        <v>2755</v>
      </c>
    </row>
    <row r="9" spans="1:39" ht="15">
      <c r="A9" s="3561"/>
      <c r="B9" s="1360" t="s">
        <v>928</v>
      </c>
      <c r="C9" s="1032">
        <f>SUMIF(修正!C59:C119,C8,修正!E59:E119)</f>
        <v>0</v>
      </c>
      <c r="D9" s="1033" t="s">
        <v>929</v>
      </c>
      <c r="E9" s="1033" t="e">
        <f>ROUND(C11/E7,4)</f>
        <v>#DIV/0!</v>
      </c>
      <c r="F9" s="1378" t="s">
        <v>930</v>
      </c>
      <c r="G9" s="1379"/>
      <c r="H9" s="1379"/>
      <c r="I9" s="1379"/>
      <c r="J9" s="1380"/>
      <c r="K9" s="3232"/>
      <c r="L9" s="1797" t="s">
        <v>2234</v>
      </c>
      <c r="M9" s="1798">
        <f>SUMPRODUCT((区片价!B245:B289=I2)*(区片价!C3:F3=E2)*(区片价!C245:F289))</f>
        <v>0</v>
      </c>
      <c r="N9" s="1799">
        <f>SUMPRODUCT((因素修正幅度!B245:B289=I2)*(因素修正幅度!C3:F3=E2)*(因素修正幅度!C245:F289))</f>
        <v>0</v>
      </c>
      <c r="O9" s="3232"/>
      <c r="P9" s="2068"/>
      <c r="Q9" s="2068"/>
      <c r="R9" s="2652">
        <v>8</v>
      </c>
      <c r="S9" s="2641"/>
      <c r="T9" s="2652" t="e">
        <f t="shared" si="0"/>
        <v>#DIV/0!</v>
      </c>
      <c r="U9" s="2641"/>
      <c r="V9" s="2652" t="e">
        <f t="shared" si="1"/>
        <v>#DIV/0!</v>
      </c>
      <c r="W9" s="3570" t="s">
        <v>2756</v>
      </c>
      <c r="X9" s="2646" t="s">
        <v>2757</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61"/>
      <c r="B10" s="1360" t="s">
        <v>931</v>
      </c>
      <c r="C10" s="1033">
        <f>SUMIF(修正!C59:C119,C8,修正!F59:F119)</f>
        <v>0</v>
      </c>
      <c r="D10" s="1033" t="s">
        <v>932</v>
      </c>
      <c r="E10" s="1033" t="e">
        <f>ROUND(C11/E7,4)</f>
        <v>#DIV/0!</v>
      </c>
      <c r="F10" s="1378" t="s">
        <v>933</v>
      </c>
      <c r="G10" s="1379"/>
      <c r="H10" s="1379"/>
      <c r="I10" s="1379"/>
      <c r="J10" s="1380"/>
      <c r="K10" s="3232"/>
      <c r="L10" s="1797" t="s">
        <v>2235</v>
      </c>
      <c r="M10" s="1798">
        <f>SUMPRODUCT((区片价!B290:B316=I2)*(区片价!C3:F3=E2)*(区片价!C290:F316))</f>
        <v>0</v>
      </c>
      <c r="N10" s="1799">
        <f>SUMPRODUCT((因素修正幅度!B290:B316=I2)*(因素修正幅度!C3:F3=E2)*(因素修正幅度!C290:F316))</f>
        <v>0</v>
      </c>
      <c r="O10" s="3232"/>
      <c r="P10" s="2068"/>
      <c r="Q10" s="2068"/>
      <c r="R10" s="2652">
        <v>9</v>
      </c>
      <c r="S10" s="2641"/>
      <c r="T10" s="2652" t="e">
        <f t="shared" si="0"/>
        <v>#DIV/0!</v>
      </c>
      <c r="U10" s="2641"/>
      <c r="V10" s="2652" t="e">
        <f t="shared" si="1"/>
        <v>#DIV/0!</v>
      </c>
      <c r="W10" s="3570"/>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61"/>
      <c r="B11" s="1381" t="s">
        <v>934</v>
      </c>
      <c r="C11" s="1034">
        <f>C10/4</f>
        <v>0</v>
      </c>
      <c r="D11" s="1034" t="s">
        <v>935</v>
      </c>
      <c r="E11" s="1034" t="e">
        <f>ROUND(C11/E7,4)</f>
        <v>#DIV/0!</v>
      </c>
      <c r="F11" s="1382" t="s">
        <v>936</v>
      </c>
      <c r="G11" s="1383"/>
      <c r="H11" s="1383"/>
      <c r="I11" s="1383"/>
      <c r="J11" s="1384"/>
      <c r="K11" s="3232"/>
      <c r="L11" s="1797" t="s">
        <v>2236</v>
      </c>
      <c r="M11" s="1798">
        <f>SUMPRODUCT((区片价!B317:B337=I2)*(区片价!C3:F3=E2)*(区片价!C317:F337))</f>
        <v>0</v>
      </c>
      <c r="N11" s="1799">
        <f>SUMPRODUCT((因素修正幅度!B317:B337=I2)*(因素修正幅度!C3:F3=E2)*(因素修正幅度!C317:F337))</f>
        <v>0</v>
      </c>
      <c r="O11" s="3232"/>
      <c r="P11" s="2068"/>
      <c r="Q11" s="2068"/>
      <c r="R11" s="2652">
        <v>10</v>
      </c>
      <c r="S11" s="2641"/>
      <c r="T11" s="2652" t="e">
        <f t="shared" si="0"/>
        <v>#DIV/0!</v>
      </c>
      <c r="U11" s="2641"/>
      <c r="V11" s="2652" t="e">
        <f t="shared" si="1"/>
        <v>#DIV/0!</v>
      </c>
      <c r="W11" s="3570" t="s">
        <v>2758</v>
      </c>
      <c r="X11" s="1033" t="s">
        <v>2743</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60" t="s">
        <v>1862</v>
      </c>
      <c r="B12" s="1385" t="s">
        <v>937</v>
      </c>
      <c r="C12" s="1028">
        <f>ROUND(C15*D15*E15*F15*G15*H15*I15*J15,4)</f>
        <v>1</v>
      </c>
      <c r="D12" s="1386" t="s">
        <v>938</v>
      </c>
      <c r="E12" s="1387"/>
      <c r="F12" s="1387"/>
      <c r="G12" s="1388"/>
      <c r="H12" s="1388"/>
      <c r="I12" s="1388"/>
      <c r="J12" s="1389"/>
      <c r="K12" s="3232"/>
      <c r="L12" s="1800" t="s">
        <v>2237</v>
      </c>
      <c r="M12" s="1801">
        <f>SUMPRODUCT((区片价!B338:B344=I2)*(区片价!C3:F3=E2)*(区片价!C338:F344))</f>
        <v>0</v>
      </c>
      <c r="N12" s="1802">
        <f>SUMPRODUCT((因素修正幅度!B338:B344=I2)*(因素修正幅度!C3:F3=E2)*(因素修正幅度!C338:F344))</f>
        <v>0</v>
      </c>
      <c r="O12" s="3232"/>
      <c r="P12" s="2068"/>
      <c r="Q12" s="2068"/>
      <c r="R12" s="2652">
        <v>11</v>
      </c>
      <c r="S12" s="2641"/>
      <c r="T12" s="2652" t="e">
        <f t="shared" si="0"/>
        <v>#DIV/0!</v>
      </c>
      <c r="U12" s="2641"/>
      <c r="V12" s="2652" t="e">
        <f t="shared" si="1"/>
        <v>#DIV/0!</v>
      </c>
      <c r="W12" s="3570"/>
      <c r="X12" s="2649" t="s">
        <v>2759</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62"/>
      <c r="B13" s="1390" t="s">
        <v>1687</v>
      </c>
      <c r="C13" s="1391" t="s">
        <v>1688</v>
      </c>
      <c r="D13" s="1070" t="s">
        <v>1689</v>
      </c>
      <c r="E13" s="1070" t="s">
        <v>1690</v>
      </c>
      <c r="F13" s="1392" t="s">
        <v>939</v>
      </c>
      <c r="G13" s="1393" t="s">
        <v>1633</v>
      </c>
      <c r="H13" s="1394" t="s">
        <v>1633</v>
      </c>
      <c r="I13" s="1395" t="s">
        <v>1633</v>
      </c>
      <c r="J13" s="1396" t="s">
        <v>1633</v>
      </c>
      <c r="K13" s="2841"/>
      <c r="L13" s="2841"/>
      <c r="M13" s="2841"/>
      <c r="N13" s="2841"/>
      <c r="O13" s="2841"/>
      <c r="P13" s="2068"/>
      <c r="Q13" s="2068"/>
      <c r="R13" s="2652">
        <v>12</v>
      </c>
      <c r="S13" s="2641"/>
      <c r="T13" s="2652" t="e">
        <f t="shared" si="0"/>
        <v>#DIV/0!</v>
      </c>
      <c r="U13" s="2641"/>
      <c r="V13" s="2652" t="e">
        <f t="shared" si="1"/>
        <v>#DIV/0!</v>
      </c>
      <c r="W13" s="3570"/>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62"/>
      <c r="B14" s="1397"/>
      <c r="C14" s="1398"/>
      <c r="D14" s="1399"/>
      <c r="E14" s="1399"/>
      <c r="F14" s="1400"/>
      <c r="G14" s="1401" t="s">
        <v>940</v>
      </c>
      <c r="H14" s="1402"/>
      <c r="I14" s="1403"/>
      <c r="J14" s="1404"/>
      <c r="K14" s="3233"/>
      <c r="L14" s="3233"/>
      <c r="M14" s="3233"/>
      <c r="N14" s="3233"/>
      <c r="O14" s="3233"/>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63"/>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60" t="s">
        <v>1829</v>
      </c>
      <c r="B16" s="1373" t="s">
        <v>941</v>
      </c>
      <c r="C16" s="1037" t="e">
        <f>ROUND(IF(F17="与级别开发程度一致",0,(G17-E17)/C17),0)</f>
        <v>#DIV/0!</v>
      </c>
      <c r="D16" s="3578" t="s">
        <v>945</v>
      </c>
      <c r="E16" s="3579"/>
      <c r="F16" s="3578" t="s">
        <v>942</v>
      </c>
      <c r="G16" s="3579"/>
      <c r="H16" s="1405"/>
      <c r="I16" s="1405"/>
      <c r="J16" s="1405"/>
      <c r="K16" s="1405"/>
      <c r="L16" s="1405"/>
      <c r="M16" s="1405"/>
      <c r="N16" s="1405"/>
      <c r="O16" s="2851"/>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64"/>
      <c r="B17" s="2852" t="s">
        <v>944</v>
      </c>
      <c r="C17" s="2853">
        <f>SUMPRODUCT((修正!A2:A5=E2)*(修正!B1:M1=G2)*(修正!B2:M5))</f>
        <v>0</v>
      </c>
      <c r="D17" s="2854" t="str">
        <f>IF(OR(G2="八级",G2="九级",G2="十级",G2="十一级",G2="十二级"),"五通一平","七通一平")</f>
        <v>五通一平</v>
      </c>
      <c r="E17" s="2844">
        <f>SUMPRODUCT((修正!B1:M1=G2)*(修正!B15:M15))</f>
        <v>155</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1820</v>
      </c>
      <c r="B18" s="2847" t="s">
        <v>946</v>
      </c>
      <c r="C18" s="2848">
        <f>SUMIF(修正!C18:C39,E3,修正!E18:E39)</f>
        <v>0</v>
      </c>
      <c r="D18" s="2849"/>
      <c r="E18" s="2850"/>
      <c r="F18" s="2833"/>
      <c r="G18" s="2832"/>
      <c r="H18" s="2832"/>
      <c r="I18" s="2832"/>
      <c r="J18" s="2840"/>
      <c r="K18" s="3231"/>
      <c r="L18" s="2832"/>
      <c r="M18" s="2832"/>
      <c r="N18" s="2832"/>
      <c r="O18" s="2832"/>
      <c r="P18" s="3236"/>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1826</v>
      </c>
      <c r="B19" s="1408" t="s">
        <v>947</v>
      </c>
      <c r="C19" s="1038">
        <f>ROUND(IF(H19="按公示增长率计算",SUMPRODUCT((地价!A3:A31=YEAR(G19)&amp;"-"&amp;ROUNDUP(MONTH(G19)/3,0))*(地价!X2:AB2=E2)*(地价!X3:AB31)),IF(H19="地价指数",M20/M19,(1+I19)^O19)),4)</f>
        <v>0</v>
      </c>
      <c r="D19" s="1412" t="s">
        <v>948</v>
      </c>
      <c r="E19" s="1039">
        <v>41640</v>
      </c>
      <c r="F19" s="1412" t="s">
        <v>949</v>
      </c>
      <c r="G19" s="1040">
        <f>'数据-取费表'!B2</f>
        <v>44092</v>
      </c>
      <c r="H19" s="1413" t="s">
        <v>2946</v>
      </c>
      <c r="I19" s="2501" t="str">
        <f>IF(H19="季度增幅（自定义）",SUMIF(N21:N24,E2,O21:O24),"")</f>
        <v/>
      </c>
      <c r="J19" s="1409"/>
      <c r="K19" s="3231"/>
      <c r="L19" s="2751" t="s">
        <v>2818</v>
      </c>
      <c r="M19" s="2752">
        <f>ROUND(SUMIF(地价!B2:F2,E2,地价!B31:F31),0)</f>
        <v>0</v>
      </c>
      <c r="N19" s="2503" t="s">
        <v>1667</v>
      </c>
      <c r="O19" s="2502">
        <f>ROUNDDOWN(DATEDIF(E19,G19,"M")/3,0)</f>
        <v>26</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1827</v>
      </c>
      <c r="B20" s="2496" t="s">
        <v>962</v>
      </c>
      <c r="C20" s="2497" t="e">
        <f>ROUND(POWER(1+G20,J20-I20)*(POWER(1+G20,I20)-1)/(POWER(1+G20,J20)-1),4)</f>
        <v>#DIV/0!</v>
      </c>
      <c r="D20" s="2498" t="s">
        <v>963</v>
      </c>
      <c r="E20" s="2781">
        <f ca="1">存贷款利率!I4/100</f>
        <v>4.3499999999999997E-2</v>
      </c>
      <c r="F20" s="2498" t="s">
        <v>964</v>
      </c>
      <c r="G20" s="2499">
        <f>SUMIF(M26:P26,E2,M28:P28)</f>
        <v>0</v>
      </c>
      <c r="H20" s="2498" t="s">
        <v>965</v>
      </c>
      <c r="I20" s="2494" t="e">
        <f>SUMIF('数据-取费表'!C6:C15,E2,'数据-取费表'!F6:F15)/COUNTIF('数据-取费表'!C6:C15,E2)</f>
        <v>#DIV/0!</v>
      </c>
      <c r="J20" s="2500">
        <f>IF(E2="住宅",70,IF(E2="商业",40,50))</f>
        <v>50</v>
      </c>
      <c r="K20" s="2842"/>
      <c r="L20" s="2753" t="s">
        <v>2819</v>
      </c>
      <c r="M20" s="2835">
        <f>ROUND(SUMPRODUCT((地价!A4:A31=YEAR(G19)&amp;"-"&amp;ROUNDUP(MONTH(G19)/3,0))*(地价!B2:F2=E2)*(地价!B4:F31)),0)</f>
        <v>0</v>
      </c>
      <c r="N20" s="2506" t="s">
        <v>2623</v>
      </c>
      <c r="O20" s="2504" t="s">
        <v>2622</v>
      </c>
      <c r="P20" s="2505" t="s">
        <v>2628</v>
      </c>
      <c r="Q20" s="2640"/>
      <c r="R20" s="2074"/>
      <c r="S20" s="2074"/>
      <c r="T20" s="2074"/>
      <c r="U20" s="2074"/>
      <c r="V20" s="2074"/>
      <c r="W20" s="2074"/>
      <c r="X20" s="2074"/>
      <c r="Y20" s="1410"/>
      <c r="Z20" s="1410"/>
      <c r="AA20" s="1410"/>
      <c r="AB20" s="1410"/>
      <c r="AC20" s="1410"/>
      <c r="AD20" s="1410"/>
    </row>
    <row r="21" spans="1:40" s="1367" customFormat="1" ht="14.25">
      <c r="A21" s="1568" t="s">
        <v>1828</v>
      </c>
      <c r="B21" s="1418" t="s">
        <v>2983</v>
      </c>
      <c r="C21" s="1139" t="b">
        <f>IF(B21="容积率修正",IF(G3&lt;=10,D22,J22),C23)</f>
        <v>0</v>
      </c>
      <c r="D21" s="1419"/>
      <c r="E21" s="1419"/>
      <c r="F21" s="1419"/>
      <c r="G21" s="1419"/>
      <c r="H21" s="1419"/>
      <c r="I21" s="1419"/>
      <c r="J21" s="1420"/>
      <c r="K21" s="3231"/>
      <c r="L21" s="1419"/>
      <c r="M21" s="1419"/>
      <c r="N21" s="1416" t="s">
        <v>966</v>
      </c>
      <c r="O21" s="1479"/>
      <c r="P21" s="2493">
        <f>SUMPRODUCT((地价!A3:A31=YEAR(G19)&amp;"-"&amp;ROUNDUP(MONTH(G19)/3,0))*(地价!AD2:AH2=N21)*(地价!AD3:AH31))</f>
        <v>1.2E-2</v>
      </c>
      <c r="Q21" s="2640"/>
      <c r="R21" s="2074"/>
      <c r="S21" s="2074"/>
      <c r="T21" s="2074"/>
      <c r="U21" s="2074"/>
      <c r="V21" s="2074"/>
      <c r="W21" s="2074"/>
      <c r="X21" s="2074"/>
      <c r="Y21" s="1349"/>
      <c r="Z21" s="1349"/>
      <c r="AA21" s="1349"/>
      <c r="AB21" s="1349"/>
      <c r="AC21" s="1410"/>
      <c r="AD21" s="1410"/>
    </row>
    <row r="22" spans="1:40" s="1367" customFormat="1" ht="14.25">
      <c r="A22" s="1569" t="s">
        <v>1861</v>
      </c>
      <c r="B22" s="1421"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7"/>
      <c r="L22" s="1419"/>
      <c r="M22" s="1419"/>
      <c r="N22" s="1416" t="s">
        <v>969</v>
      </c>
      <c r="O22" s="1479"/>
      <c r="P22" s="2493">
        <f>SUMPRODUCT((地价!A3:A31=YEAR(G19)&amp;"-"&amp;ROUNDUP(MONTH(G19)/3,0))*(地价!AD2:AH2=N22)*(地价!AD3:AH31))</f>
        <v>1.2E-2</v>
      </c>
      <c r="Q22" s="2640"/>
      <c r="R22" s="2074"/>
      <c r="S22" s="2074"/>
      <c r="T22" s="2074"/>
      <c r="U22" s="2074"/>
      <c r="V22" s="2074"/>
      <c r="W22" s="2074"/>
      <c r="X22" s="2074"/>
      <c r="Y22" s="1410"/>
      <c r="Z22" s="1410"/>
      <c r="AA22" s="1410"/>
      <c r="AB22" s="1410"/>
      <c r="AC22" s="1410"/>
      <c r="AD22" s="1410"/>
    </row>
    <row r="23" spans="1:40" ht="15.75" thickBot="1">
      <c r="A23" s="1569" t="s">
        <v>1862</v>
      </c>
      <c r="B23" s="1421" t="s">
        <v>970</v>
      </c>
      <c r="C23" s="1042" t="e">
        <f>ROUND(IF(G3&gt;1,IF(I3&lt;7,SUMPRODUCT((B93:B98=I3)*(C92:N92=G2)*(C93:N98)),SUMIF(C92:N92,G2,C100:N100)),IF(I3&lt;7,SUMPRODUCT((B102:B107=I3)*(C92:N92=G2)*(C102:N107)),SUMIF(C92:N92,G2,C109:N109))),4)</f>
        <v>#DIV/0!</v>
      </c>
      <c r="D23" s="1467"/>
      <c r="E23" s="1467"/>
      <c r="F23" s="1468"/>
      <c r="G23" s="1469"/>
      <c r="H23" s="1470"/>
      <c r="I23" s="1471"/>
      <c r="J23" s="1471"/>
      <c r="K23" s="3238"/>
      <c r="L23" s="1347"/>
      <c r="M23" s="1347"/>
      <c r="N23" s="1416" t="s">
        <v>914</v>
      </c>
      <c r="O23" s="1479"/>
      <c r="P23" s="2493">
        <f>SUMPRODUCT((地价!A3:A31=YEAR(G19)&amp;"-"&amp;ROUNDUP(MONTH(G19)/3,0))*(地价!AD2:AH2=N23)*(地价!AD3:AH31))</f>
        <v>1.9699999999999999E-2</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1863</v>
      </c>
      <c r="B24" s="1361" t="s">
        <v>971</v>
      </c>
      <c r="C24" s="1043">
        <f>SUMIF(A44:A87,E2,B44:B87)</f>
        <v>0</v>
      </c>
      <c r="D24" s="1472"/>
      <c r="E24" s="1473"/>
      <c r="F24" s="1473"/>
      <c r="G24" s="1473"/>
      <c r="H24" s="1473"/>
      <c r="I24" s="1473"/>
      <c r="J24" s="1473"/>
      <c r="K24" s="3238"/>
      <c r="L24" s="1419"/>
      <c r="M24" s="1419"/>
      <c r="N24" s="1416" t="s">
        <v>972</v>
      </c>
      <c r="O24" s="2834"/>
      <c r="P24" s="2493">
        <f>SUMPRODUCT((地价!A3:A31=YEAR(G19)&amp;"-"&amp;ROUNDUP(MONTH(G19)/3,0))*(地价!AD2:AH2=N24)*(地价!AD3:AH31))</f>
        <v>1.2699999999999999E-2</v>
      </c>
      <c r="Q24" s="2640"/>
      <c r="R24" s="2074"/>
      <c r="S24" s="2074"/>
      <c r="T24" s="2074"/>
      <c r="U24" s="2074"/>
      <c r="V24" s="2074"/>
      <c r="W24" s="2074"/>
      <c r="X24" s="2074"/>
      <c r="Y24" s="1410"/>
      <c r="Z24" s="1410"/>
      <c r="AA24" s="1410"/>
      <c r="AB24" s="1410"/>
      <c r="AC24" s="1410"/>
      <c r="AD24" s="1410"/>
    </row>
    <row r="25" spans="1:40" ht="15" thickBot="1">
      <c r="A25" s="1567" t="s">
        <v>1864</v>
      </c>
      <c r="B25" s="1423" t="s">
        <v>973</v>
      </c>
      <c r="C25" s="1424"/>
      <c r="D25" s="1376"/>
      <c r="E25" s="1376"/>
      <c r="F25" s="1425"/>
      <c r="G25" s="1376"/>
      <c r="H25" s="1376"/>
      <c r="I25" s="1376"/>
      <c r="J25" s="1377"/>
      <c r="K25" s="3232"/>
      <c r="L25" s="2074"/>
      <c r="M25" s="2074"/>
      <c r="N25" s="2836" t="s">
        <v>2626</v>
      </c>
      <c r="O25" s="2837"/>
      <c r="P25" s="2300">
        <f>SUMPRODUCT((地价!A3:A31=YEAR(G19)&amp;"-"&amp;ROUNDUP(MONTH(G19)/3,0))*(地价!AD2:AH2=N25)*(地价!AD3:AH31))</f>
        <v>1.7899999999999999E-2</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977</v>
      </c>
      <c r="C26" s="3015" t="e">
        <f>IF(B21="容积率修正",E29+SUM(E33:E39),SUM(V2:V16)+SUM(E33:E39))</f>
        <v>#DIV/0!</v>
      </c>
      <c r="D26" s="1427"/>
      <c r="E26" s="1402"/>
      <c r="F26" s="1428"/>
      <c r="G26" s="1402"/>
      <c r="H26" s="1402"/>
      <c r="I26" s="1402"/>
      <c r="J26" s="1429"/>
      <c r="K26" s="3232"/>
      <c r="L26" s="1526" t="s">
        <v>889</v>
      </c>
      <c r="M26" s="1374" t="s">
        <v>974</v>
      </c>
      <c r="N26" s="1374" t="s">
        <v>975</v>
      </c>
      <c r="O26" s="1374" t="s">
        <v>893</v>
      </c>
      <c r="P26" s="1414" t="s">
        <v>976</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979</v>
      </c>
      <c r="C27" s="1045" t="e">
        <f>E30+SUM(I33:I39)</f>
        <v>#DIV/0!</v>
      </c>
      <c r="D27" s="1431"/>
      <c r="E27" s="1432"/>
      <c r="F27" s="1433"/>
      <c r="G27" s="1432"/>
      <c r="H27" s="1432"/>
      <c r="I27" s="1432"/>
      <c r="J27" s="1434"/>
      <c r="K27" s="3232"/>
      <c r="L27" s="1406" t="s">
        <v>978</v>
      </c>
      <c r="M27" s="1032">
        <v>0.25</v>
      </c>
      <c r="N27" s="1032">
        <v>0.2</v>
      </c>
      <c r="O27" s="1032">
        <v>0.15</v>
      </c>
      <c r="P27" s="1476">
        <v>0.1</v>
      </c>
      <c r="Q27" s="2074"/>
      <c r="R27" s="2640"/>
      <c r="S27" s="2640"/>
      <c r="T27" s="2640"/>
      <c r="U27" s="2640"/>
      <c r="V27" s="2640"/>
      <c r="W27" s="2074"/>
      <c r="X27" s="2074"/>
      <c r="Y27" s="2074"/>
      <c r="Z27" s="2074"/>
      <c r="AA27" s="2074"/>
      <c r="AB27" s="2074"/>
      <c r="AC27" s="2074"/>
    </row>
    <row r="28" spans="1:40" ht="15" thickBot="1">
      <c r="A28" s="1422"/>
      <c r="B28" s="1435" t="s">
        <v>980</v>
      </c>
      <c r="C28" s="1436" t="s">
        <v>981</v>
      </c>
      <c r="D28" s="1436" t="s">
        <v>982</v>
      </c>
      <c r="E28" s="1437" t="s">
        <v>983</v>
      </c>
      <c r="F28" s="1438"/>
      <c r="G28" s="1388"/>
      <c r="H28" s="1388"/>
      <c r="I28" s="1388"/>
      <c r="J28" s="1389"/>
      <c r="K28" s="3232"/>
      <c r="L28" s="1407" t="s">
        <v>964</v>
      </c>
      <c r="M28" s="1477">
        <f ca="1">ROUND($E$20*(1+M27),3)</f>
        <v>5.3999999999999999E-2</v>
      </c>
      <c r="N28" s="1477">
        <f ca="1">ROUND($E$20*(1+N27),3)</f>
        <v>5.1999999999999998E-2</v>
      </c>
      <c r="O28" s="1477">
        <f ca="1">ROUND($E$20*(1+O27),3)</f>
        <v>0.05</v>
      </c>
      <c r="P28" s="1478">
        <f ca="1">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984</v>
      </c>
      <c r="C29" s="1044" t="e">
        <f>ROUND(C5*C18*C19*C20*C21*C24,0)</f>
        <v>#DIV/0!</v>
      </c>
      <c r="D29" s="1441"/>
      <c r="E29" s="1761" t="e">
        <f>ROUND(C29*D29/10000,0)</f>
        <v>#DIV/0!</v>
      </c>
      <c r="F29" s="1442" t="s">
        <v>1692</v>
      </c>
      <c r="G29" s="1443"/>
      <c r="H29" s="1443"/>
      <c r="I29" s="1443"/>
      <c r="J29" s="1444"/>
      <c r="K29" s="3239"/>
      <c r="L29" s="3239"/>
      <c r="M29" s="3239"/>
      <c r="N29" s="3239"/>
      <c r="O29" s="3239"/>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985</v>
      </c>
      <c r="C30" s="1036" t="e">
        <f>ROUND(IF(E2="工业",C29*M39,C29*M38),0)</f>
        <v>#DIV/0!</v>
      </c>
      <c r="D30" s="1447"/>
      <c r="E30" s="1761" t="e">
        <f>ROUND(C30*D30/10000,0)</f>
        <v>#DIV/0!</v>
      </c>
      <c r="F30" s="1448" t="s">
        <v>986</v>
      </c>
      <c r="G30" s="1449"/>
      <c r="H30" s="1449"/>
      <c r="I30" s="1449"/>
      <c r="J30" s="1450"/>
      <c r="K30" s="3232"/>
      <c r="L30" s="3232"/>
      <c r="M30" s="3232"/>
      <c r="N30" s="3232"/>
      <c r="O30" s="3232"/>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987</v>
      </c>
      <c r="C31" s="1453" t="s">
        <v>988</v>
      </c>
      <c r="D31" s="1388"/>
      <c r="E31" s="1453"/>
      <c r="F31" s="1453"/>
      <c r="G31" s="1386" t="s">
        <v>986</v>
      </c>
      <c r="H31" s="1388"/>
      <c r="I31" s="1454"/>
      <c r="J31" s="1389"/>
      <c r="K31" s="3232"/>
      <c r="L31" s="3232"/>
      <c r="M31" s="3232"/>
      <c r="N31" s="3232"/>
      <c r="O31" s="3232"/>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981</v>
      </c>
      <c r="D32" s="1457" t="s">
        <v>982</v>
      </c>
      <c r="E32" s="1457" t="s">
        <v>983</v>
      </c>
      <c r="F32" s="1458" t="s">
        <v>989</v>
      </c>
      <c r="G32" s="1417" t="s">
        <v>981</v>
      </c>
      <c r="H32" s="1417" t="s">
        <v>982</v>
      </c>
      <c r="I32" s="1417" t="s">
        <v>983</v>
      </c>
      <c r="J32" s="1459"/>
      <c r="K32" s="3240"/>
      <c r="L32" s="3240"/>
      <c r="M32" s="3240"/>
      <c r="N32" s="3240"/>
      <c r="O32" s="3240"/>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67"/>
      <c r="B33" s="1461" t="s">
        <v>990</v>
      </c>
      <c r="C33" s="1044" t="e">
        <f>ROUND(D5*C19*C20*C24*F33,0)</f>
        <v>#DIV/0!</v>
      </c>
      <c r="D33" s="1474"/>
      <c r="E33" s="1033" t="e">
        <f>ROUND(C33*D33/10000,0)</f>
        <v>#DIV/0!</v>
      </c>
      <c r="F33" s="1033">
        <f>SUMIF(修正!A45:A56,G2,修正!B45:B56)</f>
        <v>0.6</v>
      </c>
      <c r="G33" s="1033" t="e">
        <f t="shared" ref="G33" si="6">ROUND(IF(E2="工业",C33*$M$39,C33*$M$38),0)</f>
        <v>#DIV/0!</v>
      </c>
      <c r="H33" s="1033">
        <f>D33</f>
        <v>0</v>
      </c>
      <c r="I33" s="1033" t="e">
        <f>ROUND(G33*H33/10000,0)</f>
        <v>#DIV/0!</v>
      </c>
      <c r="J33" s="3567" t="s">
        <v>2987</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68"/>
      <c r="B34" s="1391" t="s">
        <v>991</v>
      </c>
      <c r="C34" s="1044" t="e">
        <f>ROUND(D5*C19*C20*C24*F34,0)</f>
        <v>#DIV/0!</v>
      </c>
      <c r="D34" s="1474"/>
      <c r="E34" s="1033" t="e">
        <f t="shared" ref="E34:E39" si="7">ROUND(C34*D34/10000,0)</f>
        <v>#DIV/0!</v>
      </c>
      <c r="F34" s="1033">
        <f>SUMIF(修正!A45:A56,G2,修正!C45:C56)</f>
        <v>0.3</v>
      </c>
      <c r="G34" s="1033" t="e">
        <f>ROUND(IF(E2="工业",C34*$M$39,C34*$M$38),0)</f>
        <v>#DIV/0!</v>
      </c>
      <c r="H34" s="1033">
        <f t="shared" ref="H34:H39" si="8">D34</f>
        <v>0</v>
      </c>
      <c r="I34" s="1033" t="e">
        <f t="shared" ref="I34:I39" si="9">ROUND(G34*H34/10000,0)</f>
        <v>#DIV/0!</v>
      </c>
      <c r="J34" s="3568"/>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68"/>
      <c r="B35" s="1391" t="s">
        <v>992</v>
      </c>
      <c r="C35" s="1044" t="e">
        <f>ROUND(D5*C19*C20*C24*F35,0)</f>
        <v>#DIV/0!</v>
      </c>
      <c r="D35" s="1474"/>
      <c r="E35" s="1033" t="e">
        <f t="shared" si="7"/>
        <v>#DIV/0!</v>
      </c>
      <c r="F35" s="1033">
        <f>SUMIF(修正!A45:A56,G2,修正!D45:D56)</f>
        <v>0.2</v>
      </c>
      <c r="G35" s="1033" t="e">
        <f>ROUND(IF(E2="工业",C35*$M$39,C35*$M$38),0)</f>
        <v>#DIV/0!</v>
      </c>
      <c r="H35" s="1033">
        <f t="shared" si="8"/>
        <v>0</v>
      </c>
      <c r="I35" s="1033" t="e">
        <f t="shared" si="9"/>
        <v>#DIV/0!</v>
      </c>
      <c r="J35" s="3568"/>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69"/>
      <c r="B36" s="1391" t="s">
        <v>993</v>
      </c>
      <c r="C36" s="1044" t="e">
        <f>ROUND(D5*C19*C20*C24*F36,0)</f>
        <v>#DIV/0!</v>
      </c>
      <c r="D36" s="1474"/>
      <c r="E36" s="1033" t="e">
        <f t="shared" si="7"/>
        <v>#DIV/0!</v>
      </c>
      <c r="F36" s="1033">
        <f>SUMIF(修正!A45:A56,G2,修正!E45:E56)</f>
        <v>0.2</v>
      </c>
      <c r="G36" s="1033" t="e">
        <f>ROUND(IF(E2="工业",C36*$M$39,C36*$M$38),0)</f>
        <v>#DIV/0!</v>
      </c>
      <c r="H36" s="1033">
        <f t="shared" si="8"/>
        <v>0</v>
      </c>
      <c r="I36" s="1033" t="e">
        <f t="shared" si="9"/>
        <v>#DIV/0!</v>
      </c>
      <c r="J36" s="3569"/>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994</v>
      </c>
      <c r="C37" s="1033" t="e">
        <f>ROUND(D5*C19*C20*C24*F37,0)</f>
        <v>#DIV/0!</v>
      </c>
      <c r="D37" s="1474"/>
      <c r="E37" s="1033" t="e">
        <f t="shared" si="7"/>
        <v>#DIV/0!</v>
      </c>
      <c r="F37" s="1044">
        <f>SUMIF(修正!A45:A56,G2,修正!F45:F56)</f>
        <v>0.2</v>
      </c>
      <c r="G37" s="1033" t="e">
        <f>ROUND(IF(E2="工业",C37*$M$39,C37*$M$38),0)</f>
        <v>#DIV/0!</v>
      </c>
      <c r="H37" s="1033">
        <f t="shared" si="8"/>
        <v>0</v>
      </c>
      <c r="I37" s="1033" t="e">
        <f t="shared" si="9"/>
        <v>#DIV/0!</v>
      </c>
      <c r="J37" s="1462"/>
      <c r="K37" s="2068"/>
      <c r="L37" s="1480" t="s">
        <v>1694</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995</v>
      </c>
      <c r="C38" s="1033" t="e">
        <f>ROUND(D5*C19*C41*C24*F38,0)</f>
        <v>#DIV/0!</v>
      </c>
      <c r="D38" s="1474"/>
      <c r="E38" s="1033" t="e">
        <f t="shared" si="7"/>
        <v>#DIV/0!</v>
      </c>
      <c r="F38" s="1044">
        <f>SUMIF(修正!A45:A56,G2,修正!G45:G56)</f>
        <v>0.2</v>
      </c>
      <c r="G38" s="1033" t="e">
        <f>ROUND(IF(E2="工业",C38*$M$39,C38*$M$38),0)</f>
        <v>#DIV/0!</v>
      </c>
      <c r="H38" s="1033">
        <f t="shared" si="8"/>
        <v>0</v>
      </c>
      <c r="I38" s="1033" t="e">
        <f t="shared" si="9"/>
        <v>#DIV/0!</v>
      </c>
      <c r="J38" s="1462"/>
      <c r="K38" s="2068"/>
      <c r="L38" s="1482" t="s">
        <v>1696</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996</v>
      </c>
      <c r="C39" s="1036" t="e">
        <f>ROUND(D5*C19*C41*C24*F39,0)</f>
        <v>#DIV/0!</v>
      </c>
      <c r="D39" s="1475"/>
      <c r="E39" s="1036" t="e">
        <f t="shared" si="7"/>
        <v>#DIV/0!</v>
      </c>
      <c r="F39" s="1046">
        <f>SUMIF(修正!A45:A56,G2,修正!H45:H56)</f>
        <v>0.15</v>
      </c>
      <c r="G39" s="1036" t="e">
        <f>ROUND(IF(E2="工业",C39*$M$39,C39*$M$38),0)</f>
        <v>#DIV/0!</v>
      </c>
      <c r="H39" s="1036">
        <f t="shared" si="8"/>
        <v>0</v>
      </c>
      <c r="I39" s="1036" t="e">
        <f t="shared" si="9"/>
        <v>#DIV/0!</v>
      </c>
      <c r="J39" s="1464"/>
      <c r="K39" s="2068"/>
      <c r="L39" s="1484" t="s">
        <v>1695</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31" t="s">
        <v>2940</v>
      </c>
      <c r="C41" s="826" t="e">
        <f>ROUND(POWER(1+E41,H41-G41)*(POWER(1+E41,G41)-1)/(POWER(1+E41,H41)-1),4)</f>
        <v>#DIV/0!</v>
      </c>
      <c r="D41" s="370" t="s">
        <v>2938</v>
      </c>
      <c r="E41" s="2830">
        <f>G20</f>
        <v>0</v>
      </c>
      <c r="F41" s="370" t="s">
        <v>2939</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997</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998</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8" t="s">
        <v>999</v>
      </c>
      <c r="B46" s="2261" t="s">
        <v>1000</v>
      </c>
      <c r="C46" s="2283" t="s">
        <v>1001</v>
      </c>
      <c r="D46" s="2284" t="s">
        <v>1002</v>
      </c>
      <c r="E46" s="2285" t="s">
        <v>1004</v>
      </c>
      <c r="F46" s="2286" t="s">
        <v>2238</v>
      </c>
      <c r="G46" s="2284" t="s">
        <v>1005</v>
      </c>
      <c r="H46" s="2267" t="s">
        <v>2400</v>
      </c>
      <c r="I46" s="2284" t="s">
        <v>1003</v>
      </c>
      <c r="J46" s="2287" t="s">
        <v>1006</v>
      </c>
      <c r="K46" s="2287" t="s">
        <v>1007</v>
      </c>
      <c r="L46" s="2287" t="s">
        <v>1008</v>
      </c>
      <c r="M46" s="2287" t="s">
        <v>1009</v>
      </c>
      <c r="N46" s="2287" t="s">
        <v>1010</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24">
      <c r="A47" s="1048" t="s">
        <v>1011</v>
      </c>
      <c r="B47" s="2264">
        <f>估价对象房地状况!C16</f>
        <v>0</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14.25">
      <c r="A48" s="1048" t="s">
        <v>1012</v>
      </c>
      <c r="B48" s="2261" t="str">
        <f>估价对象房地状况!C18</f>
        <v>一般</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8" t="s">
        <v>1013</v>
      </c>
      <c r="B49" s="2261" t="str">
        <f>估价对象房地状况!C19</f>
        <v>较好</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8" t="s">
        <v>1014</v>
      </c>
      <c r="B50" s="2783" t="s">
        <v>2896</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8" t="s">
        <v>1015</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8" t="s">
        <v>1016</v>
      </c>
      <c r="B52" s="2782" t="s">
        <v>2895</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1017</v>
      </c>
      <c r="B53" s="2262" t="str">
        <f>估价对象房地状况!C21</f>
        <v>一般</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1018</v>
      </c>
      <c r="B54" s="2261" t="str">
        <f>估价对象房地状况!C22</f>
        <v>七通</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1019</v>
      </c>
      <c r="B55" s="2265" t="str">
        <f>估价对象房地状况!C20</f>
        <v>较好</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1020</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8" t="s">
        <v>999</v>
      </c>
      <c r="B57" s="2261"/>
      <c r="C57" s="2283" t="s">
        <v>1001</v>
      </c>
      <c r="D57" s="2284" t="s">
        <v>1002</v>
      </c>
      <c r="E57" s="2285" t="s">
        <v>1004</v>
      </c>
      <c r="F57" s="2286" t="s">
        <v>2239</v>
      </c>
      <c r="G57" s="2284" t="s">
        <v>1005</v>
      </c>
      <c r="H57" s="2267" t="s">
        <v>2400</v>
      </c>
      <c r="I57" s="2284" t="s">
        <v>1003</v>
      </c>
      <c r="J57" s="2287" t="s">
        <v>1006</v>
      </c>
      <c r="K57" s="2287" t="s">
        <v>1007</v>
      </c>
      <c r="L57" s="2287" t="s">
        <v>1008</v>
      </c>
      <c r="M57" s="2287" t="s">
        <v>1009</v>
      </c>
      <c r="N57" s="2287" t="s">
        <v>1010</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24">
      <c r="A58" s="1048" t="s">
        <v>1021</v>
      </c>
      <c r="B58" s="2264">
        <f>估价对象房地状况!C17</f>
        <v>0</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14.25">
      <c r="A59" s="1048" t="s">
        <v>1012</v>
      </c>
      <c r="B59" s="2261" t="str">
        <f>估价对象房地状况!C18</f>
        <v>一般</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8" t="s">
        <v>1013</v>
      </c>
      <c r="B60" s="2261" t="str">
        <f>估价对象房地状况!C19</f>
        <v>较好</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8" t="s">
        <v>1014</v>
      </c>
      <c r="B61" s="2783" t="s">
        <v>2897</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8" t="s">
        <v>1015</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8" t="s">
        <v>1016</v>
      </c>
      <c r="B63" s="2782" t="s">
        <v>2895</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8" t="s">
        <v>1017</v>
      </c>
      <c r="B64" s="2262" t="str">
        <f>估价对象房地状况!C21</f>
        <v>一般</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8" t="s">
        <v>1018</v>
      </c>
      <c r="B65" s="2262" t="str">
        <f>估价对象房地状况!C22</f>
        <v>七通</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1019</v>
      </c>
      <c r="B66" s="2266" t="str">
        <f>估价对象房地状况!C20</f>
        <v>较好</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1022</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8" t="s">
        <v>999</v>
      </c>
      <c r="B68" s="2261"/>
      <c r="C68" s="2283" t="s">
        <v>1001</v>
      </c>
      <c r="D68" s="2284" t="s">
        <v>1002</v>
      </c>
      <c r="E68" s="2285" t="s">
        <v>1004</v>
      </c>
      <c r="F68" s="2286" t="s">
        <v>2240</v>
      </c>
      <c r="G68" s="2284" t="s">
        <v>1005</v>
      </c>
      <c r="H68" s="2267" t="s">
        <v>2400</v>
      </c>
      <c r="I68" s="2284" t="s">
        <v>1003</v>
      </c>
      <c r="J68" s="2287" t="s">
        <v>1006</v>
      </c>
      <c r="K68" s="2287" t="s">
        <v>1007</v>
      </c>
      <c r="L68" s="2287" t="s">
        <v>1008</v>
      </c>
      <c r="M68" s="2287" t="s">
        <v>1009</v>
      </c>
      <c r="N68" s="2287" t="s">
        <v>1010</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24">
      <c r="A69" s="1048" t="s">
        <v>1023</v>
      </c>
      <c r="B69" s="2264" t="str">
        <f>估价对象房地状况!C15</f>
        <v>较好</v>
      </c>
      <c r="C69" s="1140"/>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14.25">
      <c r="A70" s="1048" t="s">
        <v>1024</v>
      </c>
      <c r="B70" s="2261" t="str">
        <f>估价对象房地状况!C18</f>
        <v>一般</v>
      </c>
      <c r="C70" s="1140"/>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8" t="s">
        <v>1013</v>
      </c>
      <c r="B71" s="2261" t="str">
        <f>估价对象房地状况!C19</f>
        <v>较好</v>
      </c>
      <c r="C71" s="1140"/>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8" t="s">
        <v>1025</v>
      </c>
      <c r="B72" s="2261">
        <f>估价对象房地状况!C24</f>
        <v>0</v>
      </c>
      <c r="C72" s="1140"/>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8" t="s">
        <v>1017</v>
      </c>
      <c r="B73" s="2262" t="str">
        <f>估价对象房地状况!C21</f>
        <v>一般</v>
      </c>
      <c r="C73" s="1140"/>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8" t="s">
        <v>1018</v>
      </c>
      <c r="B74" s="2262" t="str">
        <f>估价对象房地状况!C22</f>
        <v>七通</v>
      </c>
      <c r="C74" s="1140"/>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8" t="s">
        <v>1016</v>
      </c>
      <c r="B75" s="2782" t="s">
        <v>2895</v>
      </c>
      <c r="C75" s="1140"/>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8" t="s">
        <v>1019</v>
      </c>
      <c r="B76" s="2264" t="str">
        <f>估价对象房地状况!C20</f>
        <v>较好</v>
      </c>
      <c r="C76" s="1140"/>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1026</v>
      </c>
      <c r="B77" s="1762"/>
      <c r="C77" s="1140"/>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1027</v>
      </c>
      <c r="B78" s="2278">
        <f>1+E80</f>
        <v>1</v>
      </c>
      <c r="C78" s="2297"/>
      <c r="D78" s="2280"/>
      <c r="E78" s="2281"/>
      <c r="F78" s="2282"/>
      <c r="G78" s="2276"/>
      <c r="H78" s="2276"/>
      <c r="I78" s="2276"/>
      <c r="J78" s="1047"/>
      <c r="K78" s="1047"/>
      <c r="L78" s="1047"/>
      <c r="M78" s="1047"/>
      <c r="N78" s="1047"/>
      <c r="AC78" s="1351"/>
      <c r="AD78" s="1350"/>
      <c r="AJ78" s="1349"/>
      <c r="AN78" s="1350"/>
    </row>
    <row r="79" spans="1:40" ht="24">
      <c r="A79" s="1048" t="s">
        <v>999</v>
      </c>
      <c r="B79" s="2261"/>
      <c r="C79" s="2283" t="s">
        <v>1001</v>
      </c>
      <c r="D79" s="2284" t="s">
        <v>1002</v>
      </c>
      <c r="E79" s="2285" t="s">
        <v>1004</v>
      </c>
      <c r="F79" s="2286" t="s">
        <v>2241</v>
      </c>
      <c r="G79" s="2284" t="s">
        <v>1005</v>
      </c>
      <c r="H79" s="2267" t="s">
        <v>2400</v>
      </c>
      <c r="I79" s="2284" t="s">
        <v>1003</v>
      </c>
      <c r="J79" s="2287" t="s">
        <v>1006</v>
      </c>
      <c r="K79" s="2287" t="s">
        <v>1007</v>
      </c>
      <c r="L79" s="2287" t="s">
        <v>1008</v>
      </c>
      <c r="M79" s="2287" t="s">
        <v>1009</v>
      </c>
      <c r="N79" s="2287" t="s">
        <v>1010</v>
      </c>
      <c r="AC79" s="1351"/>
      <c r="AD79" s="1350"/>
      <c r="AJ79" s="1349"/>
      <c r="AN79" s="1350"/>
    </row>
    <row r="80" spans="1:40" ht="36">
      <c r="A80" s="1048" t="s">
        <v>1028</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8" t="s">
        <v>1024</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8" t="s">
        <v>1013</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8" t="s">
        <v>1025</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8" t="s">
        <v>1017</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8" t="s">
        <v>1018</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8" t="s">
        <v>1016</v>
      </c>
      <c r="B86" s="2782" t="s">
        <v>2895</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1029</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65" t="s">
        <v>1624</v>
      </c>
      <c r="B90" s="3565"/>
      <c r="C90" s="3565"/>
      <c r="D90" s="3565"/>
      <c r="E90" s="3565"/>
      <c r="F90" s="3565"/>
      <c r="G90" s="3565"/>
      <c r="H90" s="3565"/>
      <c r="I90" s="3565"/>
      <c r="J90" s="3565"/>
      <c r="K90" s="2303"/>
      <c r="L90" s="2303"/>
      <c r="M90" s="2303"/>
      <c r="N90" s="2303"/>
    </row>
    <row r="91" spans="1:40">
      <c r="A91" s="3566" t="s">
        <v>1434</v>
      </c>
      <c r="B91" s="3566" t="s">
        <v>1625</v>
      </c>
      <c r="C91" s="1121" t="s">
        <v>1626</v>
      </c>
      <c r="D91" s="1122"/>
      <c r="E91" s="1122"/>
      <c r="F91" s="1122"/>
      <c r="G91" s="1122"/>
      <c r="H91" s="1122"/>
      <c r="I91" s="1122"/>
      <c r="J91" s="1123"/>
      <c r="K91" s="1115"/>
      <c r="L91" s="1115"/>
      <c r="M91" s="1115"/>
      <c r="N91" s="1115"/>
    </row>
    <row r="92" spans="1:40">
      <c r="A92" s="3566"/>
      <c r="B92" s="3566"/>
      <c r="C92" s="2302" t="s">
        <v>898</v>
      </c>
      <c r="D92" s="2302" t="s">
        <v>876</v>
      </c>
      <c r="E92" s="2302" t="s">
        <v>877</v>
      </c>
      <c r="F92" s="2302" t="s">
        <v>901</v>
      </c>
      <c r="G92" s="2302" t="s">
        <v>879</v>
      </c>
      <c r="H92" s="2302" t="s">
        <v>880</v>
      </c>
      <c r="I92" s="2302" t="s">
        <v>881</v>
      </c>
      <c r="J92" s="2302" t="s">
        <v>882</v>
      </c>
      <c r="K92" s="2302" t="s">
        <v>906</v>
      </c>
      <c r="L92" s="2302" t="s">
        <v>884</v>
      </c>
      <c r="M92" s="2302" t="s">
        <v>885</v>
      </c>
      <c r="N92" s="2302" t="s">
        <v>909</v>
      </c>
    </row>
    <row r="93" spans="1:40">
      <c r="A93" s="3573" t="s">
        <v>2741</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74"/>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74"/>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74"/>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74"/>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74"/>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74"/>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75"/>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73"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74"/>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74"/>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74"/>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74"/>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74"/>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74"/>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74"/>
      <c r="B108" s="3576"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75"/>
      <c r="B109" s="3577"/>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59" t="s">
        <v>1630</v>
      </c>
      <c r="B110" s="3559"/>
      <c r="C110" s="3559"/>
      <c r="D110" s="3559"/>
      <c r="E110" s="3559"/>
      <c r="F110" s="3559"/>
      <c r="G110" s="3559"/>
      <c r="H110" s="3559"/>
      <c r="I110" s="3559"/>
      <c r="J110" s="3559"/>
      <c r="K110" s="2301"/>
      <c r="L110" s="2301"/>
      <c r="M110" s="2301"/>
      <c r="N110" s="2301"/>
    </row>
    <row r="112" spans="1:14" ht="12.75" thickBot="1"/>
    <row r="113" spans="1:13" ht="25.5" thickBot="1">
      <c r="A113" s="1001" t="s">
        <v>887</v>
      </c>
      <c r="B113" s="2304">
        <f>G3</f>
        <v>0</v>
      </c>
      <c r="C113" s="1002" t="s">
        <v>888</v>
      </c>
      <c r="D113" s="1003">
        <f>SUMPRODUCT((A115:A118=F113)*(B114:M114=H113)*B115:M118)</f>
        <v>0</v>
      </c>
      <c r="E113" s="1004" t="s">
        <v>889</v>
      </c>
      <c r="F113" s="1005">
        <f>E2</f>
        <v>0</v>
      </c>
      <c r="G113" s="1004" t="s">
        <v>890</v>
      </c>
      <c r="H113" s="1005" t="str">
        <f>G2</f>
        <v>九级</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2943</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7" customFormat="1" ht="19.5" customHeight="1">
      <c r="A18" s="3566" t="s">
        <v>998</v>
      </c>
      <c r="B18" s="1135" t="s">
        <v>1437</v>
      </c>
      <c r="C18" s="1112" t="s">
        <v>1438</v>
      </c>
      <c r="D18" s="1113"/>
      <c r="E18" s="1135">
        <v>1</v>
      </c>
      <c r="F18" s="1114" t="s">
        <v>1439</v>
      </c>
      <c r="G18" s="1115"/>
      <c r="H18" s="1086"/>
      <c r="I18" s="1086"/>
    </row>
    <row r="19" spans="1:9" s="1527" customFormat="1" ht="19.5" customHeight="1">
      <c r="A19" s="3566"/>
      <c r="B19" s="3566" t="s">
        <v>1440</v>
      </c>
      <c r="C19" s="1112" t="s">
        <v>1441</v>
      </c>
      <c r="D19" s="1113"/>
      <c r="E19" s="1135">
        <v>0.9</v>
      </c>
      <c r="F19" s="1114" t="s">
        <v>1442</v>
      </c>
      <c r="G19" s="1115"/>
      <c r="H19" s="1086"/>
      <c r="I19" s="1086"/>
    </row>
    <row r="20" spans="1:9" s="1527" customFormat="1" ht="19.5" customHeight="1">
      <c r="A20" s="3566"/>
      <c r="B20" s="3566"/>
      <c r="C20" s="1112" t="s">
        <v>1443</v>
      </c>
      <c r="D20" s="1113"/>
      <c r="E20" s="1135">
        <v>1.1000000000000001</v>
      </c>
      <c r="F20" s="1114" t="s">
        <v>1444</v>
      </c>
      <c r="G20" s="1115"/>
      <c r="H20" s="1086"/>
      <c r="I20" s="1086"/>
    </row>
    <row r="21" spans="1:9" s="1527" customFormat="1" ht="19.5" customHeight="1">
      <c r="A21" s="3566"/>
      <c r="B21" s="3566"/>
      <c r="C21" s="1112" t="s">
        <v>1445</v>
      </c>
      <c r="D21" s="1113"/>
      <c r="E21" s="1135">
        <v>0.8</v>
      </c>
      <c r="F21" s="1114" t="s">
        <v>1446</v>
      </c>
      <c r="G21" s="1115"/>
      <c r="H21" s="1086"/>
      <c r="I21" s="1086"/>
    </row>
    <row r="22" spans="1:9" s="1527" customFormat="1" ht="19.5" customHeight="1">
      <c r="A22" s="3566"/>
      <c r="B22" s="3566"/>
      <c r="C22" s="1112" t="s">
        <v>1447</v>
      </c>
      <c r="D22" s="1113"/>
      <c r="E22" s="1135">
        <v>0.5</v>
      </c>
      <c r="F22" s="1114"/>
      <c r="G22" s="1115"/>
      <c r="H22" s="1086"/>
      <c r="I22" s="1086"/>
    </row>
    <row r="23" spans="1:9" s="1527" customFormat="1" ht="19.5" customHeight="1">
      <c r="A23" s="3566" t="s">
        <v>1020</v>
      </c>
      <c r="B23" s="1135" t="s">
        <v>1437</v>
      </c>
      <c r="C23" s="1112" t="s">
        <v>1448</v>
      </c>
      <c r="D23" s="1113"/>
      <c r="E23" s="1135">
        <v>1</v>
      </c>
      <c r="F23" s="1114" t="s">
        <v>1449</v>
      </c>
      <c r="G23" s="1115"/>
      <c r="H23" s="1086"/>
      <c r="I23" s="1086"/>
    </row>
    <row r="24" spans="1:9" s="1527" customFormat="1" ht="19.5" customHeight="1">
      <c r="A24" s="3566"/>
      <c r="B24" s="3566" t="s">
        <v>1440</v>
      </c>
      <c r="C24" s="1112" t="s">
        <v>1450</v>
      </c>
      <c r="D24" s="1113"/>
      <c r="E24" s="1135">
        <v>0.5</v>
      </c>
      <c r="F24" s="1114"/>
      <c r="G24" s="1115"/>
      <c r="H24" s="1086"/>
      <c r="I24" s="1086"/>
    </row>
    <row r="25" spans="1:9" s="1527" customFormat="1" ht="19.5" customHeight="1">
      <c r="A25" s="3566"/>
      <c r="B25" s="3566"/>
      <c r="C25" s="1112" t="s">
        <v>1451</v>
      </c>
      <c r="D25" s="1113"/>
      <c r="E25" s="1135">
        <v>1.1000000000000001</v>
      </c>
      <c r="F25" s="1114"/>
      <c r="G25" s="1115"/>
      <c r="H25" s="1086"/>
      <c r="I25" s="1086"/>
    </row>
    <row r="26" spans="1:9" s="1527" customFormat="1" ht="19.5" customHeight="1">
      <c r="A26" s="3566"/>
      <c r="B26" s="3566"/>
      <c r="C26" s="1112" t="s">
        <v>1452</v>
      </c>
      <c r="D26" s="1113"/>
      <c r="E26" s="1135">
        <v>1.1000000000000001</v>
      </c>
      <c r="F26" s="1114"/>
      <c r="G26" s="1115"/>
      <c r="H26" s="1086"/>
      <c r="I26" s="1086"/>
    </row>
    <row r="27" spans="1:9" s="1527" customFormat="1" ht="19.5" customHeight="1">
      <c r="A27" s="3566"/>
      <c r="B27" s="3566"/>
      <c r="C27" s="1112" t="s">
        <v>1453</v>
      </c>
      <c r="D27" s="1113"/>
      <c r="E27" s="1135">
        <v>0.9</v>
      </c>
      <c r="F27" s="1114" t="s">
        <v>1454</v>
      </c>
      <c r="G27" s="1115"/>
      <c r="H27" s="1086"/>
      <c r="I27" s="1086"/>
    </row>
    <row r="28" spans="1:9" s="1527" customFormat="1" ht="19.5" customHeight="1">
      <c r="A28" s="3566"/>
      <c r="B28" s="3566"/>
      <c r="C28" s="1112" t="s">
        <v>1455</v>
      </c>
      <c r="D28" s="1113"/>
      <c r="E28" s="1135">
        <v>0.9</v>
      </c>
      <c r="F28" s="1114" t="s">
        <v>1456</v>
      </c>
      <c r="G28" s="1115"/>
      <c r="H28" s="1086"/>
      <c r="I28" s="1086"/>
    </row>
    <row r="29" spans="1:9" s="1527" customFormat="1" ht="19.5" customHeight="1">
      <c r="A29" s="3566"/>
      <c r="B29" s="3566"/>
      <c r="C29" s="1112" t="s">
        <v>1457</v>
      </c>
      <c r="D29" s="1113"/>
      <c r="E29" s="1135">
        <v>0.9</v>
      </c>
      <c r="F29" s="1114" t="s">
        <v>1458</v>
      </c>
      <c r="G29" s="1115"/>
      <c r="H29" s="1086"/>
      <c r="I29" s="1086"/>
    </row>
    <row r="30" spans="1:9" s="1527" customFormat="1" ht="19.5" customHeight="1">
      <c r="A30" s="3566"/>
      <c r="B30" s="3566"/>
      <c r="C30" s="1112" t="s">
        <v>1459</v>
      </c>
      <c r="D30" s="1113"/>
      <c r="E30" s="1135">
        <v>0.9</v>
      </c>
      <c r="F30" s="1114" t="s">
        <v>1460</v>
      </c>
      <c r="G30" s="1115"/>
      <c r="H30" s="1086"/>
      <c r="I30" s="1086"/>
    </row>
    <row r="31" spans="1:9" s="1527" customFormat="1" ht="19.5" customHeight="1">
      <c r="A31" s="3566"/>
      <c r="B31" s="3566"/>
      <c r="C31" s="1112" t="s">
        <v>1461</v>
      </c>
      <c r="D31" s="1113"/>
      <c r="E31" s="1135">
        <v>0.8</v>
      </c>
      <c r="F31" s="1114" t="s">
        <v>1462</v>
      </c>
      <c r="G31" s="1115"/>
      <c r="H31" s="1086"/>
      <c r="I31" s="1086"/>
    </row>
    <row r="32" spans="1:9" s="1527" customFormat="1" ht="19.5" customHeight="1">
      <c r="A32" s="3566"/>
      <c r="B32" s="3566"/>
      <c r="C32" s="1112" t="s">
        <v>1463</v>
      </c>
      <c r="D32" s="1113"/>
      <c r="E32" s="1135">
        <v>0.8</v>
      </c>
      <c r="F32" s="1114" t="s">
        <v>1464</v>
      </c>
      <c r="G32" s="1115"/>
      <c r="H32" s="1086"/>
      <c r="I32" s="1086"/>
    </row>
    <row r="33" spans="1:9" s="1527" customFormat="1" ht="19.5" customHeight="1">
      <c r="A33" s="3566" t="s">
        <v>1465</v>
      </c>
      <c r="B33" s="1135" t="s">
        <v>1437</v>
      </c>
      <c r="C33" s="1112" t="s">
        <v>1466</v>
      </c>
      <c r="D33" s="1113"/>
      <c r="E33" s="1135">
        <v>1</v>
      </c>
      <c r="F33" s="1114" t="s">
        <v>1467</v>
      </c>
      <c r="G33" s="1115"/>
      <c r="H33" s="1086"/>
      <c r="I33" s="1086"/>
    </row>
    <row r="34" spans="1:9" s="1527" customFormat="1" ht="19.5" customHeight="1">
      <c r="A34" s="3566"/>
      <c r="B34" s="1135" t="s">
        <v>1440</v>
      </c>
      <c r="C34" s="1112" t="s">
        <v>1468</v>
      </c>
      <c r="D34" s="1113"/>
      <c r="E34" s="1135">
        <v>1.5</v>
      </c>
      <c r="F34" s="1114" t="s">
        <v>1469</v>
      </c>
      <c r="G34" s="1115"/>
      <c r="H34" s="1086"/>
      <c r="I34" s="1086"/>
    </row>
    <row r="35" spans="1:9" s="1527" customFormat="1" ht="19.5" customHeight="1">
      <c r="A35" s="3566" t="s">
        <v>1423</v>
      </c>
      <c r="B35" s="1135" t="s">
        <v>1437</v>
      </c>
      <c r="C35" s="1112" t="s">
        <v>1470</v>
      </c>
      <c r="D35" s="1113"/>
      <c r="E35" s="1135">
        <v>1</v>
      </c>
      <c r="F35" s="1114" t="s">
        <v>1471</v>
      </c>
      <c r="G35" s="1115"/>
      <c r="H35" s="1086"/>
      <c r="I35" s="1086"/>
    </row>
    <row r="36" spans="1:9" s="1527" customFormat="1" ht="19.5" customHeight="1">
      <c r="A36" s="3566"/>
      <c r="B36" s="3566" t="s">
        <v>1440</v>
      </c>
      <c r="C36" s="1112" t="s">
        <v>1472</v>
      </c>
      <c r="D36" s="1113"/>
      <c r="E36" s="1135">
        <v>1</v>
      </c>
      <c r="F36" s="1114" t="s">
        <v>1473</v>
      </c>
      <c r="G36" s="1115"/>
      <c r="H36" s="1086"/>
      <c r="I36" s="1086"/>
    </row>
    <row r="37" spans="1:9" s="1527" customFormat="1" ht="19.5" customHeight="1">
      <c r="A37" s="3566"/>
      <c r="B37" s="3566"/>
      <c r="C37" s="1112" t="s">
        <v>1474</v>
      </c>
      <c r="D37" s="1113"/>
      <c r="E37" s="1135">
        <v>1.5</v>
      </c>
      <c r="F37" s="1114" t="s">
        <v>1475</v>
      </c>
      <c r="G37" s="1115"/>
      <c r="H37" s="1086"/>
      <c r="I37" s="1086"/>
    </row>
    <row r="38" spans="1:9" s="1527" customFormat="1" ht="19.5" customHeight="1">
      <c r="A38" s="3566"/>
      <c r="B38" s="3566"/>
      <c r="C38" s="1112" t="s">
        <v>1476</v>
      </c>
      <c r="D38" s="1113"/>
      <c r="E38" s="1135">
        <v>1</v>
      </c>
      <c r="F38" s="1114" t="s">
        <v>1477</v>
      </c>
      <c r="G38" s="1115"/>
      <c r="H38" s="1086"/>
      <c r="I38" s="1086"/>
    </row>
    <row r="39" spans="1:9" s="1527" customFormat="1" ht="19.5" customHeight="1">
      <c r="A39" s="3566"/>
      <c r="B39" s="3566"/>
      <c r="C39" s="1112" t="s">
        <v>1478</v>
      </c>
      <c r="D39" s="1113"/>
      <c r="E39" s="1135">
        <v>1</v>
      </c>
      <c r="F39" s="1114" t="s">
        <v>1479</v>
      </c>
      <c r="G39" s="1115"/>
      <c r="H39" s="1086"/>
      <c r="I39" s="1086"/>
    </row>
    <row r="40" spans="1:9" s="1527" customFormat="1" ht="19.5" customHeight="1">
      <c r="A40" s="1528" t="s">
        <v>1480</v>
      </c>
      <c r="B40" s="1528"/>
      <c r="C40" s="1528"/>
      <c r="D40" s="1528"/>
      <c r="E40" s="1528"/>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66" t="s">
        <v>1492</v>
      </c>
      <c r="C61" s="1049" t="s">
        <v>1493</v>
      </c>
      <c r="D61" s="1049" t="s">
        <v>1494</v>
      </c>
      <c r="E61" s="1120">
        <v>0.5</v>
      </c>
      <c r="F61" s="1135">
        <v>80</v>
      </c>
      <c r="H61" s="1086">
        <f>SUMIF(C59:C119,基准地价!C8,E59:E119)</f>
        <v>0</v>
      </c>
    </row>
    <row r="62" spans="1:8" s="1086" customFormat="1" ht="24">
      <c r="A62" s="1135">
        <v>2</v>
      </c>
      <c r="B62" s="3566"/>
      <c r="C62" s="1049" t="s">
        <v>1495</v>
      </c>
      <c r="D62" s="1049" t="s">
        <v>1496</v>
      </c>
      <c r="E62" s="1120">
        <v>0.5</v>
      </c>
      <c r="F62" s="1135">
        <v>80</v>
      </c>
    </row>
    <row r="63" spans="1:8" s="1086" customFormat="1" ht="36">
      <c r="A63" s="1135">
        <v>3</v>
      </c>
      <c r="B63" s="3566"/>
      <c r="C63" s="1049" t="s">
        <v>1497</v>
      </c>
      <c r="D63" s="1049" t="s">
        <v>1498</v>
      </c>
      <c r="E63" s="1120">
        <v>0.5</v>
      </c>
      <c r="F63" s="1135">
        <v>80</v>
      </c>
    </row>
    <row r="64" spans="1:8" s="1086" customFormat="1" ht="36">
      <c r="A64" s="1135">
        <v>4</v>
      </c>
      <c r="B64" s="3566"/>
      <c r="C64" s="1049" t="s">
        <v>1499</v>
      </c>
      <c r="D64" s="1049" t="s">
        <v>1500</v>
      </c>
      <c r="E64" s="1120">
        <v>0.4</v>
      </c>
      <c r="F64" s="1135">
        <v>60</v>
      </c>
    </row>
    <row r="65" spans="1:6" s="1086" customFormat="1" ht="36">
      <c r="A65" s="1135">
        <v>5</v>
      </c>
      <c r="B65" s="3566"/>
      <c r="C65" s="1049" t="s">
        <v>1501</v>
      </c>
      <c r="D65" s="1049" t="s">
        <v>1502</v>
      </c>
      <c r="E65" s="1120">
        <v>0.2</v>
      </c>
      <c r="F65" s="1135">
        <v>30</v>
      </c>
    </row>
    <row r="66" spans="1:6" s="1086" customFormat="1" ht="36">
      <c r="A66" s="1135">
        <v>6</v>
      </c>
      <c r="B66" s="3566"/>
      <c r="C66" s="1049" t="s">
        <v>1503</v>
      </c>
      <c r="D66" s="1049" t="s">
        <v>1504</v>
      </c>
      <c r="E66" s="1120">
        <v>0.3</v>
      </c>
      <c r="F66" s="1135">
        <v>50</v>
      </c>
    </row>
    <row r="67" spans="1:6" s="1086" customFormat="1" ht="36">
      <c r="A67" s="1135">
        <v>7</v>
      </c>
      <c r="B67" s="3566"/>
      <c r="C67" s="1049" t="s">
        <v>1505</v>
      </c>
      <c r="D67" s="1049" t="s">
        <v>1506</v>
      </c>
      <c r="E67" s="1120">
        <v>0.2</v>
      </c>
      <c r="F67" s="1135">
        <v>30</v>
      </c>
    </row>
    <row r="68" spans="1:6" s="1086" customFormat="1" ht="36">
      <c r="A68" s="1135">
        <v>8</v>
      </c>
      <c r="B68" s="3566"/>
      <c r="C68" s="1049" t="s">
        <v>1507</v>
      </c>
      <c r="D68" s="1049" t="s">
        <v>1508</v>
      </c>
      <c r="E68" s="1120">
        <v>0.2</v>
      </c>
      <c r="F68" s="1135">
        <v>30</v>
      </c>
    </row>
    <row r="69" spans="1:6" s="1086" customFormat="1" ht="36">
      <c r="A69" s="1135">
        <v>9</v>
      </c>
      <c r="B69" s="3566"/>
      <c r="C69" s="1049" t="s">
        <v>1509</v>
      </c>
      <c r="D69" s="1049" t="s">
        <v>1510</v>
      </c>
      <c r="E69" s="1120">
        <v>0.2</v>
      </c>
      <c r="F69" s="1135">
        <v>30</v>
      </c>
    </row>
    <row r="70" spans="1:6" s="1086" customFormat="1" ht="48">
      <c r="A70" s="1135">
        <v>10</v>
      </c>
      <c r="B70" s="3566"/>
      <c r="C70" s="1049" t="s">
        <v>1511</v>
      </c>
      <c r="D70" s="1049" t="s">
        <v>1512</v>
      </c>
      <c r="E70" s="1120">
        <v>0.2</v>
      </c>
      <c r="F70" s="1135">
        <v>30</v>
      </c>
    </row>
    <row r="71" spans="1:6" s="1086" customFormat="1" ht="48">
      <c r="A71" s="1135">
        <v>11</v>
      </c>
      <c r="B71" s="3566"/>
      <c r="C71" s="1049" t="s">
        <v>1513</v>
      </c>
      <c r="D71" s="1049" t="s">
        <v>1514</v>
      </c>
      <c r="E71" s="1120">
        <v>0.2</v>
      </c>
      <c r="F71" s="1135">
        <v>30</v>
      </c>
    </row>
    <row r="72" spans="1:6" s="1086" customFormat="1" ht="36">
      <c r="A72" s="1135">
        <v>12</v>
      </c>
      <c r="B72" s="3566"/>
      <c r="C72" s="1049" t="s">
        <v>1515</v>
      </c>
      <c r="D72" s="1049" t="s">
        <v>1516</v>
      </c>
      <c r="E72" s="1120">
        <v>0.5</v>
      </c>
      <c r="F72" s="1135">
        <v>80</v>
      </c>
    </row>
    <row r="73" spans="1:6" s="1086" customFormat="1" ht="24">
      <c r="A73" s="1135">
        <v>13</v>
      </c>
      <c r="B73" s="3566"/>
      <c r="C73" s="1049" t="s">
        <v>1517</v>
      </c>
      <c r="D73" s="1049" t="s">
        <v>1518</v>
      </c>
      <c r="E73" s="1120">
        <v>0.4</v>
      </c>
      <c r="F73" s="1135">
        <v>60</v>
      </c>
    </row>
    <row r="74" spans="1:6" s="1086" customFormat="1" ht="24">
      <c r="A74" s="1135">
        <v>14</v>
      </c>
      <c r="B74" s="3566"/>
      <c r="C74" s="1049" t="s">
        <v>1519</v>
      </c>
      <c r="D74" s="1049" t="s">
        <v>1520</v>
      </c>
      <c r="E74" s="1120">
        <v>0.2</v>
      </c>
      <c r="F74" s="1135">
        <v>30</v>
      </c>
    </row>
    <row r="75" spans="1:6" s="1086" customFormat="1" ht="24">
      <c r="A75" s="1135">
        <v>15</v>
      </c>
      <c r="B75" s="3566"/>
      <c r="C75" s="1049" t="s">
        <v>1521</v>
      </c>
      <c r="D75" s="1049" t="s">
        <v>1522</v>
      </c>
      <c r="E75" s="1120">
        <v>0.2</v>
      </c>
      <c r="F75" s="1135">
        <v>30</v>
      </c>
    </row>
    <row r="76" spans="1:6" s="1086" customFormat="1" ht="24">
      <c r="A76" s="1135">
        <v>16</v>
      </c>
      <c r="B76" s="3566" t="s">
        <v>1523</v>
      </c>
      <c r="C76" s="1049" t="s">
        <v>1524</v>
      </c>
      <c r="D76" s="1049" t="s">
        <v>1525</v>
      </c>
      <c r="E76" s="1120">
        <v>0.5</v>
      </c>
      <c r="F76" s="1135">
        <v>80</v>
      </c>
    </row>
    <row r="77" spans="1:6" s="1086" customFormat="1" ht="24">
      <c r="A77" s="1135">
        <v>17</v>
      </c>
      <c r="B77" s="3566"/>
      <c r="C77" s="1049" t="s">
        <v>1526</v>
      </c>
      <c r="D77" s="1049" t="s">
        <v>1527</v>
      </c>
      <c r="E77" s="1120">
        <v>0.5</v>
      </c>
      <c r="F77" s="1135">
        <v>80</v>
      </c>
    </row>
    <row r="78" spans="1:6" s="1086" customFormat="1" ht="24">
      <c r="A78" s="1135">
        <v>18</v>
      </c>
      <c r="B78" s="3566"/>
      <c r="C78" s="1049" t="s">
        <v>1528</v>
      </c>
      <c r="D78" s="1049" t="s">
        <v>1529</v>
      </c>
      <c r="E78" s="1120">
        <v>0.2</v>
      </c>
      <c r="F78" s="1135">
        <v>30</v>
      </c>
    </row>
    <row r="79" spans="1:6" s="1086" customFormat="1" ht="24">
      <c r="A79" s="1135">
        <v>19</v>
      </c>
      <c r="B79" s="3566"/>
      <c r="C79" s="1049" t="s">
        <v>1530</v>
      </c>
      <c r="D79" s="1049" t="s">
        <v>1531</v>
      </c>
      <c r="E79" s="1120">
        <v>0.5</v>
      </c>
      <c r="F79" s="1135">
        <v>80</v>
      </c>
    </row>
    <row r="80" spans="1:6" s="1086" customFormat="1" ht="36">
      <c r="A80" s="1135">
        <v>20</v>
      </c>
      <c r="B80" s="3566"/>
      <c r="C80" s="1049" t="s">
        <v>1532</v>
      </c>
      <c r="D80" s="1049" t="s">
        <v>1533</v>
      </c>
      <c r="E80" s="1120">
        <v>0.2</v>
      </c>
      <c r="F80" s="1135">
        <v>30</v>
      </c>
    </row>
    <row r="81" spans="1:6" s="1086" customFormat="1" ht="36">
      <c r="A81" s="1135">
        <v>21</v>
      </c>
      <c r="B81" s="3566"/>
      <c r="C81" s="1049" t="s">
        <v>1534</v>
      </c>
      <c r="D81" s="1049" t="s">
        <v>1535</v>
      </c>
      <c r="E81" s="1120">
        <v>0.2</v>
      </c>
      <c r="F81" s="1135">
        <v>30</v>
      </c>
    </row>
    <row r="82" spans="1:6" s="1086" customFormat="1" ht="48">
      <c r="A82" s="1135">
        <v>22</v>
      </c>
      <c r="B82" s="3566"/>
      <c r="C82" s="1049" t="s">
        <v>1536</v>
      </c>
      <c r="D82" s="1049" t="s">
        <v>1537</v>
      </c>
      <c r="E82" s="1120">
        <v>0.2</v>
      </c>
      <c r="F82" s="1135">
        <v>30</v>
      </c>
    </row>
    <row r="83" spans="1:6" s="1086" customFormat="1" ht="48">
      <c r="A83" s="1135">
        <v>23</v>
      </c>
      <c r="B83" s="3566"/>
      <c r="C83" s="1049" t="s">
        <v>1538</v>
      </c>
      <c r="D83" s="1049" t="s">
        <v>1539</v>
      </c>
      <c r="E83" s="1120">
        <v>0.2</v>
      </c>
      <c r="F83" s="1135">
        <v>30</v>
      </c>
    </row>
    <row r="84" spans="1:6" s="1086" customFormat="1" ht="36">
      <c r="A84" s="1135">
        <v>24</v>
      </c>
      <c r="B84" s="3566"/>
      <c r="C84" s="1049" t="s">
        <v>1540</v>
      </c>
      <c r="D84" s="1049" t="s">
        <v>1541</v>
      </c>
      <c r="E84" s="1120">
        <v>0.2</v>
      </c>
      <c r="F84" s="1135">
        <v>30</v>
      </c>
    </row>
    <row r="85" spans="1:6" s="1086" customFormat="1" ht="36">
      <c r="A85" s="1135">
        <v>25</v>
      </c>
      <c r="B85" s="3566"/>
      <c r="C85" s="1049" t="s">
        <v>1542</v>
      </c>
      <c r="D85" s="1049" t="s">
        <v>1543</v>
      </c>
      <c r="E85" s="1120">
        <v>0.5</v>
      </c>
      <c r="F85" s="1135">
        <v>80</v>
      </c>
    </row>
    <row r="86" spans="1:6" s="1086" customFormat="1" ht="36">
      <c r="A86" s="1135">
        <v>26</v>
      </c>
      <c r="B86" s="3566"/>
      <c r="C86" s="1049" t="s">
        <v>1544</v>
      </c>
      <c r="D86" s="1049" t="s">
        <v>1545</v>
      </c>
      <c r="E86" s="1120">
        <v>0.2</v>
      </c>
      <c r="F86" s="1135">
        <v>30</v>
      </c>
    </row>
    <row r="87" spans="1:6" s="1086" customFormat="1" ht="36">
      <c r="A87" s="1135">
        <v>27</v>
      </c>
      <c r="B87" s="3566"/>
      <c r="C87" s="1049" t="s">
        <v>1546</v>
      </c>
      <c r="D87" s="1049" t="s">
        <v>1547</v>
      </c>
      <c r="E87" s="1120">
        <v>0.2</v>
      </c>
      <c r="F87" s="1135">
        <v>30</v>
      </c>
    </row>
    <row r="88" spans="1:6" s="1086" customFormat="1" ht="36">
      <c r="A88" s="1135">
        <v>28</v>
      </c>
      <c r="B88" s="3566"/>
      <c r="C88" s="1049" t="s">
        <v>1548</v>
      </c>
      <c r="D88" s="1049" t="s">
        <v>1549</v>
      </c>
      <c r="E88" s="1120">
        <v>0.2</v>
      </c>
      <c r="F88" s="1135">
        <v>30</v>
      </c>
    </row>
    <row r="89" spans="1:6" s="1086" customFormat="1" ht="24">
      <c r="A89" s="1135">
        <v>29</v>
      </c>
      <c r="B89" s="3566"/>
      <c r="C89" s="1049" t="s">
        <v>1550</v>
      </c>
      <c r="D89" s="1049" t="s">
        <v>1551</v>
      </c>
      <c r="E89" s="1120">
        <v>0.2</v>
      </c>
      <c r="F89" s="1135">
        <v>30</v>
      </c>
    </row>
    <row r="90" spans="1:6" s="1086" customFormat="1" ht="24">
      <c r="A90" s="1135">
        <v>30</v>
      </c>
      <c r="B90" s="3566"/>
      <c r="C90" s="1049" t="s">
        <v>1552</v>
      </c>
      <c r="D90" s="1049" t="s">
        <v>1553</v>
      </c>
      <c r="E90" s="1120">
        <v>0.2</v>
      </c>
      <c r="F90" s="1135">
        <v>30</v>
      </c>
    </row>
    <row r="91" spans="1:6" s="1086" customFormat="1" ht="36">
      <c r="A91" s="1135">
        <v>31</v>
      </c>
      <c r="B91" s="3566"/>
      <c r="C91" s="1049" t="s">
        <v>1554</v>
      </c>
      <c r="D91" s="1049" t="s">
        <v>1555</v>
      </c>
      <c r="E91" s="1120">
        <v>0.2</v>
      </c>
      <c r="F91" s="1135">
        <v>30</v>
      </c>
    </row>
    <row r="92" spans="1:6" s="1086" customFormat="1" ht="24">
      <c r="A92" s="1135">
        <v>32</v>
      </c>
      <c r="B92" s="3566" t="s">
        <v>1556</v>
      </c>
      <c r="C92" s="1135" t="s">
        <v>1557</v>
      </c>
      <c r="D92" s="1049" t="s">
        <v>1558</v>
      </c>
      <c r="E92" s="1120">
        <v>0.2</v>
      </c>
      <c r="F92" s="1135">
        <v>30</v>
      </c>
    </row>
    <row r="93" spans="1:6" s="1086" customFormat="1" ht="36">
      <c r="A93" s="1135">
        <v>33</v>
      </c>
      <c r="B93" s="3566"/>
      <c r="C93" s="1135" t="s">
        <v>1559</v>
      </c>
      <c r="D93" s="1049" t="s">
        <v>1560</v>
      </c>
      <c r="E93" s="1120">
        <v>0.2</v>
      </c>
      <c r="F93" s="1135">
        <v>30</v>
      </c>
    </row>
    <row r="94" spans="1:6" s="1086" customFormat="1" ht="48">
      <c r="A94" s="1135">
        <v>34</v>
      </c>
      <c r="B94" s="3566"/>
      <c r="C94" s="1135" t="s">
        <v>1561</v>
      </c>
      <c r="D94" s="1049" t="s">
        <v>1562</v>
      </c>
      <c r="E94" s="1120">
        <v>0.2</v>
      </c>
      <c r="F94" s="1135">
        <v>30</v>
      </c>
    </row>
    <row r="95" spans="1:6" s="1086" customFormat="1" ht="36">
      <c r="A95" s="1135">
        <v>35</v>
      </c>
      <c r="B95" s="3566"/>
      <c r="C95" s="1135" t="s">
        <v>1563</v>
      </c>
      <c r="D95" s="1049" t="s">
        <v>1564</v>
      </c>
      <c r="E95" s="1120">
        <v>0.2</v>
      </c>
      <c r="F95" s="1135">
        <v>30</v>
      </c>
    </row>
    <row r="96" spans="1:6" s="1086" customFormat="1" ht="48">
      <c r="A96" s="1135">
        <v>36</v>
      </c>
      <c r="B96" s="3566"/>
      <c r="C96" s="1049" t="s">
        <v>1565</v>
      </c>
      <c r="D96" s="1049" t="s">
        <v>1566</v>
      </c>
      <c r="E96" s="1120">
        <v>0.2</v>
      </c>
      <c r="F96" s="1135">
        <v>30</v>
      </c>
    </row>
    <row r="97" spans="1:6" s="1086" customFormat="1" ht="36">
      <c r="A97" s="1135">
        <v>37</v>
      </c>
      <c r="B97" s="3566"/>
      <c r="C97" s="1135" t="s">
        <v>1567</v>
      </c>
      <c r="D97" s="1049" t="s">
        <v>1568</v>
      </c>
      <c r="E97" s="1120">
        <v>0.2</v>
      </c>
      <c r="F97" s="1135">
        <v>30</v>
      </c>
    </row>
    <row r="98" spans="1:6" s="1086" customFormat="1" ht="36">
      <c r="A98" s="1135">
        <v>38</v>
      </c>
      <c r="B98" s="3566"/>
      <c r="C98" s="1135" t="s">
        <v>1569</v>
      </c>
      <c r="D98" s="1049" t="s">
        <v>1570</v>
      </c>
      <c r="E98" s="1120">
        <v>0.2</v>
      </c>
      <c r="F98" s="1135">
        <v>30</v>
      </c>
    </row>
    <row r="99" spans="1:6" s="1086" customFormat="1" ht="36">
      <c r="A99" s="1135">
        <v>39</v>
      </c>
      <c r="B99" s="3566" t="s">
        <v>1571</v>
      </c>
      <c r="C99" s="1135" t="s">
        <v>1572</v>
      </c>
      <c r="D99" s="1049" t="s">
        <v>1573</v>
      </c>
      <c r="E99" s="1120">
        <v>0.3</v>
      </c>
      <c r="F99" s="1135">
        <v>50</v>
      </c>
    </row>
    <row r="100" spans="1:6" s="1086" customFormat="1" ht="24">
      <c r="A100" s="1135">
        <v>40</v>
      </c>
      <c r="B100" s="3566"/>
      <c r="C100" s="1135" t="s">
        <v>1574</v>
      </c>
      <c r="D100" s="1049" t="s">
        <v>1575</v>
      </c>
      <c r="E100" s="1120">
        <v>0.2</v>
      </c>
      <c r="F100" s="1135">
        <v>30</v>
      </c>
    </row>
    <row r="101" spans="1:6" s="1086" customFormat="1" ht="36">
      <c r="A101" s="1135">
        <v>41</v>
      </c>
      <c r="B101" s="3566"/>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66" t="s">
        <v>1586</v>
      </c>
      <c r="C105" s="1135" t="s">
        <v>1587</v>
      </c>
      <c r="D105" s="1049" t="s">
        <v>1588</v>
      </c>
      <c r="E105" s="1120">
        <v>0.2</v>
      </c>
      <c r="F105" s="1135">
        <v>30</v>
      </c>
    </row>
    <row r="106" spans="1:6" s="1086" customFormat="1" ht="36">
      <c r="A106" s="1135">
        <v>46</v>
      </c>
      <c r="B106" s="3566"/>
      <c r="C106" s="1135" t="s">
        <v>1589</v>
      </c>
      <c r="D106" s="1049" t="s">
        <v>1590</v>
      </c>
      <c r="E106" s="1120">
        <v>0.2</v>
      </c>
      <c r="F106" s="1135">
        <v>30</v>
      </c>
    </row>
    <row r="107" spans="1:6" s="1086" customFormat="1" ht="36">
      <c r="A107" s="1135">
        <v>47</v>
      </c>
      <c r="B107" s="3566" t="s">
        <v>1591</v>
      </c>
      <c r="C107" s="1135" t="s">
        <v>1592</v>
      </c>
      <c r="D107" s="1049" t="s">
        <v>1593</v>
      </c>
      <c r="E107" s="1120">
        <v>0.3</v>
      </c>
      <c r="F107" s="1135">
        <v>50</v>
      </c>
    </row>
    <row r="108" spans="1:6" s="1086" customFormat="1" ht="36">
      <c r="A108" s="1135">
        <v>48</v>
      </c>
      <c r="B108" s="3566"/>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66" t="s">
        <v>1602</v>
      </c>
      <c r="C111" s="1135" t="s">
        <v>1603</v>
      </c>
      <c r="D111" s="1049" t="s">
        <v>1604</v>
      </c>
      <c r="E111" s="1120">
        <v>0.2</v>
      </c>
      <c r="F111" s="1135">
        <v>30</v>
      </c>
    </row>
    <row r="112" spans="1:6" s="1086" customFormat="1" ht="24">
      <c r="A112" s="1135">
        <v>52</v>
      </c>
      <c r="B112" s="3566"/>
      <c r="C112" s="1135" t="s">
        <v>1605</v>
      </c>
      <c r="D112" s="1049" t="s">
        <v>1606</v>
      </c>
      <c r="E112" s="1120">
        <v>0.2</v>
      </c>
      <c r="F112" s="1135">
        <v>30</v>
      </c>
    </row>
    <row r="113" spans="1:14" s="1086" customFormat="1" ht="24">
      <c r="A113" s="1135">
        <v>53</v>
      </c>
      <c r="B113" s="3566"/>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66" t="s">
        <v>1615</v>
      </c>
      <c r="C116" s="1135" t="s">
        <v>1616</v>
      </c>
      <c r="D116" s="1049" t="s">
        <v>1617</v>
      </c>
      <c r="E116" s="1120">
        <v>0.2</v>
      </c>
      <c r="F116" s="1135">
        <v>30</v>
      </c>
    </row>
    <row r="117" spans="1:14" ht="36">
      <c r="A117" s="1135">
        <v>57</v>
      </c>
      <c r="B117" s="3566"/>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65" t="s">
        <v>1624</v>
      </c>
      <c r="B121" s="3565"/>
      <c r="C121" s="3565"/>
      <c r="D121" s="3565"/>
      <c r="E121" s="3565"/>
      <c r="F121" s="3565"/>
      <c r="G121" s="3565"/>
      <c r="H121" s="3565"/>
      <c r="I121" s="3565"/>
      <c r="J121" s="3565"/>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80" t="s">
        <v>1030</v>
      </c>
      <c r="B1" s="3580"/>
      <c r="C1" s="3580"/>
      <c r="D1" s="3580"/>
      <c r="E1" s="3580"/>
      <c r="F1" s="3580"/>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81" t="s">
        <v>1043</v>
      </c>
      <c r="B2" s="3581"/>
      <c r="C2" s="3581"/>
      <c r="D2" s="3581"/>
      <c r="E2" s="3581"/>
      <c r="F2" s="3581"/>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82"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83"/>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2404</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2405</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584" t="s">
        <v>2067</v>
      </c>
      <c r="B1" s="3584"/>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1087</v>
      </c>
      <c r="B6" s="1771" t="s">
        <v>2076</v>
      </c>
      <c r="C6" s="1772">
        <v>0.1</v>
      </c>
      <c r="D6" s="1772">
        <v>9.0999999999999998E-2</v>
      </c>
      <c r="E6" s="1772">
        <v>9.0999999999999998E-2</v>
      </c>
      <c r="F6" s="1773">
        <v>0.1</v>
      </c>
    </row>
    <row r="7" spans="1:6" ht="14.25" thickBot="1">
      <c r="A7" s="1767" t="s">
        <v>1087</v>
      </c>
      <c r="B7" s="1774" t="s">
        <v>1075</v>
      </c>
      <c r="C7" s="1772">
        <v>8.5999999999999993E-2</v>
      </c>
      <c r="D7" s="1772">
        <v>9.6000000000000002E-2</v>
      </c>
      <c r="E7" s="1772">
        <v>7.5999999999999998E-2</v>
      </c>
      <c r="F7" s="1773">
        <v>0.1</v>
      </c>
    </row>
    <row r="8" spans="1:6" ht="14.25" thickBot="1">
      <c r="A8" s="1767" t="s">
        <v>1087</v>
      </c>
      <c r="B8" s="1771" t="s">
        <v>1088</v>
      </c>
      <c r="C8" s="1772">
        <v>9.9000000000000005E-2</v>
      </c>
      <c r="D8" s="1772">
        <v>9.8000000000000004E-2</v>
      </c>
      <c r="E8" s="1772">
        <v>9.8000000000000004E-2</v>
      </c>
      <c r="F8" s="1773">
        <v>0.1</v>
      </c>
    </row>
    <row r="9" spans="1:6" ht="14.25" thickBot="1">
      <c r="A9" s="1775" t="s">
        <v>1087</v>
      </c>
      <c r="B9" s="1776" t="s">
        <v>1102</v>
      </c>
      <c r="C9" s="1777">
        <v>0.05</v>
      </c>
      <c r="D9" s="1778"/>
      <c r="E9" s="1778"/>
      <c r="F9" s="1779"/>
    </row>
    <row r="10" spans="1:6" ht="14.25" thickBot="1">
      <c r="A10" s="1767" t="s">
        <v>1146</v>
      </c>
      <c r="B10" s="1768" t="s">
        <v>2077</v>
      </c>
      <c r="C10" s="1769">
        <v>8.8999999999999996E-2</v>
      </c>
      <c r="D10" s="1769">
        <v>7.2999999999999995E-2</v>
      </c>
      <c r="E10" s="1769">
        <v>8.2000000000000003E-2</v>
      </c>
      <c r="F10" s="1770">
        <v>0.1</v>
      </c>
    </row>
    <row r="11" spans="1:6" ht="14.25" thickBot="1">
      <c r="A11" s="1767" t="s">
        <v>1146</v>
      </c>
      <c r="B11" s="1774" t="s">
        <v>1062</v>
      </c>
      <c r="C11" s="1772">
        <v>8.8999999999999996E-2</v>
      </c>
      <c r="D11" s="1772">
        <v>7.2999999999999995E-2</v>
      </c>
      <c r="E11" s="1772">
        <v>8.2000000000000003E-2</v>
      </c>
      <c r="F11" s="1773">
        <v>0.1</v>
      </c>
    </row>
    <row r="12" spans="1:6" ht="14.25" thickBot="1">
      <c r="A12" s="1767" t="s">
        <v>1146</v>
      </c>
      <c r="B12" s="1774" t="s">
        <v>1076</v>
      </c>
      <c r="C12" s="1772">
        <v>6.0999999999999999E-2</v>
      </c>
      <c r="D12" s="1772">
        <v>7.0999999999999994E-2</v>
      </c>
      <c r="E12" s="1772">
        <v>9.6000000000000002E-2</v>
      </c>
      <c r="F12" s="1773">
        <v>0.1</v>
      </c>
    </row>
    <row r="13" spans="1:6" ht="14.25" thickBot="1">
      <c r="A13" s="1767" t="s">
        <v>1146</v>
      </c>
      <c r="B13" s="1774" t="s">
        <v>1089</v>
      </c>
      <c r="C13" s="1772">
        <v>6.9000000000000006E-2</v>
      </c>
      <c r="D13" s="1772">
        <v>6.5000000000000002E-2</v>
      </c>
      <c r="E13" s="1772">
        <v>6.6000000000000003E-2</v>
      </c>
      <c r="F13" s="1773">
        <v>0.1</v>
      </c>
    </row>
    <row r="14" spans="1:6" ht="14.25" thickBot="1">
      <c r="A14" s="1767" t="s">
        <v>1146</v>
      </c>
      <c r="B14" s="1774" t="s">
        <v>1103</v>
      </c>
      <c r="C14" s="1772">
        <v>0.1</v>
      </c>
      <c r="D14" s="1772">
        <v>6.5000000000000002E-2</v>
      </c>
      <c r="E14" s="1772">
        <v>7.0000000000000007E-2</v>
      </c>
      <c r="F14" s="1773">
        <v>0.1</v>
      </c>
    </row>
    <row r="15" spans="1:6" ht="14.25" thickBot="1">
      <c r="A15" s="1767" t="s">
        <v>1146</v>
      </c>
      <c r="B15" s="1774" t="s">
        <v>1114</v>
      </c>
      <c r="C15" s="1772">
        <v>9.8000000000000004E-2</v>
      </c>
      <c r="D15" s="1772">
        <v>8.8999999999999996E-2</v>
      </c>
      <c r="E15" s="1772">
        <v>8.8999999999999996E-2</v>
      </c>
      <c r="F15" s="1773">
        <v>0.1</v>
      </c>
    </row>
    <row r="16" spans="1:6" ht="14.25" thickBot="1">
      <c r="A16" s="1767" t="s">
        <v>1146</v>
      </c>
      <c r="B16" s="1774" t="s">
        <v>1125</v>
      </c>
      <c r="C16" s="1772">
        <v>7.0000000000000007E-2</v>
      </c>
      <c r="D16" s="1772">
        <v>9.2999999999999999E-2</v>
      </c>
      <c r="E16" s="1772">
        <v>9.6000000000000002E-2</v>
      </c>
      <c r="F16" s="1773">
        <v>0.1</v>
      </c>
    </row>
    <row r="17" spans="1:6" ht="14.25" thickBot="1">
      <c r="A17" s="1767" t="s">
        <v>1146</v>
      </c>
      <c r="B17" s="1774" t="s">
        <v>1136</v>
      </c>
      <c r="C17" s="1772">
        <v>9.5000000000000001E-2</v>
      </c>
      <c r="D17" s="1772">
        <v>0.1</v>
      </c>
      <c r="E17" s="1772">
        <v>0.1</v>
      </c>
      <c r="F17" s="1780"/>
    </row>
    <row r="18" spans="1:6" ht="14.25" thickBot="1">
      <c r="A18" s="1767" t="s">
        <v>1146</v>
      </c>
      <c r="B18" s="1774" t="s">
        <v>1148</v>
      </c>
      <c r="C18" s="1772">
        <v>7.3999999999999996E-2</v>
      </c>
      <c r="D18" s="1772">
        <v>9.9000000000000005E-2</v>
      </c>
      <c r="E18" s="1772">
        <v>0.1</v>
      </c>
      <c r="F18" s="1780"/>
    </row>
    <row r="19" spans="1:6" ht="14.25" thickBot="1">
      <c r="A19" s="1767" t="s">
        <v>1146</v>
      </c>
      <c r="B19" s="1774" t="s">
        <v>1158</v>
      </c>
      <c r="C19" s="1772">
        <v>9.9000000000000005E-2</v>
      </c>
      <c r="D19" s="1772">
        <v>7.5999999999999998E-2</v>
      </c>
      <c r="E19" s="1772">
        <v>8.6999999999999994E-2</v>
      </c>
      <c r="F19" s="1780"/>
    </row>
    <row r="20" spans="1:6" ht="14.25" thickBot="1">
      <c r="A20" s="1767" t="s">
        <v>1146</v>
      </c>
      <c r="B20" s="1774" t="s">
        <v>1168</v>
      </c>
      <c r="C20" s="1772">
        <v>9.8000000000000004E-2</v>
      </c>
      <c r="D20" s="1772">
        <v>8.5000000000000006E-2</v>
      </c>
      <c r="E20" s="1772">
        <v>8.2000000000000003E-2</v>
      </c>
      <c r="F20" s="1780"/>
    </row>
    <row r="21" spans="1:6" ht="14.25" thickBot="1">
      <c r="A21" s="1767" t="s">
        <v>1146</v>
      </c>
      <c r="B21" s="1774" t="s">
        <v>1178</v>
      </c>
      <c r="C21" s="1772">
        <v>6.6000000000000003E-2</v>
      </c>
      <c r="D21" s="1772">
        <v>6.4000000000000001E-2</v>
      </c>
      <c r="E21" s="1772">
        <v>6.5000000000000002E-2</v>
      </c>
      <c r="F21" s="1780"/>
    </row>
    <row r="22" spans="1:6" ht="14.25" thickBot="1">
      <c r="A22" s="1767" t="s">
        <v>1146</v>
      </c>
      <c r="B22" s="1774" t="s">
        <v>2078</v>
      </c>
      <c r="C22" s="1772">
        <v>0.08</v>
      </c>
      <c r="D22" s="1772">
        <v>9.8000000000000004E-2</v>
      </c>
      <c r="E22" s="1772">
        <v>9.8000000000000004E-2</v>
      </c>
      <c r="F22" s="1780"/>
    </row>
    <row r="23" spans="1:6" ht="14.25" thickBot="1">
      <c r="A23" s="1767" t="s">
        <v>1146</v>
      </c>
      <c r="B23" s="1774" t="s">
        <v>1198</v>
      </c>
      <c r="C23" s="1772">
        <v>9.9000000000000005E-2</v>
      </c>
      <c r="D23" s="1772">
        <v>9.8000000000000004E-2</v>
      </c>
      <c r="E23" s="1772">
        <v>9.0999999999999998E-2</v>
      </c>
      <c r="F23" s="1780"/>
    </row>
    <row r="24" spans="1:6" ht="14.25" thickBot="1">
      <c r="A24" s="1767" t="s">
        <v>1146</v>
      </c>
      <c r="B24" s="1774" t="s">
        <v>1208</v>
      </c>
      <c r="C24" s="1772">
        <v>8.8999999999999996E-2</v>
      </c>
      <c r="D24" s="1772">
        <v>9.7000000000000003E-2</v>
      </c>
      <c r="E24" s="1772">
        <v>7.0000000000000007E-2</v>
      </c>
      <c r="F24" s="1780"/>
    </row>
    <row r="25" spans="1:6" ht="14.25" thickBot="1">
      <c r="A25" s="1767" t="s">
        <v>1146</v>
      </c>
      <c r="B25" s="1774" t="s">
        <v>1218</v>
      </c>
      <c r="C25" s="1772">
        <v>8.8999999999999996E-2</v>
      </c>
      <c r="D25" s="1772">
        <v>0.1</v>
      </c>
      <c r="E25" s="1772">
        <v>8.1000000000000003E-2</v>
      </c>
      <c r="F25" s="1780"/>
    </row>
    <row r="26" spans="1:6" ht="14.25" thickBot="1">
      <c r="A26" s="1767" t="s">
        <v>1146</v>
      </c>
      <c r="B26" s="1774" t="s">
        <v>1228</v>
      </c>
      <c r="C26" s="1781"/>
      <c r="D26" s="1772">
        <v>9.6000000000000002E-2</v>
      </c>
      <c r="E26" s="1772">
        <v>9.2999999999999999E-2</v>
      </c>
      <c r="F26" s="1780"/>
    </row>
    <row r="27" spans="1:6" ht="14.25" thickBot="1">
      <c r="A27" s="1767" t="s">
        <v>1146</v>
      </c>
      <c r="B27" s="1774" t="s">
        <v>1238</v>
      </c>
      <c r="C27" s="1781"/>
      <c r="D27" s="1772">
        <v>7.5999999999999998E-2</v>
      </c>
      <c r="E27" s="1772">
        <v>9.1999999999999998E-2</v>
      </c>
      <c r="F27" s="1780"/>
    </row>
    <row r="28" spans="1:6" ht="14.25" thickBot="1">
      <c r="A28" s="1775" t="s">
        <v>1146</v>
      </c>
      <c r="B28" s="1776" t="s">
        <v>1248</v>
      </c>
      <c r="C28" s="1778"/>
      <c r="D28" s="1777">
        <v>7.5999999999999998E-2</v>
      </c>
      <c r="E28" s="1777">
        <v>9.1999999999999998E-2</v>
      </c>
      <c r="F28" s="1779"/>
    </row>
    <row r="29" spans="1:6" ht="14.25" thickBot="1">
      <c r="A29" s="1767" t="s">
        <v>1317</v>
      </c>
      <c r="B29" s="1768" t="s">
        <v>2079</v>
      </c>
      <c r="C29" s="1769">
        <v>6.4000000000000001E-2</v>
      </c>
      <c r="D29" s="1769">
        <v>6.5000000000000002E-2</v>
      </c>
      <c r="E29" s="1769">
        <v>6.9000000000000006E-2</v>
      </c>
      <c r="F29" s="1770">
        <v>0.1</v>
      </c>
    </row>
    <row r="30" spans="1:6" ht="14.25" thickBot="1">
      <c r="A30" s="1767" t="s">
        <v>1317</v>
      </c>
      <c r="B30" s="1774" t="s">
        <v>1063</v>
      </c>
      <c r="C30" s="1772">
        <v>6.4000000000000001E-2</v>
      </c>
      <c r="D30" s="1772">
        <v>9.9000000000000005E-2</v>
      </c>
      <c r="E30" s="1772">
        <v>0.1</v>
      </c>
      <c r="F30" s="1773">
        <v>0.1</v>
      </c>
    </row>
    <row r="31" spans="1:6" ht="14.25" thickBot="1">
      <c r="A31" s="1767" t="s">
        <v>1317</v>
      </c>
      <c r="B31" s="1774" t="s">
        <v>1077</v>
      </c>
      <c r="C31" s="1772">
        <v>0.1</v>
      </c>
      <c r="D31" s="1772">
        <v>9.5000000000000001E-2</v>
      </c>
      <c r="E31" s="1772">
        <v>8.8999999999999996E-2</v>
      </c>
      <c r="F31" s="1773">
        <v>0.1</v>
      </c>
    </row>
    <row r="32" spans="1:6" ht="14.25" thickBot="1">
      <c r="A32" s="1767" t="s">
        <v>1317</v>
      </c>
      <c r="B32" s="1774" t="s">
        <v>1090</v>
      </c>
      <c r="C32" s="1772">
        <v>0.05</v>
      </c>
      <c r="D32" s="1772">
        <v>0.05</v>
      </c>
      <c r="E32" s="1772">
        <v>8.7999999999999995E-2</v>
      </c>
      <c r="F32" s="1773">
        <v>0.1</v>
      </c>
    </row>
    <row r="33" spans="1:6" ht="14.25" thickBot="1">
      <c r="A33" s="1767" t="s">
        <v>1317</v>
      </c>
      <c r="B33" s="1774" t="s">
        <v>1104</v>
      </c>
      <c r="C33" s="1772">
        <v>7.4999999999999997E-2</v>
      </c>
      <c r="D33" s="1772">
        <v>9.4E-2</v>
      </c>
      <c r="E33" s="1772">
        <v>9.7000000000000003E-2</v>
      </c>
      <c r="F33" s="1773">
        <v>0.1</v>
      </c>
    </row>
    <row r="34" spans="1:6" ht="14.25" thickBot="1">
      <c r="A34" s="1767" t="s">
        <v>1317</v>
      </c>
      <c r="B34" s="1774" t="s">
        <v>1115</v>
      </c>
      <c r="C34" s="1772">
        <v>9.8000000000000004E-2</v>
      </c>
      <c r="D34" s="1772">
        <v>8.5999999999999993E-2</v>
      </c>
      <c r="E34" s="1772">
        <v>9.7000000000000003E-2</v>
      </c>
      <c r="F34" s="1773">
        <v>0.1</v>
      </c>
    </row>
    <row r="35" spans="1:6" ht="14.25" thickBot="1">
      <c r="A35" s="1767" t="s">
        <v>1317</v>
      </c>
      <c r="B35" s="1774" t="s">
        <v>1126</v>
      </c>
      <c r="C35" s="1772">
        <v>5.8999999999999997E-2</v>
      </c>
      <c r="D35" s="1772">
        <v>6.5000000000000002E-2</v>
      </c>
      <c r="E35" s="1772">
        <v>7.0000000000000007E-2</v>
      </c>
      <c r="F35" s="1773">
        <v>0.1</v>
      </c>
    </row>
    <row r="36" spans="1:6" ht="14.25" thickBot="1">
      <c r="A36" s="1767" t="s">
        <v>1317</v>
      </c>
      <c r="B36" s="1774" t="s">
        <v>1137</v>
      </c>
      <c r="C36" s="1772">
        <v>6.3E-2</v>
      </c>
      <c r="D36" s="1772">
        <v>0.1</v>
      </c>
      <c r="E36" s="1772">
        <v>0.1</v>
      </c>
      <c r="F36" s="1773">
        <v>0.1</v>
      </c>
    </row>
    <row r="37" spans="1:6" ht="14.25" thickBot="1">
      <c r="A37" s="1767" t="s">
        <v>1317</v>
      </c>
      <c r="B37" s="1774" t="s">
        <v>1149</v>
      </c>
      <c r="C37" s="1772">
        <v>7.3999999999999996E-2</v>
      </c>
      <c r="D37" s="1772">
        <v>0.1</v>
      </c>
      <c r="E37" s="1772">
        <v>0.1</v>
      </c>
      <c r="F37" s="1773">
        <v>0.1</v>
      </c>
    </row>
    <row r="38" spans="1:6" ht="14.25" thickBot="1">
      <c r="A38" s="1767" t="s">
        <v>1317</v>
      </c>
      <c r="B38" s="1774" t="s">
        <v>1159</v>
      </c>
      <c r="C38" s="1772">
        <v>0.1</v>
      </c>
      <c r="D38" s="1772">
        <v>9.6000000000000002E-2</v>
      </c>
      <c r="E38" s="1772">
        <v>9.6000000000000002E-2</v>
      </c>
      <c r="F38" s="1780"/>
    </row>
    <row r="39" spans="1:6" ht="14.25" thickBot="1">
      <c r="A39" s="1767" t="s">
        <v>1317</v>
      </c>
      <c r="B39" s="1774" t="s">
        <v>1169</v>
      </c>
      <c r="C39" s="1772">
        <v>0.1</v>
      </c>
      <c r="D39" s="1772">
        <v>9.6000000000000002E-2</v>
      </c>
      <c r="E39" s="1772">
        <v>9.6000000000000002E-2</v>
      </c>
      <c r="F39" s="1780"/>
    </row>
    <row r="40" spans="1:6" ht="14.25" thickBot="1">
      <c r="A40" s="1767" t="s">
        <v>1317</v>
      </c>
      <c r="B40" s="1774" t="s">
        <v>1179</v>
      </c>
      <c r="C40" s="1772">
        <v>9.6000000000000002E-2</v>
      </c>
      <c r="D40" s="1772">
        <v>0.1</v>
      </c>
      <c r="E40" s="1772">
        <v>9.9000000000000005E-2</v>
      </c>
      <c r="F40" s="1780"/>
    </row>
    <row r="41" spans="1:6" ht="14.25" thickBot="1">
      <c r="A41" s="1767" t="s">
        <v>1317</v>
      </c>
      <c r="B41" s="1774" t="s">
        <v>1189</v>
      </c>
      <c r="C41" s="1772">
        <v>9.6000000000000002E-2</v>
      </c>
      <c r="D41" s="1772">
        <v>9.8000000000000004E-2</v>
      </c>
      <c r="E41" s="1772">
        <v>9.8000000000000004E-2</v>
      </c>
      <c r="F41" s="1780"/>
    </row>
    <row r="42" spans="1:6" ht="14.25" thickBot="1">
      <c r="A42" s="1767" t="s">
        <v>1317</v>
      </c>
      <c r="B42" s="1774" t="s">
        <v>1199</v>
      </c>
      <c r="C42" s="1772">
        <v>0.1</v>
      </c>
      <c r="D42" s="1772">
        <v>8.7999999999999995E-2</v>
      </c>
      <c r="E42" s="1772">
        <v>0.1</v>
      </c>
      <c r="F42" s="1780"/>
    </row>
    <row r="43" spans="1:6" ht="14.25" thickBot="1">
      <c r="A43" s="1767" t="s">
        <v>1317</v>
      </c>
      <c r="B43" s="1774" t="s">
        <v>1209</v>
      </c>
      <c r="C43" s="1772">
        <v>9.8000000000000004E-2</v>
      </c>
      <c r="D43" s="1772">
        <v>9.7000000000000003E-2</v>
      </c>
      <c r="E43" s="1772">
        <v>9.6000000000000002E-2</v>
      </c>
      <c r="F43" s="1780"/>
    </row>
    <row r="44" spans="1:6" ht="14.25" thickBot="1">
      <c r="A44" s="1767" t="s">
        <v>1317</v>
      </c>
      <c r="B44" s="1774" t="s">
        <v>1219</v>
      </c>
      <c r="C44" s="1772">
        <v>8.5999999999999993E-2</v>
      </c>
      <c r="D44" s="1772">
        <v>7.9000000000000001E-2</v>
      </c>
      <c r="E44" s="1772">
        <v>7.0999999999999994E-2</v>
      </c>
      <c r="F44" s="1780"/>
    </row>
    <row r="45" spans="1:6" ht="14.25" thickBot="1">
      <c r="A45" s="1767" t="s">
        <v>1317</v>
      </c>
      <c r="B45" s="1774" t="s">
        <v>1229</v>
      </c>
      <c r="C45" s="1772">
        <v>9.8000000000000004E-2</v>
      </c>
      <c r="D45" s="1772">
        <v>9.6000000000000002E-2</v>
      </c>
      <c r="E45" s="1772">
        <v>9.6000000000000002E-2</v>
      </c>
      <c r="F45" s="1780"/>
    </row>
    <row r="46" spans="1:6" ht="14.25" thickBot="1">
      <c r="A46" s="1767" t="s">
        <v>1317</v>
      </c>
      <c r="B46" s="1774" t="s">
        <v>1239</v>
      </c>
      <c r="C46" s="1772">
        <v>8.5999999999999993E-2</v>
      </c>
      <c r="D46" s="1772">
        <v>9.8000000000000004E-2</v>
      </c>
      <c r="E46" s="1772">
        <v>8.7999999999999995E-2</v>
      </c>
      <c r="F46" s="1780"/>
    </row>
    <row r="47" spans="1:6" ht="14.25" thickBot="1">
      <c r="A47" s="1767" t="s">
        <v>1317</v>
      </c>
      <c r="B47" s="1774" t="s">
        <v>1249</v>
      </c>
      <c r="C47" s="1772">
        <v>9.6000000000000002E-2</v>
      </c>
      <c r="D47" s="1781"/>
      <c r="E47" s="1772">
        <v>6.9000000000000006E-2</v>
      </c>
      <c r="F47" s="1780"/>
    </row>
    <row r="48" spans="1:6" ht="14.25" thickBot="1">
      <c r="A48" s="1775" t="s">
        <v>1317</v>
      </c>
      <c r="B48" s="1776" t="s">
        <v>1258</v>
      </c>
      <c r="C48" s="1777">
        <v>9.8000000000000004E-2</v>
      </c>
      <c r="D48" s="1778"/>
      <c r="E48" s="1777">
        <v>9.5000000000000001E-2</v>
      </c>
      <c r="F48" s="1779"/>
    </row>
    <row r="49" spans="1:6" ht="14.25" thickBot="1">
      <c r="A49" s="1767" t="s">
        <v>916</v>
      </c>
      <c r="B49" s="1768" t="s">
        <v>2080</v>
      </c>
      <c r="C49" s="1769">
        <v>9.7000000000000003E-2</v>
      </c>
      <c r="D49" s="1769">
        <v>9.5000000000000001E-2</v>
      </c>
      <c r="E49" s="1769">
        <v>9.7000000000000003E-2</v>
      </c>
      <c r="F49" s="1770">
        <v>0.1</v>
      </c>
    </row>
    <row r="50" spans="1:6" ht="14.25" thickBot="1">
      <c r="A50" s="1767" t="s">
        <v>916</v>
      </c>
      <c r="B50" s="1771" t="s">
        <v>1064</v>
      </c>
      <c r="C50" s="1772">
        <v>7.4999999999999997E-2</v>
      </c>
      <c r="D50" s="1772">
        <v>9.5000000000000001E-2</v>
      </c>
      <c r="E50" s="1772">
        <v>0.1</v>
      </c>
      <c r="F50" s="1773">
        <v>0.1</v>
      </c>
    </row>
    <row r="51" spans="1:6" ht="14.25" thickBot="1">
      <c r="A51" s="1767" t="s">
        <v>916</v>
      </c>
      <c r="B51" s="1771" t="s">
        <v>1078</v>
      </c>
      <c r="C51" s="1772">
        <v>9.8000000000000004E-2</v>
      </c>
      <c r="D51" s="1772">
        <v>8.8999999999999996E-2</v>
      </c>
      <c r="E51" s="1772">
        <v>0.1</v>
      </c>
      <c r="F51" s="1773">
        <v>0.1</v>
      </c>
    </row>
    <row r="52" spans="1:6" ht="14.25" thickBot="1">
      <c r="A52" s="1767" t="s">
        <v>916</v>
      </c>
      <c r="B52" s="1771" t="s">
        <v>1091</v>
      </c>
      <c r="C52" s="1772">
        <v>9.8000000000000004E-2</v>
      </c>
      <c r="D52" s="1772">
        <v>9.7000000000000003E-2</v>
      </c>
      <c r="E52" s="1772">
        <v>8.1000000000000003E-2</v>
      </c>
      <c r="F52" s="1773">
        <v>0.1</v>
      </c>
    </row>
    <row r="53" spans="1:6" ht="14.25" thickBot="1">
      <c r="A53" s="1767" t="s">
        <v>916</v>
      </c>
      <c r="B53" s="1771" t="s">
        <v>1105</v>
      </c>
      <c r="C53" s="1772">
        <v>9.7000000000000003E-2</v>
      </c>
      <c r="D53" s="1772">
        <v>7.5999999999999998E-2</v>
      </c>
      <c r="E53" s="1772">
        <v>7.0999999999999994E-2</v>
      </c>
      <c r="F53" s="1773">
        <v>0.1</v>
      </c>
    </row>
    <row r="54" spans="1:6" ht="14.25" thickBot="1">
      <c r="A54" s="1767" t="s">
        <v>916</v>
      </c>
      <c r="B54" s="1771" t="s">
        <v>1116</v>
      </c>
      <c r="C54" s="1772">
        <v>7.5999999999999998E-2</v>
      </c>
      <c r="D54" s="1772">
        <v>0.1</v>
      </c>
      <c r="E54" s="1772">
        <v>9.9000000000000005E-2</v>
      </c>
      <c r="F54" s="1773">
        <v>0.1</v>
      </c>
    </row>
    <row r="55" spans="1:6" ht="14.25" thickBot="1">
      <c r="A55" s="1767" t="s">
        <v>916</v>
      </c>
      <c r="B55" s="1771" t="s">
        <v>1127</v>
      </c>
      <c r="C55" s="1772">
        <v>0.1</v>
      </c>
      <c r="D55" s="1772">
        <v>0.1</v>
      </c>
      <c r="E55" s="1772">
        <v>9.6000000000000002E-2</v>
      </c>
      <c r="F55" s="1773">
        <v>0.1</v>
      </c>
    </row>
    <row r="56" spans="1:6" ht="14.25" thickBot="1">
      <c r="A56" s="1767" t="s">
        <v>916</v>
      </c>
      <c r="B56" s="1771" t="s">
        <v>1138</v>
      </c>
      <c r="C56" s="1772">
        <v>0.1</v>
      </c>
      <c r="D56" s="1772">
        <v>9.6000000000000002E-2</v>
      </c>
      <c r="E56" s="1772">
        <v>5.1999999999999998E-2</v>
      </c>
      <c r="F56" s="1773">
        <v>0.1</v>
      </c>
    </row>
    <row r="57" spans="1:6" ht="14.25" thickBot="1">
      <c r="A57" s="1767" t="s">
        <v>916</v>
      </c>
      <c r="B57" s="1771" t="s">
        <v>1150</v>
      </c>
      <c r="C57" s="1772">
        <v>9.7000000000000003E-2</v>
      </c>
      <c r="D57" s="1772">
        <v>9.6000000000000002E-2</v>
      </c>
      <c r="E57" s="1772">
        <v>9.6000000000000002E-2</v>
      </c>
      <c r="F57" s="1773">
        <v>0.1</v>
      </c>
    </row>
    <row r="58" spans="1:6" ht="14.25" thickBot="1">
      <c r="A58" s="1767" t="s">
        <v>916</v>
      </c>
      <c r="B58" s="1771" t="s">
        <v>1160</v>
      </c>
      <c r="C58" s="1772">
        <v>9.6000000000000002E-2</v>
      </c>
      <c r="D58" s="1772">
        <v>9.9000000000000005E-2</v>
      </c>
      <c r="E58" s="1772">
        <v>9.6000000000000002E-2</v>
      </c>
      <c r="F58" s="1773">
        <v>0.1</v>
      </c>
    </row>
    <row r="59" spans="1:6" ht="14.25" thickBot="1">
      <c r="A59" s="1767" t="s">
        <v>916</v>
      </c>
      <c r="B59" s="1771" t="s">
        <v>1170</v>
      </c>
      <c r="C59" s="1772">
        <v>7.1999999999999995E-2</v>
      </c>
      <c r="D59" s="1772">
        <v>9.6000000000000002E-2</v>
      </c>
      <c r="E59" s="1772">
        <v>7.0999999999999994E-2</v>
      </c>
      <c r="F59" s="1773">
        <v>0.1</v>
      </c>
    </row>
    <row r="60" spans="1:6" ht="14.25" thickBot="1">
      <c r="A60" s="1767" t="s">
        <v>916</v>
      </c>
      <c r="B60" s="1771" t="s">
        <v>1180</v>
      </c>
      <c r="C60" s="1772">
        <v>9.6000000000000002E-2</v>
      </c>
      <c r="D60" s="1772">
        <v>8.8999999999999996E-2</v>
      </c>
      <c r="E60" s="1772">
        <v>9.6000000000000002E-2</v>
      </c>
      <c r="F60" s="1773">
        <v>0.1</v>
      </c>
    </row>
    <row r="61" spans="1:6" ht="14.25" thickBot="1">
      <c r="A61" s="1767" t="s">
        <v>916</v>
      </c>
      <c r="B61" s="1771" t="s">
        <v>1190</v>
      </c>
      <c r="C61" s="1772">
        <v>8.8999999999999996E-2</v>
      </c>
      <c r="D61" s="1772">
        <v>9.8000000000000004E-2</v>
      </c>
      <c r="E61" s="1772">
        <v>8.7999999999999995E-2</v>
      </c>
      <c r="F61" s="1780"/>
    </row>
    <row r="62" spans="1:6" ht="14.25" thickBot="1">
      <c r="A62" s="1767" t="s">
        <v>916</v>
      </c>
      <c r="B62" s="1771" t="s">
        <v>1200</v>
      </c>
      <c r="C62" s="1772">
        <v>9.8000000000000004E-2</v>
      </c>
      <c r="D62" s="1772">
        <v>9.2999999999999999E-2</v>
      </c>
      <c r="E62" s="1772">
        <v>9.7000000000000003E-2</v>
      </c>
      <c r="F62" s="1780"/>
    </row>
    <row r="63" spans="1:6" ht="14.25" thickBot="1">
      <c r="A63" s="1767" t="s">
        <v>916</v>
      </c>
      <c r="B63" s="1771" t="s">
        <v>1210</v>
      </c>
      <c r="C63" s="1772">
        <v>9.6000000000000002E-2</v>
      </c>
      <c r="D63" s="1772">
        <v>9.8000000000000004E-2</v>
      </c>
      <c r="E63" s="1772">
        <v>0.09</v>
      </c>
      <c r="F63" s="1780"/>
    </row>
    <row r="64" spans="1:6" ht="14.25" thickBot="1">
      <c r="A64" s="1767" t="s">
        <v>916</v>
      </c>
      <c r="B64" s="1771" t="s">
        <v>1220</v>
      </c>
      <c r="C64" s="1772">
        <v>9.9000000000000005E-2</v>
      </c>
      <c r="D64" s="1772">
        <v>9.7000000000000003E-2</v>
      </c>
      <c r="E64" s="1772">
        <v>9.9000000000000005E-2</v>
      </c>
      <c r="F64" s="1780"/>
    </row>
    <row r="65" spans="1:6" ht="14.25" thickBot="1">
      <c r="A65" s="1767" t="s">
        <v>916</v>
      </c>
      <c r="B65" s="1771" t="s">
        <v>1230</v>
      </c>
      <c r="C65" s="1772">
        <v>9.8000000000000004E-2</v>
      </c>
      <c r="D65" s="1772">
        <v>9.6000000000000002E-2</v>
      </c>
      <c r="E65" s="1772">
        <v>9.6000000000000002E-2</v>
      </c>
      <c r="F65" s="1780"/>
    </row>
    <row r="66" spans="1:6" ht="14.25" thickBot="1">
      <c r="A66" s="1767" t="s">
        <v>916</v>
      </c>
      <c r="B66" s="1771" t="s">
        <v>1240</v>
      </c>
      <c r="C66" s="1772">
        <v>9.6000000000000002E-2</v>
      </c>
      <c r="D66" s="1772">
        <v>9.1999999999999998E-2</v>
      </c>
      <c r="E66" s="1772">
        <v>9.6000000000000002E-2</v>
      </c>
      <c r="F66" s="1780"/>
    </row>
    <row r="67" spans="1:6" ht="14.25" thickBot="1">
      <c r="A67" s="1767" t="s">
        <v>916</v>
      </c>
      <c r="B67" s="1771" t="s">
        <v>1250</v>
      </c>
      <c r="C67" s="1772">
        <v>9.4E-2</v>
      </c>
      <c r="D67" s="1772">
        <v>0.1</v>
      </c>
      <c r="E67" s="1772">
        <v>8.7999999999999995E-2</v>
      </c>
      <c r="F67" s="1780"/>
    </row>
    <row r="68" spans="1:6" ht="14.25" thickBot="1">
      <c r="A68" s="1767" t="s">
        <v>916</v>
      </c>
      <c r="B68" s="1771" t="s">
        <v>1259</v>
      </c>
      <c r="C68" s="1772">
        <v>0.1</v>
      </c>
      <c r="D68" s="1772">
        <v>8.7999999999999995E-2</v>
      </c>
      <c r="E68" s="1772">
        <v>9.7000000000000003E-2</v>
      </c>
      <c r="F68" s="1780"/>
    </row>
    <row r="69" spans="1:6" ht="14.25" thickBot="1">
      <c r="A69" s="1767" t="s">
        <v>916</v>
      </c>
      <c r="B69" s="1771" t="s">
        <v>1268</v>
      </c>
      <c r="C69" s="1772">
        <v>6.4000000000000001E-2</v>
      </c>
      <c r="D69" s="1772">
        <v>0.1</v>
      </c>
      <c r="E69" s="1772">
        <v>0.1</v>
      </c>
      <c r="F69" s="1780"/>
    </row>
    <row r="70" spans="1:6" ht="14.25" thickBot="1">
      <c r="A70" s="1767" t="s">
        <v>916</v>
      </c>
      <c r="B70" s="1771" t="s">
        <v>1276</v>
      </c>
      <c r="C70" s="1772">
        <v>9.0999999999999998E-2</v>
      </c>
      <c r="D70" s="1781"/>
      <c r="E70" s="1781"/>
      <c r="F70" s="1780"/>
    </row>
    <row r="71" spans="1:6" ht="14.25" thickBot="1">
      <c r="A71" s="1767" t="s">
        <v>916</v>
      </c>
      <c r="B71" s="1771" t="s">
        <v>1283</v>
      </c>
      <c r="C71" s="1772">
        <v>0.1</v>
      </c>
      <c r="D71" s="1781"/>
      <c r="E71" s="1781"/>
      <c r="F71" s="1780"/>
    </row>
    <row r="72" spans="1:6" ht="14.25" thickBot="1">
      <c r="A72" s="1767" t="s">
        <v>916</v>
      </c>
      <c r="B72" s="1771" t="s">
        <v>2081</v>
      </c>
      <c r="C72" s="1781"/>
      <c r="D72" s="1781"/>
      <c r="E72" s="1781"/>
      <c r="F72" s="1773">
        <v>0.05</v>
      </c>
    </row>
    <row r="73" spans="1:6" ht="14.25" thickBot="1">
      <c r="A73" s="1767" t="s">
        <v>916</v>
      </c>
      <c r="B73" s="1771" t="s">
        <v>2082</v>
      </c>
      <c r="C73" s="1781"/>
      <c r="D73" s="1781"/>
      <c r="E73" s="1781"/>
      <c r="F73" s="1773">
        <v>0.05</v>
      </c>
    </row>
    <row r="74" spans="1:6" ht="14.25" thickBot="1">
      <c r="A74" s="1767" t="s">
        <v>916</v>
      </c>
      <c r="B74" s="1771" t="s">
        <v>2083</v>
      </c>
      <c r="C74" s="1781"/>
      <c r="D74" s="1781"/>
      <c r="E74" s="1781"/>
      <c r="F74" s="1773">
        <v>0.05</v>
      </c>
    </row>
    <row r="75" spans="1:6" ht="14.25" thickBot="1">
      <c r="A75" s="1775" t="s">
        <v>916</v>
      </c>
      <c r="B75" s="1782" t="s">
        <v>2084</v>
      </c>
      <c r="C75" s="1778"/>
      <c r="D75" s="1778"/>
      <c r="E75" s="1778"/>
      <c r="F75" s="1783">
        <v>0.05</v>
      </c>
    </row>
    <row r="76" spans="1:6" ht="14.25" thickBot="1">
      <c r="A76" s="1767" t="s">
        <v>1398</v>
      </c>
      <c r="B76" s="1768" t="s">
        <v>2085</v>
      </c>
      <c r="C76" s="1769">
        <v>0.1</v>
      </c>
      <c r="D76" s="1769">
        <v>0.1</v>
      </c>
      <c r="E76" s="1769">
        <v>0.1</v>
      </c>
      <c r="F76" s="1770">
        <v>0.1</v>
      </c>
    </row>
    <row r="77" spans="1:6" ht="14.25" thickBot="1">
      <c r="A77" s="1767" t="s">
        <v>1398</v>
      </c>
      <c r="B77" s="1771" t="s">
        <v>1065</v>
      </c>
      <c r="C77" s="1772">
        <v>8.7999999999999995E-2</v>
      </c>
      <c r="D77" s="1772">
        <v>8.6999999999999994E-2</v>
      </c>
      <c r="E77" s="1772">
        <v>7.9000000000000001E-2</v>
      </c>
      <c r="F77" s="1773">
        <v>0.1</v>
      </c>
    </row>
    <row r="78" spans="1:6" ht="14.25" thickBot="1">
      <c r="A78" s="1767" t="s">
        <v>1398</v>
      </c>
      <c r="B78" s="1771" t="s">
        <v>1079</v>
      </c>
      <c r="C78" s="1772">
        <v>8.6999999999999994E-2</v>
      </c>
      <c r="D78" s="1772">
        <v>8.4000000000000005E-2</v>
      </c>
      <c r="E78" s="1772">
        <v>9.6000000000000002E-2</v>
      </c>
      <c r="F78" s="1773">
        <v>0.1</v>
      </c>
    </row>
    <row r="79" spans="1:6" ht="14.25" thickBot="1">
      <c r="A79" s="1767" t="s">
        <v>1398</v>
      </c>
      <c r="B79" s="1771" t="s">
        <v>1092</v>
      </c>
      <c r="C79" s="1772">
        <v>9.8000000000000004E-2</v>
      </c>
      <c r="D79" s="1772">
        <v>9.8000000000000004E-2</v>
      </c>
      <c r="E79" s="1772">
        <v>9.0999999999999998E-2</v>
      </c>
      <c r="F79" s="1773">
        <v>0.1</v>
      </c>
    </row>
    <row r="80" spans="1:6" ht="14.25" thickBot="1">
      <c r="A80" s="1767" t="s">
        <v>1398</v>
      </c>
      <c r="B80" s="1771" t="s">
        <v>1106</v>
      </c>
      <c r="C80" s="1772">
        <v>9.6000000000000002E-2</v>
      </c>
      <c r="D80" s="1772">
        <v>9.6000000000000002E-2</v>
      </c>
      <c r="E80" s="1772">
        <v>0.1</v>
      </c>
      <c r="F80" s="1773">
        <v>0.1</v>
      </c>
    </row>
    <row r="81" spans="1:6" ht="14.25" thickBot="1">
      <c r="A81" s="1767" t="s">
        <v>1398</v>
      </c>
      <c r="B81" s="1771" t="s">
        <v>1117</v>
      </c>
      <c r="C81" s="1772">
        <v>9.9000000000000005E-2</v>
      </c>
      <c r="D81" s="1772">
        <v>9.9000000000000005E-2</v>
      </c>
      <c r="E81" s="1772">
        <v>9.8000000000000004E-2</v>
      </c>
      <c r="F81" s="1773">
        <v>0.1</v>
      </c>
    </row>
    <row r="82" spans="1:6" ht="14.25" thickBot="1">
      <c r="A82" s="1767" t="s">
        <v>1398</v>
      </c>
      <c r="B82" s="1771" t="s">
        <v>1128</v>
      </c>
      <c r="C82" s="1772">
        <v>9.9000000000000005E-2</v>
      </c>
      <c r="D82" s="1772">
        <v>9.9000000000000005E-2</v>
      </c>
      <c r="E82" s="1772">
        <v>9.7000000000000003E-2</v>
      </c>
      <c r="F82" s="1773">
        <v>0.1</v>
      </c>
    </row>
    <row r="83" spans="1:6" ht="14.25" thickBot="1">
      <c r="A83" s="1767" t="s">
        <v>1398</v>
      </c>
      <c r="B83" s="1771" t="s">
        <v>1139</v>
      </c>
      <c r="C83" s="1772">
        <v>9.8000000000000004E-2</v>
      </c>
      <c r="D83" s="1772">
        <v>9.8000000000000004E-2</v>
      </c>
      <c r="E83" s="1772">
        <v>9.8000000000000004E-2</v>
      </c>
      <c r="F83" s="1773">
        <v>0.1</v>
      </c>
    </row>
    <row r="84" spans="1:6" ht="14.25" thickBot="1">
      <c r="A84" s="1767" t="s">
        <v>1398</v>
      </c>
      <c r="B84" s="1771" t="s">
        <v>1151</v>
      </c>
      <c r="C84" s="1772">
        <v>9.9000000000000005E-2</v>
      </c>
      <c r="D84" s="1772">
        <v>9.9000000000000005E-2</v>
      </c>
      <c r="E84" s="1772">
        <v>9.9000000000000005E-2</v>
      </c>
      <c r="F84" s="1773">
        <v>0.1</v>
      </c>
    </row>
    <row r="85" spans="1:6" ht="14.25" thickBot="1">
      <c r="A85" s="1767" t="s">
        <v>1398</v>
      </c>
      <c r="B85" s="1771" t="s">
        <v>1161</v>
      </c>
      <c r="C85" s="1772">
        <v>9.9000000000000005E-2</v>
      </c>
      <c r="D85" s="1772">
        <v>9.9000000000000005E-2</v>
      </c>
      <c r="E85" s="1772">
        <v>9.9000000000000005E-2</v>
      </c>
      <c r="F85" s="1773">
        <v>0.1</v>
      </c>
    </row>
    <row r="86" spans="1:6" ht="14.25" thickBot="1">
      <c r="A86" s="1767" t="s">
        <v>1398</v>
      </c>
      <c r="B86" s="1771" t="s">
        <v>1171</v>
      </c>
      <c r="C86" s="1772">
        <v>0.1</v>
      </c>
      <c r="D86" s="1772">
        <v>0.1</v>
      </c>
      <c r="E86" s="1772">
        <v>7.6999999999999999E-2</v>
      </c>
      <c r="F86" s="1773">
        <v>0.1</v>
      </c>
    </row>
    <row r="87" spans="1:6" ht="14.25" thickBot="1">
      <c r="A87" s="1767" t="s">
        <v>1398</v>
      </c>
      <c r="B87" s="1771" t="s">
        <v>1181</v>
      </c>
      <c r="C87" s="1772">
        <v>0.1</v>
      </c>
      <c r="D87" s="1772">
        <v>0.1</v>
      </c>
      <c r="E87" s="1772">
        <v>9.8000000000000004E-2</v>
      </c>
      <c r="F87" s="1780"/>
    </row>
    <row r="88" spans="1:6" ht="14.25" thickBot="1">
      <c r="A88" s="1767" t="s">
        <v>1398</v>
      </c>
      <c r="B88" s="1771" t="s">
        <v>1191</v>
      </c>
      <c r="C88" s="1772">
        <v>9.1999999999999998E-2</v>
      </c>
      <c r="D88" s="1772">
        <v>8.5000000000000006E-2</v>
      </c>
      <c r="E88" s="1772">
        <v>9.6000000000000002E-2</v>
      </c>
      <c r="F88" s="1780"/>
    </row>
    <row r="89" spans="1:6" ht="14.25" thickBot="1">
      <c r="A89" s="1767" t="s">
        <v>1398</v>
      </c>
      <c r="B89" s="1771" t="s">
        <v>1201</v>
      </c>
      <c r="C89" s="1772">
        <v>0.1</v>
      </c>
      <c r="D89" s="1772">
        <v>0.1</v>
      </c>
      <c r="E89" s="1772">
        <v>9.7000000000000003E-2</v>
      </c>
      <c r="F89" s="1780"/>
    </row>
    <row r="90" spans="1:6" ht="14.25" thickBot="1">
      <c r="A90" s="1767" t="s">
        <v>1398</v>
      </c>
      <c r="B90" s="1771" t="s">
        <v>1211</v>
      </c>
      <c r="C90" s="1772">
        <v>9.8000000000000004E-2</v>
      </c>
      <c r="D90" s="1772">
        <v>9.8000000000000004E-2</v>
      </c>
      <c r="E90" s="1772">
        <v>8.7999999999999995E-2</v>
      </c>
      <c r="F90" s="1780"/>
    </row>
    <row r="91" spans="1:6" ht="14.25" thickBot="1">
      <c r="A91" s="1767" t="s">
        <v>1398</v>
      </c>
      <c r="B91" s="1771" t="s">
        <v>1221</v>
      </c>
      <c r="C91" s="1772">
        <v>9.9000000000000005E-2</v>
      </c>
      <c r="D91" s="1772">
        <v>9.9000000000000005E-2</v>
      </c>
      <c r="E91" s="1772">
        <v>9.0999999999999998E-2</v>
      </c>
      <c r="F91" s="1780"/>
    </row>
    <row r="92" spans="1:6" ht="14.25" thickBot="1">
      <c r="A92" s="1767" t="s">
        <v>1398</v>
      </c>
      <c r="B92" s="1771" t="s">
        <v>1231</v>
      </c>
      <c r="C92" s="1772">
        <v>9.6000000000000002E-2</v>
      </c>
      <c r="D92" s="1772">
        <v>9.6000000000000002E-2</v>
      </c>
      <c r="E92" s="1772">
        <v>7.2999999999999995E-2</v>
      </c>
      <c r="F92" s="1780"/>
    </row>
    <row r="93" spans="1:6" ht="14.25" thickBot="1">
      <c r="A93" s="1767" t="s">
        <v>1398</v>
      </c>
      <c r="B93" s="1771" t="s">
        <v>1241</v>
      </c>
      <c r="C93" s="1772">
        <v>9.6000000000000002E-2</v>
      </c>
      <c r="D93" s="1772">
        <v>9.6000000000000002E-2</v>
      </c>
      <c r="E93" s="1772">
        <v>9.9000000000000005E-2</v>
      </c>
      <c r="F93" s="1780"/>
    </row>
    <row r="94" spans="1:6" ht="14.25" thickBot="1">
      <c r="A94" s="1767" t="s">
        <v>1398</v>
      </c>
      <c r="B94" s="1771" t="s">
        <v>1251</v>
      </c>
      <c r="C94" s="1772">
        <v>7.5999999999999998E-2</v>
      </c>
      <c r="D94" s="1772">
        <v>7.3999999999999996E-2</v>
      </c>
      <c r="E94" s="1772">
        <v>9.7000000000000003E-2</v>
      </c>
      <c r="F94" s="1780"/>
    </row>
    <row r="95" spans="1:6" ht="14.25" thickBot="1">
      <c r="A95" s="1767" t="s">
        <v>1398</v>
      </c>
      <c r="B95" s="1771" t="s">
        <v>1260</v>
      </c>
      <c r="C95" s="1772">
        <v>9.9000000000000005E-2</v>
      </c>
      <c r="D95" s="1772">
        <v>9.4E-2</v>
      </c>
      <c r="E95" s="1772">
        <v>9.6000000000000002E-2</v>
      </c>
      <c r="F95" s="1780"/>
    </row>
    <row r="96" spans="1:6" ht="14.25" thickBot="1">
      <c r="A96" s="1767" t="s">
        <v>1398</v>
      </c>
      <c r="B96" s="1771" t="s">
        <v>1269</v>
      </c>
      <c r="C96" s="1772">
        <v>9.9000000000000005E-2</v>
      </c>
      <c r="D96" s="1772">
        <v>9.9000000000000005E-2</v>
      </c>
      <c r="E96" s="1772">
        <v>9.9000000000000005E-2</v>
      </c>
      <c r="F96" s="1780"/>
    </row>
    <row r="97" spans="1:6" ht="14.25" thickBot="1">
      <c r="A97" s="1767" t="s">
        <v>1398</v>
      </c>
      <c r="B97" s="1771" t="s">
        <v>1277</v>
      </c>
      <c r="C97" s="1772">
        <v>9.8000000000000004E-2</v>
      </c>
      <c r="D97" s="1772">
        <v>9.8000000000000004E-2</v>
      </c>
      <c r="E97" s="1772">
        <v>9.7000000000000003E-2</v>
      </c>
      <c r="F97" s="1780"/>
    </row>
    <row r="98" spans="1:6" ht="14.25" thickBot="1">
      <c r="A98" s="1767" t="s">
        <v>1398</v>
      </c>
      <c r="B98" s="1771" t="s">
        <v>1284</v>
      </c>
      <c r="C98" s="1772">
        <v>0.1</v>
      </c>
      <c r="D98" s="1772">
        <v>0.1</v>
      </c>
      <c r="E98" s="1772">
        <v>9.7000000000000003E-2</v>
      </c>
      <c r="F98" s="1780"/>
    </row>
    <row r="99" spans="1:6" ht="14.25" thickBot="1">
      <c r="A99" s="1767" t="s">
        <v>1398</v>
      </c>
      <c r="B99" s="1771" t="s">
        <v>1291</v>
      </c>
      <c r="C99" s="1772">
        <v>0.1</v>
      </c>
      <c r="D99" s="1772">
        <v>0.1</v>
      </c>
      <c r="E99" s="1781"/>
      <c r="F99" s="1780"/>
    </row>
    <row r="100" spans="1:6" ht="14.25" thickBot="1">
      <c r="A100" s="1767" t="s">
        <v>1398</v>
      </c>
      <c r="B100" s="1771" t="s">
        <v>1298</v>
      </c>
      <c r="C100" s="1772">
        <v>0.09</v>
      </c>
      <c r="D100" s="1772">
        <v>8.8999999999999996E-2</v>
      </c>
      <c r="E100" s="1781"/>
      <c r="F100" s="1780"/>
    </row>
    <row r="101" spans="1:6" ht="14.25" thickBot="1">
      <c r="A101" s="1767" t="s">
        <v>1398</v>
      </c>
      <c r="B101" s="1771" t="s">
        <v>1305</v>
      </c>
      <c r="C101" s="1772">
        <v>9.8000000000000004E-2</v>
      </c>
      <c r="D101" s="1772">
        <v>9.7000000000000003E-2</v>
      </c>
      <c r="E101" s="1781"/>
      <c r="F101" s="1780"/>
    </row>
    <row r="102" spans="1:6" ht="14.25" thickBot="1">
      <c r="A102" s="1767" t="s">
        <v>1398</v>
      </c>
      <c r="B102" s="1771" t="s">
        <v>2086</v>
      </c>
      <c r="C102" s="1781"/>
      <c r="D102" s="1781"/>
      <c r="E102" s="1781"/>
      <c r="F102" s="1773">
        <v>0.05</v>
      </c>
    </row>
    <row r="103" spans="1:6" ht="24.75" thickBot="1">
      <c r="A103" s="1767" t="s">
        <v>1398</v>
      </c>
      <c r="B103" s="1771" t="s">
        <v>2087</v>
      </c>
      <c r="C103" s="1781"/>
      <c r="D103" s="1781"/>
      <c r="E103" s="1781"/>
      <c r="F103" s="1773">
        <v>0.05</v>
      </c>
    </row>
    <row r="104" spans="1:6" ht="14.25" thickBot="1">
      <c r="A104" s="1767" t="s">
        <v>1398</v>
      </c>
      <c r="B104" s="1771" t="s">
        <v>2088</v>
      </c>
      <c r="C104" s="1781"/>
      <c r="D104" s="1781"/>
      <c r="E104" s="1781"/>
      <c r="F104" s="1773">
        <v>0.05</v>
      </c>
    </row>
    <row r="105" spans="1:6" ht="14.25" thickBot="1">
      <c r="A105" s="1767" t="s">
        <v>1398</v>
      </c>
      <c r="B105" s="1771" t="s">
        <v>2089</v>
      </c>
      <c r="C105" s="1781"/>
      <c r="D105" s="1781"/>
      <c r="E105" s="1781"/>
      <c r="F105" s="1773">
        <v>0.05</v>
      </c>
    </row>
    <row r="106" spans="1:6" ht="14.25" thickBot="1">
      <c r="A106" s="1767" t="s">
        <v>1398</v>
      </c>
      <c r="B106" s="1771" t="s">
        <v>2090</v>
      </c>
      <c r="C106" s="1781"/>
      <c r="D106" s="1781"/>
      <c r="E106" s="1781"/>
      <c r="F106" s="1773">
        <v>0.05</v>
      </c>
    </row>
    <row r="107" spans="1:6" ht="24.75" thickBot="1">
      <c r="A107" s="1767" t="s">
        <v>1398</v>
      </c>
      <c r="B107" s="1771" t="s">
        <v>2091</v>
      </c>
      <c r="C107" s="1781"/>
      <c r="D107" s="1781"/>
      <c r="E107" s="1781"/>
      <c r="F107" s="1773">
        <v>0.05</v>
      </c>
    </row>
    <row r="108" spans="1:6" ht="24.75" thickBot="1">
      <c r="A108" s="1767" t="s">
        <v>1398</v>
      </c>
      <c r="B108" s="1771" t="s">
        <v>2092</v>
      </c>
      <c r="C108" s="1781"/>
      <c r="D108" s="1781"/>
      <c r="E108" s="1781"/>
      <c r="F108" s="1773">
        <v>0.05</v>
      </c>
    </row>
    <row r="109" spans="1:6" ht="24.75" thickBot="1">
      <c r="A109" s="1775" t="s">
        <v>1398</v>
      </c>
      <c r="B109" s="1782" t="s">
        <v>2093</v>
      </c>
      <c r="C109" s="1778"/>
      <c r="D109" s="1778"/>
      <c r="E109" s="1778"/>
      <c r="F109" s="1783">
        <v>0.05</v>
      </c>
    </row>
    <row r="110" spans="1:6" ht="14.25" thickBot="1">
      <c r="A110" s="1767" t="s">
        <v>1400</v>
      </c>
      <c r="B110" s="1768" t="s">
        <v>2094</v>
      </c>
      <c r="C110" s="1769">
        <v>0.129</v>
      </c>
      <c r="D110" s="1769">
        <v>0.129</v>
      </c>
      <c r="E110" s="1769">
        <v>0.126</v>
      </c>
      <c r="F110" s="1770">
        <v>0.13</v>
      </c>
    </row>
    <row r="111" spans="1:6" ht="14.25" thickBot="1">
      <c r="A111" s="1767" t="s">
        <v>1400</v>
      </c>
      <c r="B111" s="1771" t="s">
        <v>1066</v>
      </c>
      <c r="C111" s="1772">
        <v>0.11</v>
      </c>
      <c r="D111" s="1772">
        <v>0.11</v>
      </c>
      <c r="E111" s="1772">
        <v>9.9000000000000005E-2</v>
      </c>
      <c r="F111" s="1773">
        <v>0.128</v>
      </c>
    </row>
    <row r="112" spans="1:6" ht="14.25" thickBot="1">
      <c r="A112" s="1767" t="s">
        <v>1400</v>
      </c>
      <c r="B112" s="1771" t="s">
        <v>1080</v>
      </c>
      <c r="C112" s="1772">
        <v>0.125</v>
      </c>
      <c r="D112" s="1772">
        <v>0.125</v>
      </c>
      <c r="E112" s="1772">
        <v>0.12</v>
      </c>
      <c r="F112" s="1773">
        <v>0.125</v>
      </c>
    </row>
    <row r="113" spans="1:6" ht="14.25" thickBot="1">
      <c r="A113" s="1767" t="s">
        <v>1400</v>
      </c>
      <c r="B113" s="1771" t="s">
        <v>1093</v>
      </c>
      <c r="C113" s="1772">
        <v>0.13</v>
      </c>
      <c r="D113" s="1772">
        <v>0.13</v>
      </c>
      <c r="E113" s="1772">
        <v>0.13</v>
      </c>
      <c r="F113" s="1773">
        <v>0.13</v>
      </c>
    </row>
    <row r="114" spans="1:6" ht="14.25" thickBot="1">
      <c r="A114" s="1767" t="s">
        <v>1400</v>
      </c>
      <c r="B114" s="1771" t="s">
        <v>1107</v>
      </c>
      <c r="C114" s="1772">
        <v>0.123</v>
      </c>
      <c r="D114" s="1772">
        <v>0.123</v>
      </c>
      <c r="E114" s="1772">
        <v>0.12</v>
      </c>
      <c r="F114" s="1773">
        <v>0.13</v>
      </c>
    </row>
    <row r="115" spans="1:6" ht="14.25" thickBot="1">
      <c r="A115" s="1767" t="s">
        <v>1400</v>
      </c>
      <c r="B115" s="1771" t="s">
        <v>1118</v>
      </c>
      <c r="C115" s="1772">
        <v>0.125</v>
      </c>
      <c r="D115" s="1772">
        <v>0.125</v>
      </c>
      <c r="E115" s="1772">
        <v>0.11700000000000001</v>
      </c>
      <c r="F115" s="1773">
        <v>0.13</v>
      </c>
    </row>
    <row r="116" spans="1:6" ht="14.25" thickBot="1">
      <c r="A116" s="1767" t="s">
        <v>1400</v>
      </c>
      <c r="B116" s="1771" t="s">
        <v>1129</v>
      </c>
      <c r="C116" s="1772">
        <v>0.11700000000000001</v>
      </c>
      <c r="D116" s="1772">
        <v>0.11700000000000001</v>
      </c>
      <c r="E116" s="1772">
        <v>8.7999999999999995E-2</v>
      </c>
      <c r="F116" s="1773">
        <v>0.13</v>
      </c>
    </row>
    <row r="117" spans="1:6" ht="14.25" thickBot="1">
      <c r="A117" s="1767" t="s">
        <v>1400</v>
      </c>
      <c r="B117" s="1771" t="s">
        <v>1140</v>
      </c>
      <c r="C117" s="1772">
        <v>0.13</v>
      </c>
      <c r="D117" s="1772">
        <v>0.13</v>
      </c>
      <c r="E117" s="1772">
        <v>0.129</v>
      </c>
      <c r="F117" s="1773">
        <v>0.13</v>
      </c>
    </row>
    <row r="118" spans="1:6" ht="14.25" thickBot="1">
      <c r="A118" s="1767" t="s">
        <v>1400</v>
      </c>
      <c r="B118" s="1771" t="s">
        <v>1152</v>
      </c>
      <c r="C118" s="1772">
        <v>0.123</v>
      </c>
      <c r="D118" s="1772">
        <v>0.123</v>
      </c>
      <c r="E118" s="1772">
        <v>0.11600000000000001</v>
      </c>
      <c r="F118" s="1773">
        <v>0.13</v>
      </c>
    </row>
    <row r="119" spans="1:6" ht="14.25" thickBot="1">
      <c r="A119" s="1767" t="s">
        <v>1400</v>
      </c>
      <c r="B119" s="1771" t="s">
        <v>1162</v>
      </c>
      <c r="C119" s="1772">
        <v>0.127</v>
      </c>
      <c r="D119" s="1772">
        <v>0.127</v>
      </c>
      <c r="E119" s="1772">
        <v>0.124</v>
      </c>
      <c r="F119" s="1773">
        <v>0.13</v>
      </c>
    </row>
    <row r="120" spans="1:6" ht="14.25" thickBot="1">
      <c r="A120" s="1767" t="s">
        <v>1400</v>
      </c>
      <c r="B120" s="1771" t="s">
        <v>1172</v>
      </c>
      <c r="C120" s="1772">
        <v>0.125</v>
      </c>
      <c r="D120" s="1772">
        <v>0.125</v>
      </c>
      <c r="E120" s="1772">
        <v>0.122</v>
      </c>
      <c r="F120" s="1773">
        <v>0.13</v>
      </c>
    </row>
    <row r="121" spans="1:6" ht="14.25" thickBot="1">
      <c r="A121" s="1767" t="s">
        <v>1400</v>
      </c>
      <c r="B121" s="1771" t="s">
        <v>1182</v>
      </c>
      <c r="C121" s="1772">
        <v>0.13</v>
      </c>
      <c r="D121" s="1772">
        <v>0.13</v>
      </c>
      <c r="E121" s="1772">
        <v>0.13</v>
      </c>
      <c r="F121" s="1773">
        <v>0.13</v>
      </c>
    </row>
    <row r="122" spans="1:6" ht="14.25" thickBot="1">
      <c r="A122" s="1767" t="s">
        <v>1400</v>
      </c>
      <c r="B122" s="1771" t="s">
        <v>1192</v>
      </c>
      <c r="C122" s="1772">
        <v>0.13</v>
      </c>
      <c r="D122" s="1772">
        <v>0.13</v>
      </c>
      <c r="E122" s="1772">
        <v>0.125</v>
      </c>
      <c r="F122" s="1773">
        <v>0.13</v>
      </c>
    </row>
    <row r="123" spans="1:6" ht="14.25" thickBot="1">
      <c r="A123" s="1767" t="s">
        <v>1400</v>
      </c>
      <c r="B123" s="1771" t="s">
        <v>1202</v>
      </c>
      <c r="C123" s="1772">
        <v>0.129</v>
      </c>
      <c r="D123" s="1772">
        <v>0.129</v>
      </c>
      <c r="E123" s="1772">
        <v>0.123</v>
      </c>
      <c r="F123" s="1773">
        <v>0.13</v>
      </c>
    </row>
    <row r="124" spans="1:6" ht="14.25" thickBot="1">
      <c r="A124" s="1767" t="s">
        <v>1400</v>
      </c>
      <c r="B124" s="1771" t="s">
        <v>1212</v>
      </c>
      <c r="C124" s="1772">
        <v>0.10199999999999999</v>
      </c>
      <c r="D124" s="1772">
        <v>0.10100000000000001</v>
      </c>
      <c r="E124" s="1772">
        <v>0.08</v>
      </c>
      <c r="F124" s="1780"/>
    </row>
    <row r="125" spans="1:6" ht="14.25" thickBot="1">
      <c r="A125" s="1767" t="s">
        <v>1400</v>
      </c>
      <c r="B125" s="1771" t="s">
        <v>1222</v>
      </c>
      <c r="C125" s="1772">
        <v>0.13</v>
      </c>
      <c r="D125" s="1772">
        <v>0.13</v>
      </c>
      <c r="E125" s="1772">
        <v>0.129</v>
      </c>
      <c r="F125" s="1780"/>
    </row>
    <row r="126" spans="1:6" ht="14.25" thickBot="1">
      <c r="A126" s="1767" t="s">
        <v>1400</v>
      </c>
      <c r="B126" s="1771" t="s">
        <v>1232</v>
      </c>
      <c r="C126" s="1772">
        <v>0.13</v>
      </c>
      <c r="D126" s="1772">
        <v>0.13</v>
      </c>
      <c r="E126" s="1772">
        <v>0.126</v>
      </c>
      <c r="F126" s="1780"/>
    </row>
    <row r="127" spans="1:6" ht="14.25" thickBot="1">
      <c r="A127" s="1767" t="s">
        <v>1400</v>
      </c>
      <c r="B127" s="1771" t="s">
        <v>1242</v>
      </c>
      <c r="C127" s="1772">
        <v>0.125</v>
      </c>
      <c r="D127" s="1772">
        <v>0.125</v>
      </c>
      <c r="E127" s="1772">
        <v>0.121</v>
      </c>
      <c r="F127" s="1780"/>
    </row>
    <row r="128" spans="1:6" ht="14.25" thickBot="1">
      <c r="A128" s="1767" t="s">
        <v>1400</v>
      </c>
      <c r="B128" s="1771" t="s">
        <v>1252</v>
      </c>
      <c r="C128" s="1772">
        <v>0.12</v>
      </c>
      <c r="D128" s="1772">
        <v>0.12</v>
      </c>
      <c r="E128" s="1772">
        <v>0.105</v>
      </c>
      <c r="F128" s="1780"/>
    </row>
    <row r="129" spans="1:6" ht="14.25" thickBot="1">
      <c r="A129" s="1767" t="s">
        <v>1400</v>
      </c>
      <c r="B129" s="1771" t="s">
        <v>1261</v>
      </c>
      <c r="C129" s="1772">
        <v>0.13</v>
      </c>
      <c r="D129" s="1772">
        <v>0.13</v>
      </c>
      <c r="E129" s="1772">
        <v>0.126</v>
      </c>
      <c r="F129" s="1780"/>
    </row>
    <row r="130" spans="1:6" ht="14.25" thickBot="1">
      <c r="A130" s="1767" t="s">
        <v>1400</v>
      </c>
      <c r="B130" s="1771" t="s">
        <v>1270</v>
      </c>
      <c r="C130" s="1772">
        <v>0.125</v>
      </c>
      <c r="D130" s="1772">
        <v>0.125</v>
      </c>
      <c r="E130" s="1772">
        <v>0.122</v>
      </c>
      <c r="F130" s="1780"/>
    </row>
    <row r="131" spans="1:6" ht="14.25" thickBot="1">
      <c r="A131" s="1767" t="s">
        <v>1400</v>
      </c>
      <c r="B131" s="1771" t="s">
        <v>1278</v>
      </c>
      <c r="C131" s="1772">
        <v>0.127</v>
      </c>
      <c r="D131" s="1772">
        <v>0.126</v>
      </c>
      <c r="E131" s="1772">
        <v>0.123</v>
      </c>
      <c r="F131" s="1780"/>
    </row>
    <row r="132" spans="1:6" ht="14.25" thickBot="1">
      <c r="A132" s="1767" t="s">
        <v>1400</v>
      </c>
      <c r="B132" s="1771" t="s">
        <v>1285</v>
      </c>
      <c r="C132" s="1772">
        <v>9.0999999999999998E-2</v>
      </c>
      <c r="D132" s="1772">
        <v>0.121</v>
      </c>
      <c r="E132" s="1772">
        <v>9.9000000000000005E-2</v>
      </c>
      <c r="F132" s="1780"/>
    </row>
    <row r="133" spans="1:6" ht="14.25" thickBot="1">
      <c r="A133" s="1767" t="s">
        <v>1400</v>
      </c>
      <c r="B133" s="1771" t="s">
        <v>1292</v>
      </c>
      <c r="C133" s="1772">
        <v>0.13</v>
      </c>
      <c r="D133" s="1772">
        <v>0.13</v>
      </c>
      <c r="E133" s="1772">
        <v>0.129</v>
      </c>
      <c r="F133" s="1780"/>
    </row>
    <row r="134" spans="1:6" ht="14.25" thickBot="1">
      <c r="A134" s="1767" t="s">
        <v>1400</v>
      </c>
      <c r="B134" s="1771" t="s">
        <v>2095</v>
      </c>
      <c r="C134" s="1772">
        <v>6.8000000000000005E-2</v>
      </c>
      <c r="D134" s="1772">
        <v>6.5000000000000002E-2</v>
      </c>
      <c r="E134" s="1772">
        <v>6.5000000000000002E-2</v>
      </c>
      <c r="F134" s="1773">
        <v>0.13</v>
      </c>
    </row>
    <row r="135" spans="1:6" ht="14.25" thickBot="1">
      <c r="A135" s="1767" t="s">
        <v>1400</v>
      </c>
      <c r="B135" s="1771" t="s">
        <v>1306</v>
      </c>
      <c r="C135" s="1772">
        <v>0.123</v>
      </c>
      <c r="D135" s="1772">
        <v>0.123</v>
      </c>
      <c r="E135" s="1772">
        <v>0.11</v>
      </c>
      <c r="F135" s="1780"/>
    </row>
    <row r="136" spans="1:6" ht="14.25" thickBot="1">
      <c r="A136" s="1767" t="s">
        <v>1400</v>
      </c>
      <c r="B136" s="1771" t="s">
        <v>1313</v>
      </c>
      <c r="C136" s="1772">
        <v>0.13</v>
      </c>
      <c r="D136" s="1772">
        <v>0.13</v>
      </c>
      <c r="E136" s="1772">
        <v>0.125</v>
      </c>
      <c r="F136" s="1780"/>
    </row>
    <row r="137" spans="1:6" ht="14.25" thickBot="1">
      <c r="A137" s="1767" t="s">
        <v>1400</v>
      </c>
      <c r="B137" s="1771" t="s">
        <v>1320</v>
      </c>
      <c r="C137" s="1772">
        <v>0.121</v>
      </c>
      <c r="D137" s="1772">
        <v>0.122</v>
      </c>
      <c r="E137" s="1772">
        <v>0.115</v>
      </c>
      <c r="F137" s="1780"/>
    </row>
    <row r="138" spans="1:6" ht="14.25" thickBot="1">
      <c r="A138" s="1767" t="s">
        <v>1400</v>
      </c>
      <c r="B138" s="1771" t="s">
        <v>2096</v>
      </c>
      <c r="C138" s="1772">
        <v>0.105</v>
      </c>
      <c r="D138" s="1772">
        <v>0.125</v>
      </c>
      <c r="E138" s="1772">
        <v>0.112</v>
      </c>
      <c r="F138" s="1780"/>
    </row>
    <row r="139" spans="1:6" ht="14.25" thickBot="1">
      <c r="A139" s="1767" t="s">
        <v>1400</v>
      </c>
      <c r="B139" s="1771" t="s">
        <v>2097</v>
      </c>
      <c r="C139" s="1772">
        <v>0.127</v>
      </c>
      <c r="D139" s="1772">
        <v>0.127</v>
      </c>
      <c r="E139" s="1772">
        <v>0.122</v>
      </c>
      <c r="F139" s="1773">
        <v>0.13</v>
      </c>
    </row>
    <row r="140" spans="1:6" ht="14.25" thickBot="1">
      <c r="A140" s="1767" t="s">
        <v>1400</v>
      </c>
      <c r="B140" s="1771" t="s">
        <v>2098</v>
      </c>
      <c r="C140" s="1772">
        <v>0.125</v>
      </c>
      <c r="D140" s="1772">
        <v>0.125</v>
      </c>
      <c r="E140" s="1772">
        <v>0.11899999999999999</v>
      </c>
      <c r="F140" s="1773">
        <v>0.13</v>
      </c>
    </row>
    <row r="141" spans="1:6" ht="14.25" thickBot="1">
      <c r="A141" s="1767" t="s">
        <v>1400</v>
      </c>
      <c r="B141" s="1771" t="s">
        <v>1339</v>
      </c>
      <c r="C141" s="1772">
        <v>0.125</v>
      </c>
      <c r="D141" s="1772">
        <v>0.125</v>
      </c>
      <c r="E141" s="1772">
        <v>0.11700000000000001</v>
      </c>
      <c r="F141" s="1780"/>
    </row>
    <row r="142" spans="1:6" ht="14.25" thickBot="1">
      <c r="A142" s="1767" t="s">
        <v>1400</v>
      </c>
      <c r="B142" s="1771" t="s">
        <v>1344</v>
      </c>
      <c r="C142" s="1772">
        <v>0.125</v>
      </c>
      <c r="D142" s="1772">
        <v>0.125</v>
      </c>
      <c r="E142" s="1772">
        <v>0.115</v>
      </c>
      <c r="F142" s="1780"/>
    </row>
    <row r="143" spans="1:6" ht="14.25" thickBot="1">
      <c r="A143" s="1767" t="s">
        <v>1400</v>
      </c>
      <c r="B143" s="1771" t="s">
        <v>1349</v>
      </c>
      <c r="C143" s="1772">
        <v>0.121</v>
      </c>
      <c r="D143" s="1772">
        <v>0.121</v>
      </c>
      <c r="E143" s="1772">
        <v>0.108</v>
      </c>
      <c r="F143" s="1780"/>
    </row>
    <row r="144" spans="1:6" ht="14.25" thickBot="1">
      <c r="A144" s="1767" t="s">
        <v>1400</v>
      </c>
      <c r="B144" s="1784" t="s">
        <v>2099</v>
      </c>
      <c r="C144" s="1785">
        <v>0.126</v>
      </c>
      <c r="D144" s="1785">
        <v>0.126</v>
      </c>
      <c r="E144" s="1785">
        <v>0.121</v>
      </c>
      <c r="F144" s="1780"/>
    </row>
    <row r="145" spans="1:6" ht="14.25" thickBot="1">
      <c r="A145" s="1775" t="s">
        <v>1400</v>
      </c>
      <c r="B145" s="1786" t="s">
        <v>2100</v>
      </c>
      <c r="C145" s="1787"/>
      <c r="D145" s="1787"/>
      <c r="E145" s="1787"/>
      <c r="F145" s="1788">
        <v>0.05</v>
      </c>
    </row>
    <row r="146" spans="1:6" ht="24.75" thickBot="1">
      <c r="A146" s="1789" t="s">
        <v>1400</v>
      </c>
      <c r="B146" s="1774" t="s">
        <v>2101</v>
      </c>
      <c r="C146" s="1781"/>
      <c r="D146" s="1781"/>
      <c r="E146" s="1781"/>
      <c r="F146" s="1790">
        <v>0.05</v>
      </c>
    </row>
    <row r="147" spans="1:6" ht="24.75" thickBot="1">
      <c r="A147" s="1767" t="s">
        <v>1400</v>
      </c>
      <c r="B147" s="1771" t="s">
        <v>2102</v>
      </c>
      <c r="C147" s="1781"/>
      <c r="D147" s="1781"/>
      <c r="E147" s="1781"/>
      <c r="F147" s="1773">
        <v>0.05</v>
      </c>
    </row>
    <row r="148" spans="1:6" ht="24.75" thickBot="1">
      <c r="A148" s="1767" t="s">
        <v>1400</v>
      </c>
      <c r="B148" s="1771" t="s">
        <v>2103</v>
      </c>
      <c r="C148" s="1781"/>
      <c r="D148" s="1781"/>
      <c r="E148" s="1781"/>
      <c r="F148" s="1773">
        <v>0.05</v>
      </c>
    </row>
    <row r="149" spans="1:6" ht="24.75" thickBot="1">
      <c r="A149" s="1767" t="s">
        <v>1400</v>
      </c>
      <c r="B149" s="1771" t="s">
        <v>2104</v>
      </c>
      <c r="C149" s="1781"/>
      <c r="D149" s="1781"/>
      <c r="E149" s="1781"/>
      <c r="F149" s="1773">
        <v>0.05</v>
      </c>
    </row>
    <row r="150" spans="1:6" ht="24.75" thickBot="1">
      <c r="A150" s="1767" t="s">
        <v>1400</v>
      </c>
      <c r="B150" s="1771" t="s">
        <v>2105</v>
      </c>
      <c r="C150" s="1781"/>
      <c r="D150" s="1781"/>
      <c r="E150" s="1781"/>
      <c r="F150" s="1773">
        <v>0.05</v>
      </c>
    </row>
    <row r="151" spans="1:6" ht="24.75" thickBot="1">
      <c r="A151" s="1767" t="s">
        <v>1400</v>
      </c>
      <c r="B151" s="1771" t="s">
        <v>2106</v>
      </c>
      <c r="C151" s="1781"/>
      <c r="D151" s="1781"/>
      <c r="E151" s="1781"/>
      <c r="F151" s="1773">
        <v>0.05</v>
      </c>
    </row>
    <row r="152" spans="1:6" ht="24.75" thickBot="1">
      <c r="A152" s="1767" t="s">
        <v>1400</v>
      </c>
      <c r="B152" s="1771" t="s">
        <v>1382</v>
      </c>
      <c r="C152" s="1781"/>
      <c r="D152" s="1781"/>
      <c r="E152" s="1781"/>
      <c r="F152" s="1773">
        <v>0.05</v>
      </c>
    </row>
    <row r="153" spans="1:6" ht="14.25" thickBot="1">
      <c r="A153" s="1767" t="s">
        <v>1400</v>
      </c>
      <c r="B153" s="1771" t="s">
        <v>2107</v>
      </c>
      <c r="C153" s="1781"/>
      <c r="D153" s="1781"/>
      <c r="E153" s="1781"/>
      <c r="F153" s="1773">
        <v>0.05</v>
      </c>
    </row>
    <row r="154" spans="1:6" ht="14.25" thickBot="1">
      <c r="A154" s="1767" t="s">
        <v>1400</v>
      </c>
      <c r="B154" s="1771" t="s">
        <v>2108</v>
      </c>
      <c r="C154" s="1781"/>
      <c r="D154" s="1781"/>
      <c r="E154" s="1781"/>
      <c r="F154" s="1773">
        <v>0.05</v>
      </c>
    </row>
    <row r="155" spans="1:6" ht="24.75" thickBot="1">
      <c r="A155" s="1767" t="s">
        <v>1400</v>
      </c>
      <c r="B155" s="1771" t="s">
        <v>2109</v>
      </c>
      <c r="C155" s="1781"/>
      <c r="D155" s="1781"/>
      <c r="E155" s="1781"/>
      <c r="F155" s="1773">
        <v>0.05</v>
      </c>
    </row>
    <row r="156" spans="1:6" ht="24.75" thickBot="1">
      <c r="A156" s="1767" t="s">
        <v>1400</v>
      </c>
      <c r="B156" s="1771" t="s">
        <v>2110</v>
      </c>
      <c r="C156" s="1781"/>
      <c r="D156" s="1781"/>
      <c r="E156" s="1781"/>
      <c r="F156" s="1773">
        <v>0.05</v>
      </c>
    </row>
    <row r="157" spans="1:6" ht="14.25" thickBot="1">
      <c r="A157" s="1775" t="s">
        <v>1400</v>
      </c>
      <c r="B157" s="1782" t="s">
        <v>2111</v>
      </c>
      <c r="C157" s="1778"/>
      <c r="D157" s="1778"/>
      <c r="E157" s="1778"/>
      <c r="F157" s="1783">
        <v>0.05</v>
      </c>
    </row>
    <row r="158" spans="1:6" ht="14.25" thickBot="1">
      <c r="A158" s="1767" t="s">
        <v>1402</v>
      </c>
      <c r="B158" s="1768" t="s">
        <v>2112</v>
      </c>
      <c r="C158" s="1769">
        <v>0.13</v>
      </c>
      <c r="D158" s="1769">
        <v>0.13</v>
      </c>
      <c r="E158" s="1769">
        <v>0.13</v>
      </c>
      <c r="F158" s="1770">
        <v>0.13</v>
      </c>
    </row>
    <row r="159" spans="1:6" ht="14.25" thickBot="1">
      <c r="A159" s="1767" t="s">
        <v>1402</v>
      </c>
      <c r="B159" s="1771" t="s">
        <v>1067</v>
      </c>
      <c r="C159" s="1772">
        <v>0.13</v>
      </c>
      <c r="D159" s="1772">
        <v>0.13</v>
      </c>
      <c r="E159" s="1772">
        <v>0.13</v>
      </c>
      <c r="F159" s="1773">
        <v>0.13</v>
      </c>
    </row>
    <row r="160" spans="1:6" ht="14.25" thickBot="1">
      <c r="A160" s="1767" t="s">
        <v>1402</v>
      </c>
      <c r="B160" s="1771" t="s">
        <v>1081</v>
      </c>
      <c r="C160" s="1772">
        <v>0.13</v>
      </c>
      <c r="D160" s="1772">
        <v>0.13</v>
      </c>
      <c r="E160" s="1772">
        <v>0.129</v>
      </c>
      <c r="F160" s="1773">
        <v>0.13</v>
      </c>
    </row>
    <row r="161" spans="1:6" ht="14.25" thickBot="1">
      <c r="A161" s="1767" t="s">
        <v>1402</v>
      </c>
      <c r="B161" s="1771" t="s">
        <v>1094</v>
      </c>
      <c r="C161" s="1772">
        <v>0.128</v>
      </c>
      <c r="D161" s="1772">
        <v>0.128</v>
      </c>
      <c r="E161" s="1772">
        <v>0.125</v>
      </c>
      <c r="F161" s="1773">
        <v>0.13</v>
      </c>
    </row>
    <row r="162" spans="1:6" ht="14.25" thickBot="1">
      <c r="A162" s="1767" t="s">
        <v>1402</v>
      </c>
      <c r="B162" s="1771" t="s">
        <v>1108</v>
      </c>
      <c r="C162" s="1772">
        <v>0.122</v>
      </c>
      <c r="D162" s="1772">
        <v>0.122</v>
      </c>
      <c r="E162" s="1772">
        <v>0.126</v>
      </c>
      <c r="F162" s="1773">
        <v>0.122</v>
      </c>
    </row>
    <row r="163" spans="1:6" ht="14.25" thickBot="1">
      <c r="A163" s="1767" t="s">
        <v>1402</v>
      </c>
      <c r="B163" s="1771" t="s">
        <v>1119</v>
      </c>
      <c r="C163" s="1772">
        <v>0.13</v>
      </c>
      <c r="D163" s="1772">
        <v>0.13</v>
      </c>
      <c r="E163" s="1772">
        <v>0.125</v>
      </c>
      <c r="F163" s="1773">
        <v>0.13</v>
      </c>
    </row>
    <row r="164" spans="1:6" ht="14.25" thickBot="1">
      <c r="A164" s="1767" t="s">
        <v>1402</v>
      </c>
      <c r="B164" s="1771" t="s">
        <v>1130</v>
      </c>
      <c r="C164" s="1772">
        <v>0.13</v>
      </c>
      <c r="D164" s="1772">
        <v>0.13</v>
      </c>
      <c r="E164" s="1772">
        <v>0.13</v>
      </c>
      <c r="F164" s="1773">
        <v>0.13</v>
      </c>
    </row>
    <row r="165" spans="1:6" ht="14.25" thickBot="1">
      <c r="A165" s="1767" t="s">
        <v>1402</v>
      </c>
      <c r="B165" s="1771" t="s">
        <v>1141</v>
      </c>
      <c r="C165" s="1772">
        <v>0.13</v>
      </c>
      <c r="D165" s="1772">
        <v>0.13</v>
      </c>
      <c r="E165" s="1772">
        <v>0.124</v>
      </c>
      <c r="F165" s="1773">
        <v>0.13</v>
      </c>
    </row>
    <row r="166" spans="1:6" ht="14.25" thickBot="1">
      <c r="A166" s="1767" t="s">
        <v>1402</v>
      </c>
      <c r="B166" s="1771" t="s">
        <v>1153</v>
      </c>
      <c r="C166" s="1772">
        <v>0.13</v>
      </c>
      <c r="D166" s="1772">
        <v>0.13</v>
      </c>
      <c r="E166" s="1772">
        <v>0.13</v>
      </c>
      <c r="F166" s="1773">
        <v>0.13</v>
      </c>
    </row>
    <row r="167" spans="1:6" ht="14.25" thickBot="1">
      <c r="A167" s="1767" t="s">
        <v>1402</v>
      </c>
      <c r="B167" s="1771" t="s">
        <v>1163</v>
      </c>
      <c r="C167" s="1772">
        <v>0.125</v>
      </c>
      <c r="D167" s="1772">
        <v>0.125</v>
      </c>
      <c r="E167" s="1772">
        <v>0.121</v>
      </c>
      <c r="F167" s="1780"/>
    </row>
    <row r="168" spans="1:6" ht="14.25" thickBot="1">
      <c r="A168" s="1767" t="s">
        <v>1402</v>
      </c>
      <c r="B168" s="1771" t="s">
        <v>1173</v>
      </c>
      <c r="C168" s="1772">
        <v>0.13</v>
      </c>
      <c r="D168" s="1772">
        <v>0.13</v>
      </c>
      <c r="E168" s="1772">
        <v>0.126</v>
      </c>
      <c r="F168" s="1780"/>
    </row>
    <row r="169" spans="1:6" ht="14.25" thickBot="1">
      <c r="A169" s="1767" t="s">
        <v>1402</v>
      </c>
      <c r="B169" s="1771" t="s">
        <v>1183</v>
      </c>
      <c r="C169" s="1772">
        <v>0.128</v>
      </c>
      <c r="D169" s="1772">
        <v>0.129</v>
      </c>
      <c r="E169" s="1772">
        <v>0.13</v>
      </c>
      <c r="F169" s="1780"/>
    </row>
    <row r="170" spans="1:6" ht="14.25" thickBot="1">
      <c r="A170" s="1767" t="s">
        <v>1402</v>
      </c>
      <c r="B170" s="1771" t="s">
        <v>1193</v>
      </c>
      <c r="C170" s="1772">
        <v>0.14099999999999999</v>
      </c>
      <c r="D170" s="1772">
        <v>0.13</v>
      </c>
      <c r="E170" s="1772">
        <v>0.125</v>
      </c>
      <c r="F170" s="1780"/>
    </row>
    <row r="171" spans="1:6" ht="14.25" thickBot="1">
      <c r="A171" s="1767" t="s">
        <v>1402</v>
      </c>
      <c r="B171" s="1771" t="s">
        <v>2113</v>
      </c>
      <c r="C171" s="1772">
        <v>0.127</v>
      </c>
      <c r="D171" s="1772">
        <v>0.126</v>
      </c>
      <c r="E171" s="1772">
        <v>0.126</v>
      </c>
      <c r="F171" s="1773">
        <v>0.11799999999999999</v>
      </c>
    </row>
    <row r="172" spans="1:6" ht="14.25" thickBot="1">
      <c r="A172" s="1767" t="s">
        <v>1402</v>
      </c>
      <c r="B172" s="1771" t="s">
        <v>2114</v>
      </c>
      <c r="C172" s="1772">
        <v>0.13</v>
      </c>
      <c r="D172" s="1772">
        <v>0.13</v>
      </c>
      <c r="E172" s="1772">
        <v>0.13</v>
      </c>
      <c r="F172" s="1780"/>
    </row>
    <row r="173" spans="1:6" ht="14.25" thickBot="1">
      <c r="A173" s="1767" t="s">
        <v>1402</v>
      </c>
      <c r="B173" s="1771" t="s">
        <v>1223</v>
      </c>
      <c r="C173" s="1772">
        <v>0.13</v>
      </c>
      <c r="D173" s="1772">
        <v>0.13</v>
      </c>
      <c r="E173" s="1772">
        <v>0.13</v>
      </c>
      <c r="F173" s="1780"/>
    </row>
    <row r="174" spans="1:6" ht="14.25" thickBot="1">
      <c r="A174" s="1767" t="s">
        <v>1402</v>
      </c>
      <c r="B174" s="1771" t="s">
        <v>2115</v>
      </c>
      <c r="C174" s="1772">
        <v>0.13</v>
      </c>
      <c r="D174" s="1772">
        <v>0.13</v>
      </c>
      <c r="E174" s="1772">
        <v>0.13</v>
      </c>
      <c r="F174" s="1773">
        <v>0.13</v>
      </c>
    </row>
    <row r="175" spans="1:6" ht="14.25" thickBot="1">
      <c r="A175" s="1767" t="s">
        <v>1402</v>
      </c>
      <c r="B175" s="1771" t="s">
        <v>2116</v>
      </c>
      <c r="C175" s="1772">
        <v>0.13</v>
      </c>
      <c r="D175" s="1772">
        <v>0.13</v>
      </c>
      <c r="E175" s="1772">
        <v>0.13</v>
      </c>
      <c r="F175" s="1773">
        <v>0.13</v>
      </c>
    </row>
    <row r="176" spans="1:6" ht="14.25" thickBot="1">
      <c r="A176" s="1767" t="s">
        <v>1402</v>
      </c>
      <c r="B176" s="1771" t="s">
        <v>1253</v>
      </c>
      <c r="C176" s="1772">
        <v>0.13</v>
      </c>
      <c r="D176" s="1772">
        <v>0.13</v>
      </c>
      <c r="E176" s="1772">
        <v>0.13</v>
      </c>
      <c r="F176" s="1773">
        <v>0.13</v>
      </c>
    </row>
    <row r="177" spans="1:6" ht="14.25" thickBot="1">
      <c r="A177" s="1767" t="s">
        <v>1402</v>
      </c>
      <c r="B177" s="1771" t="s">
        <v>2117</v>
      </c>
      <c r="C177" s="1772">
        <v>0.13</v>
      </c>
      <c r="D177" s="1772">
        <v>0.13</v>
      </c>
      <c r="E177" s="1772">
        <v>0.13</v>
      </c>
      <c r="F177" s="1773">
        <v>0.13</v>
      </c>
    </row>
    <row r="178" spans="1:6" ht="14.25" thickBot="1">
      <c r="A178" s="1767" t="s">
        <v>1402</v>
      </c>
      <c r="B178" s="1771" t="s">
        <v>1271</v>
      </c>
      <c r="C178" s="1772">
        <v>0.13</v>
      </c>
      <c r="D178" s="1772">
        <v>0.13</v>
      </c>
      <c r="E178" s="1772">
        <v>0.13</v>
      </c>
      <c r="F178" s="1773">
        <v>0.127</v>
      </c>
    </row>
    <row r="179" spans="1:6" ht="14.25" thickBot="1">
      <c r="A179" s="1767" t="s">
        <v>1402</v>
      </c>
      <c r="B179" s="1771" t="s">
        <v>1279</v>
      </c>
      <c r="C179" s="1772">
        <v>0.13</v>
      </c>
      <c r="D179" s="1772">
        <v>0.13</v>
      </c>
      <c r="E179" s="1772">
        <v>0.13</v>
      </c>
      <c r="F179" s="1780"/>
    </row>
    <row r="180" spans="1:6" ht="14.25" thickBot="1">
      <c r="A180" s="1767" t="s">
        <v>1402</v>
      </c>
      <c r="B180" s="1771" t="s">
        <v>2118</v>
      </c>
      <c r="C180" s="1772">
        <v>0.13</v>
      </c>
      <c r="D180" s="1772">
        <v>0.13</v>
      </c>
      <c r="E180" s="1772">
        <v>0.125</v>
      </c>
      <c r="F180" s="1773">
        <v>0.13</v>
      </c>
    </row>
    <row r="181" spans="1:6" ht="14.25" thickBot="1">
      <c r="A181" s="1767" t="s">
        <v>1402</v>
      </c>
      <c r="B181" s="1771" t="s">
        <v>1293</v>
      </c>
      <c r="C181" s="1772">
        <v>0.122</v>
      </c>
      <c r="D181" s="1772">
        <v>0.123</v>
      </c>
      <c r="E181" s="1772">
        <v>0.126</v>
      </c>
      <c r="F181" s="1773">
        <v>0.121</v>
      </c>
    </row>
    <row r="182" spans="1:6" ht="14.25" thickBot="1">
      <c r="A182" s="1767" t="s">
        <v>1402</v>
      </c>
      <c r="B182" s="1771" t="s">
        <v>1300</v>
      </c>
      <c r="C182" s="1772">
        <v>0.125</v>
      </c>
      <c r="D182" s="1772">
        <v>0.125</v>
      </c>
      <c r="E182" s="1772">
        <v>0.11700000000000001</v>
      </c>
      <c r="F182" s="1773">
        <v>0.13</v>
      </c>
    </row>
    <row r="183" spans="1:6" ht="14.25" thickBot="1">
      <c r="A183" s="1767" t="s">
        <v>1402</v>
      </c>
      <c r="B183" s="1771" t="s">
        <v>1307</v>
      </c>
      <c r="C183" s="1772">
        <v>0.127</v>
      </c>
      <c r="D183" s="1772">
        <v>0.127</v>
      </c>
      <c r="E183" s="1772">
        <v>0.128</v>
      </c>
      <c r="F183" s="1780"/>
    </row>
    <row r="184" spans="1:6" ht="14.25" thickBot="1">
      <c r="A184" s="1767" t="s">
        <v>1402</v>
      </c>
      <c r="B184" s="1771" t="s">
        <v>1314</v>
      </c>
      <c r="C184" s="1772">
        <v>0.125</v>
      </c>
      <c r="D184" s="1772">
        <v>0.125</v>
      </c>
      <c r="E184" s="1772">
        <v>0.127</v>
      </c>
      <c r="F184" s="1780"/>
    </row>
    <row r="185" spans="1:6" ht="14.25" thickBot="1">
      <c r="A185" s="1767" t="s">
        <v>1402</v>
      </c>
      <c r="B185" s="1771" t="s">
        <v>2119</v>
      </c>
      <c r="C185" s="1772">
        <v>0.127</v>
      </c>
      <c r="D185" s="1772">
        <v>0.127</v>
      </c>
      <c r="E185" s="1772">
        <v>0.128</v>
      </c>
      <c r="F185" s="1773">
        <v>0.13</v>
      </c>
    </row>
    <row r="186" spans="1:6" ht="24.75" thickBot="1">
      <c r="A186" s="1767" t="s">
        <v>1402</v>
      </c>
      <c r="B186" s="1771" t="s">
        <v>2120</v>
      </c>
      <c r="C186" s="1781"/>
      <c r="D186" s="1781"/>
      <c r="E186" s="1781"/>
      <c r="F186" s="1773">
        <v>0.05</v>
      </c>
    </row>
    <row r="187" spans="1:6" ht="14.25" thickBot="1">
      <c r="A187" s="1767" t="s">
        <v>1402</v>
      </c>
      <c r="B187" s="1771" t="s">
        <v>2121</v>
      </c>
      <c r="C187" s="1781"/>
      <c r="D187" s="1781"/>
      <c r="E187" s="1781"/>
      <c r="F187" s="1773">
        <v>0.05</v>
      </c>
    </row>
    <row r="188" spans="1:6" ht="14.25" thickBot="1">
      <c r="A188" s="1767" t="s">
        <v>1402</v>
      </c>
      <c r="B188" s="1771" t="s">
        <v>2122</v>
      </c>
      <c r="C188" s="1781"/>
      <c r="D188" s="1781"/>
      <c r="E188" s="1781"/>
      <c r="F188" s="1773">
        <v>0.05</v>
      </c>
    </row>
    <row r="189" spans="1:6" ht="24.75" thickBot="1">
      <c r="A189" s="1767" t="s">
        <v>1402</v>
      </c>
      <c r="B189" s="1771" t="s">
        <v>2123</v>
      </c>
      <c r="C189" s="1781"/>
      <c r="D189" s="1781"/>
      <c r="E189" s="1781"/>
      <c r="F189" s="1773">
        <v>0.05</v>
      </c>
    </row>
    <row r="190" spans="1:6" ht="24.75" thickBot="1">
      <c r="A190" s="1767" t="s">
        <v>1402</v>
      </c>
      <c r="B190" s="1771" t="s">
        <v>2124</v>
      </c>
      <c r="C190" s="1781"/>
      <c r="D190" s="1781"/>
      <c r="E190" s="1781"/>
      <c r="F190" s="1773">
        <v>0.05</v>
      </c>
    </row>
    <row r="191" spans="1:6" ht="24.75" thickBot="1">
      <c r="A191" s="1767" t="s">
        <v>1402</v>
      </c>
      <c r="B191" s="1771" t="s">
        <v>2125</v>
      </c>
      <c r="C191" s="1781"/>
      <c r="D191" s="1781"/>
      <c r="E191" s="1781"/>
      <c r="F191" s="1773">
        <v>0.05</v>
      </c>
    </row>
    <row r="192" spans="1:6" ht="24.75" thickBot="1">
      <c r="A192" s="1767" t="s">
        <v>1402</v>
      </c>
      <c r="B192" s="1771" t="s">
        <v>2126</v>
      </c>
      <c r="C192" s="1781"/>
      <c r="D192" s="1781"/>
      <c r="E192" s="1781"/>
      <c r="F192" s="1773">
        <v>0.05</v>
      </c>
    </row>
    <row r="193" spans="1:6" ht="24.75" thickBot="1">
      <c r="A193" s="1767" t="s">
        <v>1402</v>
      </c>
      <c r="B193" s="1771" t="s">
        <v>2127</v>
      </c>
      <c r="C193" s="1781"/>
      <c r="D193" s="1781"/>
      <c r="E193" s="1781"/>
      <c r="F193" s="1773">
        <v>0.05</v>
      </c>
    </row>
    <row r="194" spans="1:6" ht="24.75" thickBot="1">
      <c r="A194" s="1767" t="s">
        <v>1402</v>
      </c>
      <c r="B194" s="1771" t="s">
        <v>2128</v>
      </c>
      <c r="C194" s="1781"/>
      <c r="D194" s="1781"/>
      <c r="E194" s="1781"/>
      <c r="F194" s="1773">
        <v>0.05</v>
      </c>
    </row>
    <row r="195" spans="1:6" ht="14.25" thickBot="1">
      <c r="A195" s="1767" t="s">
        <v>1402</v>
      </c>
      <c r="B195" s="1771" t="s">
        <v>2129</v>
      </c>
      <c r="C195" s="1781"/>
      <c r="D195" s="1781"/>
      <c r="E195" s="1781"/>
      <c r="F195" s="1773">
        <v>0.05</v>
      </c>
    </row>
    <row r="196" spans="1:6" ht="24.75" thickBot="1">
      <c r="A196" s="1767" t="s">
        <v>1402</v>
      </c>
      <c r="B196" s="1771" t="s">
        <v>2130</v>
      </c>
      <c r="C196" s="1781"/>
      <c r="D196" s="1781"/>
      <c r="E196" s="1781"/>
      <c r="F196" s="1773">
        <v>0.05</v>
      </c>
    </row>
    <row r="197" spans="1:6" ht="24.75" thickBot="1">
      <c r="A197" s="1767" t="s">
        <v>1402</v>
      </c>
      <c r="B197" s="1771" t="s">
        <v>2131</v>
      </c>
      <c r="C197" s="1781"/>
      <c r="D197" s="1781"/>
      <c r="E197" s="1781"/>
      <c r="F197" s="1773">
        <v>0.05</v>
      </c>
    </row>
    <row r="198" spans="1:6" ht="24.75" thickBot="1">
      <c r="A198" s="1767" t="s">
        <v>1402</v>
      </c>
      <c r="B198" s="1771" t="s">
        <v>2132</v>
      </c>
      <c r="C198" s="1781"/>
      <c r="D198" s="1781"/>
      <c r="E198" s="1781"/>
      <c r="F198" s="1773">
        <v>0.05</v>
      </c>
    </row>
    <row r="199" spans="1:6" ht="24.75" thickBot="1">
      <c r="A199" s="1767" t="s">
        <v>1402</v>
      </c>
      <c r="B199" s="1771" t="s">
        <v>2133</v>
      </c>
      <c r="C199" s="1781"/>
      <c r="D199" s="1781"/>
      <c r="E199" s="1781"/>
      <c r="F199" s="1773">
        <v>0.05</v>
      </c>
    </row>
    <row r="200" spans="1:6" ht="24.75" thickBot="1">
      <c r="A200" s="1767" t="s">
        <v>1402</v>
      </c>
      <c r="B200" s="1771" t="s">
        <v>2134</v>
      </c>
      <c r="C200" s="1781"/>
      <c r="D200" s="1781"/>
      <c r="E200" s="1781"/>
      <c r="F200" s="1773">
        <v>0.05</v>
      </c>
    </row>
    <row r="201" spans="1:6" ht="24.75" thickBot="1">
      <c r="A201" s="1767" t="s">
        <v>1402</v>
      </c>
      <c r="B201" s="1771" t="s">
        <v>2135</v>
      </c>
      <c r="C201" s="1781"/>
      <c r="D201" s="1781"/>
      <c r="E201" s="1781"/>
      <c r="F201" s="1773">
        <v>0.05</v>
      </c>
    </row>
    <row r="202" spans="1:6" ht="24.75" thickBot="1">
      <c r="A202" s="1767" t="s">
        <v>1402</v>
      </c>
      <c r="B202" s="1771" t="s">
        <v>2136</v>
      </c>
      <c r="C202" s="1781"/>
      <c r="D202" s="1781"/>
      <c r="E202" s="1781"/>
      <c r="F202" s="1773">
        <v>0.05</v>
      </c>
    </row>
    <row r="203" spans="1:6" ht="24.75" thickBot="1">
      <c r="A203" s="1767" t="s">
        <v>1402</v>
      </c>
      <c r="B203" s="1771" t="s">
        <v>2137</v>
      </c>
      <c r="C203" s="1781"/>
      <c r="D203" s="1781"/>
      <c r="E203" s="1781"/>
      <c r="F203" s="1773">
        <v>0.05</v>
      </c>
    </row>
    <row r="204" spans="1:6" ht="14.25" thickBot="1">
      <c r="A204" s="1767" t="s">
        <v>1402</v>
      </c>
      <c r="B204" s="1771" t="s">
        <v>2138</v>
      </c>
      <c r="C204" s="1781"/>
      <c r="D204" s="1781"/>
      <c r="E204" s="1781"/>
      <c r="F204" s="1773">
        <v>0.05</v>
      </c>
    </row>
    <row r="205" spans="1:6" ht="14.25" thickBot="1">
      <c r="A205" s="1775" t="s">
        <v>1402</v>
      </c>
      <c r="B205" s="1782" t="s">
        <v>2139</v>
      </c>
      <c r="C205" s="1778"/>
      <c r="D205" s="1778"/>
      <c r="E205" s="1778"/>
      <c r="F205" s="1783">
        <v>0.05</v>
      </c>
    </row>
    <row r="206" spans="1:6" ht="14.25" thickBot="1">
      <c r="A206" s="1767" t="s">
        <v>1404</v>
      </c>
      <c r="B206" s="1768" t="s">
        <v>2140</v>
      </c>
      <c r="C206" s="1769">
        <v>0.15</v>
      </c>
      <c r="D206" s="1769">
        <v>0.15</v>
      </c>
      <c r="E206" s="1769">
        <v>0.15</v>
      </c>
      <c r="F206" s="1770">
        <v>0.15</v>
      </c>
    </row>
    <row r="207" spans="1:6" ht="14.25" thickBot="1">
      <c r="A207" s="1767" t="s">
        <v>1404</v>
      </c>
      <c r="B207" s="1771" t="s">
        <v>1068</v>
      </c>
      <c r="C207" s="1772">
        <v>0.15</v>
      </c>
      <c r="D207" s="1772">
        <v>0.15</v>
      </c>
      <c r="E207" s="1772">
        <v>0.15</v>
      </c>
      <c r="F207" s="1773">
        <v>0.14399999999999999</v>
      </c>
    </row>
    <row r="208" spans="1:6" ht="14.25" thickBot="1">
      <c r="A208" s="1767" t="s">
        <v>1404</v>
      </c>
      <c r="B208" s="1771" t="s">
        <v>1082</v>
      </c>
      <c r="C208" s="1772">
        <v>0.15</v>
      </c>
      <c r="D208" s="1772">
        <v>0.15</v>
      </c>
      <c r="E208" s="1772">
        <v>0.15</v>
      </c>
      <c r="F208" s="1773">
        <v>0.15</v>
      </c>
    </row>
    <row r="209" spans="1:6" ht="14.25" thickBot="1">
      <c r="A209" s="1767" t="s">
        <v>1404</v>
      </c>
      <c r="B209" s="1771" t="s">
        <v>1095</v>
      </c>
      <c r="C209" s="1772">
        <v>0.13700000000000001</v>
      </c>
      <c r="D209" s="1772">
        <v>0.13700000000000001</v>
      </c>
      <c r="E209" s="1772">
        <v>0.14000000000000001</v>
      </c>
      <c r="F209" s="1773">
        <v>0.11700000000000001</v>
      </c>
    </row>
    <row r="210" spans="1:6" ht="14.25" thickBot="1">
      <c r="A210" s="1767" t="s">
        <v>1404</v>
      </c>
      <c r="B210" s="1771" t="s">
        <v>2141</v>
      </c>
      <c r="C210" s="1772">
        <v>0.15</v>
      </c>
      <c r="D210" s="1772">
        <v>0.15</v>
      </c>
      <c r="E210" s="1772">
        <v>0.15</v>
      </c>
      <c r="F210" s="1773">
        <v>0.13800000000000001</v>
      </c>
    </row>
    <row r="211" spans="1:6" ht="14.25" thickBot="1">
      <c r="A211" s="1767" t="s">
        <v>1404</v>
      </c>
      <c r="B211" s="1771" t="s">
        <v>2142</v>
      </c>
      <c r="C211" s="1772">
        <v>0.13700000000000001</v>
      </c>
      <c r="D211" s="1772">
        <v>0.13500000000000001</v>
      </c>
      <c r="E211" s="1772">
        <v>0.13600000000000001</v>
      </c>
      <c r="F211" s="1773">
        <v>0.1</v>
      </c>
    </row>
    <row r="212" spans="1:6" ht="14.25" thickBot="1">
      <c r="A212" s="1767" t="s">
        <v>1404</v>
      </c>
      <c r="B212" s="1771" t="s">
        <v>2143</v>
      </c>
      <c r="C212" s="1772">
        <v>0.15</v>
      </c>
      <c r="D212" s="1772">
        <v>0.15</v>
      </c>
      <c r="E212" s="1772">
        <v>0.14799999999999999</v>
      </c>
      <c r="F212" s="1773">
        <v>0.13600000000000001</v>
      </c>
    </row>
    <row r="213" spans="1:6" ht="14.25" thickBot="1">
      <c r="A213" s="1767" t="s">
        <v>1404</v>
      </c>
      <c r="B213" s="1771" t="s">
        <v>1142</v>
      </c>
      <c r="C213" s="1772">
        <v>0.15</v>
      </c>
      <c r="D213" s="1772">
        <v>0.15</v>
      </c>
      <c r="E213" s="1772">
        <v>0.15</v>
      </c>
      <c r="F213" s="1773">
        <v>0.13800000000000001</v>
      </c>
    </row>
    <row r="214" spans="1:6" ht="14.25" thickBot="1">
      <c r="A214" s="1767" t="s">
        <v>1404</v>
      </c>
      <c r="B214" s="1771" t="s">
        <v>1154</v>
      </c>
      <c r="C214" s="1772">
        <v>9.0999999999999998E-2</v>
      </c>
      <c r="D214" s="1772">
        <v>0.09</v>
      </c>
      <c r="E214" s="1772">
        <v>9.1999999999999998E-2</v>
      </c>
      <c r="F214" s="1780"/>
    </row>
    <row r="215" spans="1:6" ht="14.25" thickBot="1">
      <c r="A215" s="1767" t="s">
        <v>1404</v>
      </c>
      <c r="B215" s="1771" t="s">
        <v>2144</v>
      </c>
      <c r="C215" s="1772">
        <v>0.15</v>
      </c>
      <c r="D215" s="1772">
        <v>0.15</v>
      </c>
      <c r="E215" s="1772">
        <v>0.15</v>
      </c>
      <c r="F215" s="1773">
        <v>0.15</v>
      </c>
    </row>
    <row r="216" spans="1:6" ht="14.25" thickBot="1">
      <c r="A216" s="1767" t="s">
        <v>1404</v>
      </c>
      <c r="B216" s="1771" t="s">
        <v>1174</v>
      </c>
      <c r="C216" s="1772">
        <v>0.14699999999999999</v>
      </c>
      <c r="D216" s="1772">
        <v>0.14699999999999999</v>
      </c>
      <c r="E216" s="1772">
        <v>0.15</v>
      </c>
      <c r="F216" s="1773">
        <v>0.14000000000000001</v>
      </c>
    </row>
    <row r="217" spans="1:6" ht="14.25" thickBot="1">
      <c r="A217" s="1767" t="s">
        <v>1404</v>
      </c>
      <c r="B217" s="1771" t="s">
        <v>1184</v>
      </c>
      <c r="C217" s="1772">
        <v>0.15</v>
      </c>
      <c r="D217" s="1772">
        <v>0.15</v>
      </c>
      <c r="E217" s="1772">
        <v>0.15</v>
      </c>
      <c r="F217" s="1773">
        <v>0.15</v>
      </c>
    </row>
    <row r="218" spans="1:6" ht="14.25" thickBot="1">
      <c r="A218" s="1767" t="s">
        <v>1404</v>
      </c>
      <c r="B218" s="1771" t="s">
        <v>2145</v>
      </c>
      <c r="C218" s="1772">
        <v>0.15</v>
      </c>
      <c r="D218" s="1772">
        <v>0.15</v>
      </c>
      <c r="E218" s="1772">
        <v>0.15</v>
      </c>
      <c r="F218" s="1773">
        <v>0.15</v>
      </c>
    </row>
    <row r="219" spans="1:6" ht="14.25" thickBot="1">
      <c r="A219" s="1767" t="s">
        <v>1404</v>
      </c>
      <c r="B219" s="1771" t="s">
        <v>1204</v>
      </c>
      <c r="C219" s="1772">
        <v>0.15</v>
      </c>
      <c r="D219" s="1772">
        <v>0.15</v>
      </c>
      <c r="E219" s="1772">
        <v>0.15</v>
      </c>
      <c r="F219" s="1773">
        <v>0.14799999999999999</v>
      </c>
    </row>
    <row r="220" spans="1:6" ht="14.25" thickBot="1">
      <c r="A220" s="1767" t="s">
        <v>1404</v>
      </c>
      <c r="B220" s="1771" t="s">
        <v>2146</v>
      </c>
      <c r="C220" s="1772">
        <v>0.15</v>
      </c>
      <c r="D220" s="1772">
        <v>0.15</v>
      </c>
      <c r="E220" s="1772">
        <v>0.15</v>
      </c>
      <c r="F220" s="1773">
        <v>0.15</v>
      </c>
    </row>
    <row r="221" spans="1:6" ht="14.25" thickBot="1">
      <c r="A221" s="1767" t="s">
        <v>1404</v>
      </c>
      <c r="B221" s="1771" t="s">
        <v>1224</v>
      </c>
      <c r="C221" s="1772"/>
      <c r="D221" s="1781"/>
      <c r="E221" s="1781"/>
      <c r="F221" s="1773">
        <v>0.14799999999999999</v>
      </c>
    </row>
    <row r="222" spans="1:6" ht="14.25" thickBot="1">
      <c r="A222" s="1767" t="s">
        <v>1404</v>
      </c>
      <c r="B222" s="1771" t="s">
        <v>1234</v>
      </c>
      <c r="C222" s="1772"/>
      <c r="D222" s="1781"/>
      <c r="E222" s="1781"/>
      <c r="F222" s="1773">
        <v>0.1</v>
      </c>
    </row>
    <row r="223" spans="1:6" ht="14.25" thickBot="1">
      <c r="A223" s="1767" t="s">
        <v>1404</v>
      </c>
      <c r="B223" s="1771" t="s">
        <v>1244</v>
      </c>
      <c r="C223" s="1772"/>
      <c r="D223" s="1781"/>
      <c r="E223" s="1781"/>
      <c r="F223" s="1773">
        <v>0.15</v>
      </c>
    </row>
    <row r="224" spans="1:6" ht="14.25" thickBot="1">
      <c r="A224" s="1767" t="s">
        <v>1404</v>
      </c>
      <c r="B224" s="1771" t="s">
        <v>1254</v>
      </c>
      <c r="C224" s="1772"/>
      <c r="D224" s="1781"/>
      <c r="E224" s="1781"/>
      <c r="F224" s="1773">
        <v>0.15</v>
      </c>
    </row>
    <row r="225" spans="1:6" ht="14.25" thickBot="1">
      <c r="A225" s="1767" t="s">
        <v>1404</v>
      </c>
      <c r="B225" s="1771" t="s">
        <v>2147</v>
      </c>
      <c r="C225" s="1772">
        <v>0.15</v>
      </c>
      <c r="D225" s="1772">
        <v>0.15</v>
      </c>
      <c r="E225" s="1772">
        <v>0.15</v>
      </c>
      <c r="F225" s="1773">
        <v>0.15</v>
      </c>
    </row>
    <row r="226" spans="1:6" ht="14.25" thickBot="1">
      <c r="A226" s="1767" t="s">
        <v>1404</v>
      </c>
      <c r="B226" s="1771" t="s">
        <v>1272</v>
      </c>
      <c r="C226" s="1772">
        <v>0.15</v>
      </c>
      <c r="D226" s="1772">
        <v>0.15</v>
      </c>
      <c r="E226" s="1772">
        <v>0.15</v>
      </c>
      <c r="F226" s="1773">
        <v>0.14799999999999999</v>
      </c>
    </row>
    <row r="227" spans="1:6" ht="14.25" thickBot="1">
      <c r="A227" s="1767" t="s">
        <v>1404</v>
      </c>
      <c r="B227" s="1771" t="s">
        <v>2148</v>
      </c>
      <c r="C227" s="1772">
        <v>0.15</v>
      </c>
      <c r="D227" s="1772">
        <v>0.15</v>
      </c>
      <c r="E227" s="1772">
        <v>0.15</v>
      </c>
      <c r="F227" s="1773">
        <v>0.15</v>
      </c>
    </row>
    <row r="228" spans="1:6" ht="14.25" thickBot="1">
      <c r="A228" s="1767" t="s">
        <v>1404</v>
      </c>
      <c r="B228" s="1771" t="s">
        <v>1287</v>
      </c>
      <c r="C228" s="1772">
        <v>0.15</v>
      </c>
      <c r="D228" s="1772">
        <v>0.15</v>
      </c>
      <c r="E228" s="1772">
        <v>0.15</v>
      </c>
      <c r="F228" s="1773">
        <v>0.15</v>
      </c>
    </row>
    <row r="229" spans="1:6" ht="14.25" thickBot="1">
      <c r="A229" s="1767" t="s">
        <v>1404</v>
      </c>
      <c r="B229" s="1771" t="s">
        <v>1294</v>
      </c>
      <c r="C229" s="1772">
        <v>0.15</v>
      </c>
      <c r="D229" s="1772">
        <v>0.15</v>
      </c>
      <c r="E229" s="1772">
        <v>0.15</v>
      </c>
      <c r="F229" s="1780"/>
    </row>
    <row r="230" spans="1:6" ht="14.25" thickBot="1">
      <c r="A230" s="1767" t="s">
        <v>1404</v>
      </c>
      <c r="B230" s="1771" t="s">
        <v>1301</v>
      </c>
      <c r="C230" s="1772">
        <v>0.14499999999999999</v>
      </c>
      <c r="D230" s="1772">
        <v>0.14499999999999999</v>
      </c>
      <c r="E230" s="1772">
        <v>0.14399999999999999</v>
      </c>
      <c r="F230" s="1780"/>
    </row>
    <row r="231" spans="1:6" ht="14.25" thickBot="1">
      <c r="A231" s="1767" t="s">
        <v>1404</v>
      </c>
      <c r="B231" s="1771" t="s">
        <v>2149</v>
      </c>
      <c r="C231" s="1772">
        <v>0.128</v>
      </c>
      <c r="D231" s="1772">
        <v>0.125</v>
      </c>
      <c r="E231" s="1772">
        <v>0.13200000000000001</v>
      </c>
      <c r="F231" s="1780"/>
    </row>
    <row r="232" spans="1:6" ht="14.25" thickBot="1">
      <c r="A232" s="1767" t="s">
        <v>1404</v>
      </c>
      <c r="B232" s="1771" t="s">
        <v>2150</v>
      </c>
      <c r="C232" s="1772">
        <v>0.14499999999999999</v>
      </c>
      <c r="D232" s="1772">
        <v>0.14399999999999999</v>
      </c>
      <c r="E232" s="1772">
        <v>0.14599999999999999</v>
      </c>
      <c r="F232" s="1773">
        <v>0.13800000000000001</v>
      </c>
    </row>
    <row r="233" spans="1:6" ht="14.25" thickBot="1">
      <c r="A233" s="1767" t="s">
        <v>1404</v>
      </c>
      <c r="B233" s="1771" t="s">
        <v>2151</v>
      </c>
      <c r="C233" s="1772">
        <v>0.14499999999999999</v>
      </c>
      <c r="D233" s="1772">
        <v>0.14299999999999999</v>
      </c>
      <c r="E233" s="1772">
        <v>0.14199999999999999</v>
      </c>
      <c r="F233" s="1780"/>
    </row>
    <row r="234" spans="1:6" ht="14.25" thickBot="1">
      <c r="A234" s="1767" t="s">
        <v>1404</v>
      </c>
      <c r="B234" s="1771" t="s">
        <v>2152</v>
      </c>
      <c r="C234" s="1772">
        <v>0.14000000000000001</v>
      </c>
      <c r="D234" s="1772">
        <v>0.14000000000000001</v>
      </c>
      <c r="E234" s="1772">
        <v>0.14399999999999999</v>
      </c>
      <c r="F234" s="1780"/>
    </row>
    <row r="235" spans="1:6" ht="14.25" thickBot="1">
      <c r="A235" s="1767" t="s">
        <v>1404</v>
      </c>
      <c r="B235" s="1771" t="s">
        <v>2153</v>
      </c>
      <c r="C235" s="1772">
        <v>0.14099999999999999</v>
      </c>
      <c r="D235" s="1772">
        <v>0.14199999999999999</v>
      </c>
      <c r="E235" s="1772">
        <v>0.14499999999999999</v>
      </c>
      <c r="F235" s="1773">
        <v>0.15</v>
      </c>
    </row>
    <row r="236" spans="1:6" ht="14.25" thickBot="1">
      <c r="A236" s="1767" t="s">
        <v>1404</v>
      </c>
      <c r="B236" s="1771" t="s">
        <v>1336</v>
      </c>
      <c r="C236" s="1781"/>
      <c r="D236" s="1781"/>
      <c r="E236" s="1781"/>
      <c r="F236" s="1773">
        <v>0.14299999999999999</v>
      </c>
    </row>
    <row r="237" spans="1:6" ht="24.75" thickBot="1">
      <c r="A237" s="1767" t="s">
        <v>1404</v>
      </c>
      <c r="B237" s="1771" t="s">
        <v>2154</v>
      </c>
      <c r="C237" s="1781"/>
      <c r="D237" s="1781"/>
      <c r="E237" s="1781"/>
      <c r="F237" s="1773">
        <v>0.05</v>
      </c>
    </row>
    <row r="238" spans="1:6" ht="24.75" thickBot="1">
      <c r="A238" s="1767" t="s">
        <v>1404</v>
      </c>
      <c r="B238" s="1771" t="s">
        <v>2155</v>
      </c>
      <c r="C238" s="1781"/>
      <c r="D238" s="1781"/>
      <c r="E238" s="1781"/>
      <c r="F238" s="1773">
        <v>0.05</v>
      </c>
    </row>
    <row r="239" spans="1:6" ht="24.75" thickBot="1">
      <c r="A239" s="1767" t="s">
        <v>1404</v>
      </c>
      <c r="B239" s="1771" t="s">
        <v>2156</v>
      </c>
      <c r="C239" s="1781"/>
      <c r="D239" s="1781"/>
      <c r="E239" s="1781"/>
      <c r="F239" s="1773">
        <v>0.05</v>
      </c>
    </row>
    <row r="240" spans="1:6" ht="24.75" thickBot="1">
      <c r="A240" s="1767" t="s">
        <v>1404</v>
      </c>
      <c r="B240" s="1771" t="s">
        <v>2157</v>
      </c>
      <c r="C240" s="1781"/>
      <c r="D240" s="1781"/>
      <c r="E240" s="1781"/>
      <c r="F240" s="1773">
        <v>0.05</v>
      </c>
    </row>
    <row r="241" spans="1:6" ht="24.75" thickBot="1">
      <c r="A241" s="1767" t="s">
        <v>1404</v>
      </c>
      <c r="B241" s="1771" t="s">
        <v>2158</v>
      </c>
      <c r="C241" s="1781"/>
      <c r="D241" s="1781"/>
      <c r="E241" s="1781"/>
      <c r="F241" s="1773">
        <v>0.05</v>
      </c>
    </row>
    <row r="242" spans="1:6" ht="24.75" thickBot="1">
      <c r="A242" s="1767" t="s">
        <v>1404</v>
      </c>
      <c r="B242" s="1771" t="s">
        <v>2159</v>
      </c>
      <c r="C242" s="1781"/>
      <c r="D242" s="1781"/>
      <c r="E242" s="1781"/>
      <c r="F242" s="1773">
        <v>0.05</v>
      </c>
    </row>
    <row r="243" spans="1:6" ht="24.75" thickBot="1">
      <c r="A243" s="1767" t="s">
        <v>1404</v>
      </c>
      <c r="B243" s="1771" t="s">
        <v>2160</v>
      </c>
      <c r="C243" s="1781"/>
      <c r="D243" s="1781"/>
      <c r="E243" s="1781"/>
      <c r="F243" s="1773">
        <v>0.05</v>
      </c>
    </row>
    <row r="244" spans="1:6" ht="24.75" thickBot="1">
      <c r="A244" s="1775" t="s">
        <v>1404</v>
      </c>
      <c r="B244" s="1782" t="s">
        <v>2161</v>
      </c>
      <c r="C244" s="1778"/>
      <c r="D244" s="1778"/>
      <c r="E244" s="1778"/>
      <c r="F244" s="1783">
        <v>0.05</v>
      </c>
    </row>
    <row r="245" spans="1:6" ht="14.25" thickBot="1">
      <c r="A245" s="1767" t="s">
        <v>1406</v>
      </c>
      <c r="B245" s="1768" t="s">
        <v>2162</v>
      </c>
      <c r="C245" s="1769">
        <v>0.15</v>
      </c>
      <c r="D245" s="1769">
        <v>0.15</v>
      </c>
      <c r="E245" s="1769">
        <v>0.15</v>
      </c>
      <c r="F245" s="1770">
        <v>0.14299999999999999</v>
      </c>
    </row>
    <row r="246" spans="1:6" ht="14.25" thickBot="1">
      <c r="A246" s="1767" t="s">
        <v>1406</v>
      </c>
      <c r="B246" s="1771" t="s">
        <v>1069</v>
      </c>
      <c r="C246" s="1772">
        <v>0.15</v>
      </c>
      <c r="D246" s="1772">
        <v>0.15</v>
      </c>
      <c r="E246" s="1772">
        <v>0.15</v>
      </c>
      <c r="F246" s="1773">
        <v>0.114</v>
      </c>
    </row>
    <row r="247" spans="1:6" ht="14.25" thickBot="1">
      <c r="A247" s="1767" t="s">
        <v>1406</v>
      </c>
      <c r="B247" s="1771" t="s">
        <v>2163</v>
      </c>
      <c r="C247" s="1772">
        <v>0.15</v>
      </c>
      <c r="D247" s="1772">
        <v>0.15</v>
      </c>
      <c r="E247" s="1772">
        <v>0.15</v>
      </c>
      <c r="F247" s="1773">
        <v>0.15</v>
      </c>
    </row>
    <row r="248" spans="1:6" ht="14.25" thickBot="1">
      <c r="A248" s="1767" t="s">
        <v>1406</v>
      </c>
      <c r="B248" s="1771" t="s">
        <v>2164</v>
      </c>
      <c r="C248" s="1772">
        <v>0.15</v>
      </c>
      <c r="D248" s="1772">
        <v>0.15</v>
      </c>
      <c r="E248" s="1772">
        <v>0.15</v>
      </c>
      <c r="F248" s="1773">
        <v>0.14000000000000001</v>
      </c>
    </row>
    <row r="249" spans="1:6" ht="14.25" thickBot="1">
      <c r="A249" s="1767" t="s">
        <v>1406</v>
      </c>
      <c r="B249" s="1771" t="s">
        <v>2165</v>
      </c>
      <c r="C249" s="1772">
        <v>0.15</v>
      </c>
      <c r="D249" s="1772">
        <v>0.14899999999999999</v>
      </c>
      <c r="E249" s="1772">
        <v>0.15</v>
      </c>
      <c r="F249" s="1773">
        <v>0.1</v>
      </c>
    </row>
    <row r="250" spans="1:6" ht="14.25" thickBot="1">
      <c r="A250" s="1767" t="s">
        <v>1406</v>
      </c>
      <c r="B250" s="1771" t="s">
        <v>2166</v>
      </c>
      <c r="C250" s="1772">
        <v>0.15</v>
      </c>
      <c r="D250" s="1772">
        <v>0.15</v>
      </c>
      <c r="E250" s="1772">
        <v>0.15</v>
      </c>
      <c r="F250" s="1773">
        <v>0.14399999999999999</v>
      </c>
    </row>
    <row r="251" spans="1:6" ht="14.25" thickBot="1">
      <c r="A251" s="1767" t="s">
        <v>1406</v>
      </c>
      <c r="B251" s="1771" t="s">
        <v>1132</v>
      </c>
      <c r="C251" s="1772">
        <v>0.15</v>
      </c>
      <c r="D251" s="1772">
        <v>0.15</v>
      </c>
      <c r="E251" s="1772">
        <v>0.15</v>
      </c>
      <c r="F251" s="1773">
        <v>0.14299999999999999</v>
      </c>
    </row>
    <row r="252" spans="1:6" ht="14.25" thickBot="1">
      <c r="A252" s="1767" t="s">
        <v>1406</v>
      </c>
      <c r="B252" s="1771" t="s">
        <v>1143</v>
      </c>
      <c r="C252" s="1772">
        <v>0.15</v>
      </c>
      <c r="D252" s="1772">
        <v>0.15</v>
      </c>
      <c r="E252" s="1772">
        <v>0.15</v>
      </c>
      <c r="F252" s="1773">
        <v>0.1</v>
      </c>
    </row>
    <row r="253" spans="1:6" ht="14.25" thickBot="1">
      <c r="A253" s="1767" t="s">
        <v>1406</v>
      </c>
      <c r="B253" s="1771" t="s">
        <v>1155</v>
      </c>
      <c r="C253" s="1772">
        <v>0.15</v>
      </c>
      <c r="D253" s="1772">
        <v>0.15</v>
      </c>
      <c r="E253" s="1772">
        <v>0.15</v>
      </c>
      <c r="F253" s="1773">
        <v>0.1</v>
      </c>
    </row>
    <row r="254" spans="1:6" ht="14.25" thickBot="1">
      <c r="A254" s="1767" t="s">
        <v>1406</v>
      </c>
      <c r="B254" s="1771" t="s">
        <v>1165</v>
      </c>
      <c r="C254" s="1781"/>
      <c r="D254" s="1781"/>
      <c r="E254" s="1781"/>
      <c r="F254" s="1773">
        <v>0.15</v>
      </c>
    </row>
    <row r="255" spans="1:6" ht="14.25" thickBot="1">
      <c r="A255" s="1767" t="s">
        <v>1406</v>
      </c>
      <c r="B255" s="1771" t="s">
        <v>1175</v>
      </c>
      <c r="C255" s="1781"/>
      <c r="D255" s="1781"/>
      <c r="E255" s="1781"/>
      <c r="F255" s="1773">
        <v>0.14299999999999999</v>
      </c>
    </row>
    <row r="256" spans="1:6" ht="14.25" thickBot="1">
      <c r="A256" s="1767" t="s">
        <v>1406</v>
      </c>
      <c r="B256" s="1771" t="s">
        <v>2167</v>
      </c>
      <c r="C256" s="1772">
        <v>0.14599999999999999</v>
      </c>
      <c r="D256" s="1772">
        <v>0.14699999999999999</v>
      </c>
      <c r="E256" s="1772">
        <v>0.15</v>
      </c>
      <c r="F256" s="1773">
        <v>0.13200000000000001</v>
      </c>
    </row>
    <row r="257" spans="1:6" ht="14.25" thickBot="1">
      <c r="A257" s="1767" t="s">
        <v>1406</v>
      </c>
      <c r="B257" s="1771" t="s">
        <v>1195</v>
      </c>
      <c r="C257" s="1772">
        <v>0.15</v>
      </c>
      <c r="D257" s="1772">
        <v>0.15</v>
      </c>
      <c r="E257" s="1772">
        <v>0.15</v>
      </c>
      <c r="F257" s="1773">
        <v>0.13900000000000001</v>
      </c>
    </row>
    <row r="258" spans="1:6" ht="14.25" thickBot="1">
      <c r="A258" s="1767" t="s">
        <v>1406</v>
      </c>
      <c r="B258" s="1771" t="s">
        <v>1205</v>
      </c>
      <c r="C258" s="1772">
        <v>0.15</v>
      </c>
      <c r="D258" s="1772">
        <v>0.15</v>
      </c>
      <c r="E258" s="1772">
        <v>0.15</v>
      </c>
      <c r="F258" s="1773">
        <v>0.13</v>
      </c>
    </row>
    <row r="259" spans="1:6" ht="14.25" thickBot="1">
      <c r="A259" s="1767" t="s">
        <v>1406</v>
      </c>
      <c r="B259" s="1771" t="s">
        <v>2168</v>
      </c>
      <c r="C259" s="1772">
        <v>0.14799999999999999</v>
      </c>
      <c r="D259" s="1772">
        <v>0.14899999999999999</v>
      </c>
      <c r="E259" s="1772">
        <v>0.15</v>
      </c>
      <c r="F259" s="1773">
        <v>0.13700000000000001</v>
      </c>
    </row>
    <row r="260" spans="1:6" ht="14.25" thickBot="1">
      <c r="A260" s="1767" t="s">
        <v>1406</v>
      </c>
      <c r="B260" s="1771" t="s">
        <v>1225</v>
      </c>
      <c r="C260" s="1772">
        <v>0.15</v>
      </c>
      <c r="D260" s="1772">
        <v>0.15</v>
      </c>
      <c r="E260" s="1772">
        <v>0.15</v>
      </c>
      <c r="F260" s="1773">
        <v>0.14199999999999999</v>
      </c>
    </row>
    <row r="261" spans="1:6" ht="14.25" thickBot="1">
      <c r="A261" s="1767" t="s">
        <v>1406</v>
      </c>
      <c r="B261" s="1771" t="s">
        <v>1235</v>
      </c>
      <c r="C261" s="1772">
        <v>0.15</v>
      </c>
      <c r="D261" s="1772">
        <v>0.15</v>
      </c>
      <c r="E261" s="1772">
        <v>0.14899999999999999</v>
      </c>
      <c r="F261" s="1773">
        <v>0.14799999999999999</v>
      </c>
    </row>
    <row r="262" spans="1:6" ht="14.25" thickBot="1">
      <c r="A262" s="1767" t="s">
        <v>1406</v>
      </c>
      <c r="B262" s="1771" t="s">
        <v>1245</v>
      </c>
      <c r="C262" s="1772">
        <v>0.15</v>
      </c>
      <c r="D262" s="1772">
        <v>0.15</v>
      </c>
      <c r="E262" s="1772">
        <v>0.15</v>
      </c>
      <c r="F262" s="1780"/>
    </row>
    <row r="263" spans="1:6" ht="14.25" thickBot="1">
      <c r="A263" s="1767" t="s">
        <v>1406</v>
      </c>
      <c r="B263" s="1771" t="s">
        <v>2169</v>
      </c>
      <c r="C263" s="1772">
        <v>0.14899999999999999</v>
      </c>
      <c r="D263" s="1772">
        <v>0.14899999999999999</v>
      </c>
      <c r="E263" s="1772">
        <v>0.15</v>
      </c>
      <c r="F263" s="1773">
        <v>0.13</v>
      </c>
    </row>
    <row r="264" spans="1:6" ht="14.25" thickBot="1">
      <c r="A264" s="1767" t="s">
        <v>1406</v>
      </c>
      <c r="B264" s="1771" t="s">
        <v>1264</v>
      </c>
      <c r="C264" s="1772">
        <v>0.14799999999999999</v>
      </c>
      <c r="D264" s="1772">
        <v>0.14699999999999999</v>
      </c>
      <c r="E264" s="1772">
        <v>0.15</v>
      </c>
      <c r="F264" s="1773">
        <v>7.8E-2</v>
      </c>
    </row>
    <row r="265" spans="1:6" ht="14.25" thickBot="1">
      <c r="A265" s="1767" t="s">
        <v>1406</v>
      </c>
      <c r="B265" s="1771" t="s">
        <v>1273</v>
      </c>
      <c r="C265" s="1772">
        <v>0.15</v>
      </c>
      <c r="D265" s="1772">
        <v>0.15</v>
      </c>
      <c r="E265" s="1772">
        <v>0.15</v>
      </c>
      <c r="F265" s="1773">
        <v>7.3999999999999996E-2</v>
      </c>
    </row>
    <row r="266" spans="1:6" ht="14.25" thickBot="1">
      <c r="A266" s="1767" t="s">
        <v>1406</v>
      </c>
      <c r="B266" s="1771" t="s">
        <v>1281</v>
      </c>
      <c r="C266" s="1772">
        <v>0.14699999999999999</v>
      </c>
      <c r="D266" s="1772">
        <v>0.14699999999999999</v>
      </c>
      <c r="E266" s="1772">
        <v>0.15</v>
      </c>
      <c r="F266" s="1773">
        <v>0.14299999999999999</v>
      </c>
    </row>
    <row r="267" spans="1:6" ht="14.25" thickBot="1">
      <c r="A267" s="1767" t="s">
        <v>1406</v>
      </c>
      <c r="B267" s="1771" t="s">
        <v>1288</v>
      </c>
      <c r="C267" s="1772">
        <v>0.14199999999999999</v>
      </c>
      <c r="D267" s="1772">
        <v>0.14299999999999999</v>
      </c>
      <c r="E267" s="1772">
        <v>0.15</v>
      </c>
      <c r="F267" s="1780"/>
    </row>
    <row r="268" spans="1:6" ht="14.25" thickBot="1">
      <c r="A268" s="1767" t="s">
        <v>1406</v>
      </c>
      <c r="B268" s="1771" t="s">
        <v>2170</v>
      </c>
      <c r="C268" s="1772">
        <v>0.15</v>
      </c>
      <c r="D268" s="1772">
        <v>0.15</v>
      </c>
      <c r="E268" s="1772">
        <v>0.15</v>
      </c>
      <c r="F268" s="1773">
        <v>0.13</v>
      </c>
    </row>
    <row r="269" spans="1:6" ht="14.25" thickBot="1">
      <c r="A269" s="1767" t="s">
        <v>1406</v>
      </c>
      <c r="B269" s="1771" t="s">
        <v>1302</v>
      </c>
      <c r="C269" s="1772">
        <v>0.15</v>
      </c>
      <c r="D269" s="1772">
        <v>0.15</v>
      </c>
      <c r="E269" s="1772">
        <v>0.15</v>
      </c>
      <c r="F269" s="1773">
        <v>0.14299999999999999</v>
      </c>
    </row>
    <row r="270" spans="1:6" ht="14.25" thickBot="1">
      <c r="A270" s="1767" t="s">
        <v>1406</v>
      </c>
      <c r="B270" s="1771" t="s">
        <v>1309</v>
      </c>
      <c r="C270" s="1772">
        <v>0.14499999999999999</v>
      </c>
      <c r="D270" s="1772">
        <v>0.14499999999999999</v>
      </c>
      <c r="E270" s="1772">
        <v>0.15</v>
      </c>
      <c r="F270" s="1773">
        <v>0.14699999999999999</v>
      </c>
    </row>
    <row r="271" spans="1:6" ht="14.25" thickBot="1">
      <c r="A271" s="1767" t="s">
        <v>1406</v>
      </c>
      <c r="B271" s="1771" t="s">
        <v>1316</v>
      </c>
      <c r="C271" s="1772">
        <v>0.15</v>
      </c>
      <c r="D271" s="1772">
        <v>0.15</v>
      </c>
      <c r="E271" s="1772">
        <v>0.15</v>
      </c>
      <c r="F271" s="1773">
        <v>0.13800000000000001</v>
      </c>
    </row>
    <row r="272" spans="1:6" ht="14.25" thickBot="1">
      <c r="A272" s="1767" t="s">
        <v>1406</v>
      </c>
      <c r="B272" s="1771" t="s">
        <v>1323</v>
      </c>
      <c r="C272" s="1781"/>
      <c r="D272" s="1781"/>
      <c r="E272" s="1781"/>
      <c r="F272" s="1773">
        <v>0.14000000000000001</v>
      </c>
    </row>
    <row r="273" spans="1:6" ht="14.25" thickBot="1">
      <c r="A273" s="1767" t="s">
        <v>1406</v>
      </c>
      <c r="B273" s="1771" t="s">
        <v>2171</v>
      </c>
      <c r="C273" s="1772">
        <v>0.14199999999999999</v>
      </c>
      <c r="D273" s="1772">
        <v>0.14299999999999999</v>
      </c>
      <c r="E273" s="1772">
        <v>0.15</v>
      </c>
      <c r="F273" s="1773">
        <v>0.1</v>
      </c>
    </row>
    <row r="274" spans="1:6" ht="14.25" thickBot="1">
      <c r="A274" s="1767" t="s">
        <v>1406</v>
      </c>
      <c r="B274" s="1771" t="s">
        <v>2172</v>
      </c>
      <c r="C274" s="1772">
        <v>0.14799999999999999</v>
      </c>
      <c r="D274" s="1772">
        <v>0.14799999999999999</v>
      </c>
      <c r="E274" s="1772">
        <v>0.15</v>
      </c>
      <c r="F274" s="1773">
        <v>6.7000000000000004E-2</v>
      </c>
    </row>
    <row r="275" spans="1:6" ht="14.25" thickBot="1">
      <c r="A275" s="1767" t="s">
        <v>1406</v>
      </c>
      <c r="B275" s="1771" t="s">
        <v>2173</v>
      </c>
      <c r="C275" s="1772">
        <v>0.15</v>
      </c>
      <c r="D275" s="1772">
        <v>0.15</v>
      </c>
      <c r="E275" s="1772">
        <v>0.15</v>
      </c>
      <c r="F275" s="1773">
        <v>0.15</v>
      </c>
    </row>
    <row r="276" spans="1:6" ht="14.25" thickBot="1">
      <c r="A276" s="1767" t="s">
        <v>1406</v>
      </c>
      <c r="B276" s="1771" t="s">
        <v>2174</v>
      </c>
      <c r="C276" s="1772">
        <v>0.14499999999999999</v>
      </c>
      <c r="D276" s="1772">
        <v>0.14299999999999999</v>
      </c>
      <c r="E276" s="1772">
        <v>0.15</v>
      </c>
      <c r="F276" s="1773">
        <v>5.8999999999999997E-2</v>
      </c>
    </row>
    <row r="277" spans="1:6" ht="14.25" thickBot="1">
      <c r="A277" s="1767" t="s">
        <v>1406</v>
      </c>
      <c r="B277" s="1771" t="s">
        <v>2175</v>
      </c>
      <c r="C277" s="1772">
        <v>0.15</v>
      </c>
      <c r="D277" s="1772">
        <v>0.15</v>
      </c>
      <c r="E277" s="1772">
        <v>0.15</v>
      </c>
      <c r="F277" s="1773">
        <v>0.121</v>
      </c>
    </row>
    <row r="278" spans="1:6" ht="14.25" thickBot="1">
      <c r="A278" s="1767" t="s">
        <v>1406</v>
      </c>
      <c r="B278" s="1771" t="s">
        <v>2176</v>
      </c>
      <c r="C278" s="1772">
        <v>0.15</v>
      </c>
      <c r="D278" s="1772">
        <v>0.15</v>
      </c>
      <c r="E278" s="1772">
        <v>0.15</v>
      </c>
      <c r="F278" s="1773">
        <v>0.13800000000000001</v>
      </c>
    </row>
    <row r="279" spans="1:6" ht="24.75" thickBot="1">
      <c r="A279" s="1767" t="s">
        <v>1406</v>
      </c>
      <c r="B279" s="1771" t="s">
        <v>2177</v>
      </c>
      <c r="C279" s="1781"/>
      <c r="D279" s="1781"/>
      <c r="E279" s="1781"/>
      <c r="F279" s="1773">
        <v>0.05</v>
      </c>
    </row>
    <row r="280" spans="1:6" ht="24.75" thickBot="1">
      <c r="A280" s="1767" t="s">
        <v>1406</v>
      </c>
      <c r="B280" s="1771" t="s">
        <v>2178</v>
      </c>
      <c r="C280" s="1781"/>
      <c r="D280" s="1781"/>
      <c r="E280" s="1781"/>
      <c r="F280" s="1773">
        <v>0.05</v>
      </c>
    </row>
    <row r="281" spans="1:6" ht="24.75" thickBot="1">
      <c r="A281" s="1767" t="s">
        <v>1406</v>
      </c>
      <c r="B281" s="1771" t="s">
        <v>2179</v>
      </c>
      <c r="C281" s="1781"/>
      <c r="D281" s="1781"/>
      <c r="E281" s="1781"/>
      <c r="F281" s="1773">
        <v>0.05</v>
      </c>
    </row>
    <row r="282" spans="1:6" ht="24.75" thickBot="1">
      <c r="A282" s="1767" t="s">
        <v>1406</v>
      </c>
      <c r="B282" s="1771" t="s">
        <v>2180</v>
      </c>
      <c r="C282" s="1781"/>
      <c r="D282" s="1781"/>
      <c r="E282" s="1781"/>
      <c r="F282" s="1773">
        <v>0.05</v>
      </c>
    </row>
    <row r="283" spans="1:6" ht="24.75" thickBot="1">
      <c r="A283" s="1767" t="s">
        <v>1406</v>
      </c>
      <c r="B283" s="1771" t="s">
        <v>2181</v>
      </c>
      <c r="C283" s="1781"/>
      <c r="D283" s="1781"/>
      <c r="E283" s="1781"/>
      <c r="F283" s="1773">
        <v>0.05</v>
      </c>
    </row>
    <row r="284" spans="1:6" ht="24.75" thickBot="1">
      <c r="A284" s="1767" t="s">
        <v>1406</v>
      </c>
      <c r="B284" s="1771" t="s">
        <v>2182</v>
      </c>
      <c r="C284" s="1781"/>
      <c r="D284" s="1781"/>
      <c r="E284" s="1781"/>
      <c r="F284" s="1773">
        <v>0.05</v>
      </c>
    </row>
    <row r="285" spans="1:6" ht="24.75" thickBot="1">
      <c r="A285" s="1767" t="s">
        <v>1406</v>
      </c>
      <c r="B285" s="1771" t="s">
        <v>2183</v>
      </c>
      <c r="C285" s="1781"/>
      <c r="D285" s="1781"/>
      <c r="E285" s="1781"/>
      <c r="F285" s="1773">
        <v>0.05</v>
      </c>
    </row>
    <row r="286" spans="1:6" ht="24.75" thickBot="1">
      <c r="A286" s="1767" t="s">
        <v>1406</v>
      </c>
      <c r="B286" s="1771" t="s">
        <v>2184</v>
      </c>
      <c r="C286" s="1781"/>
      <c r="D286" s="1781"/>
      <c r="E286" s="1781"/>
      <c r="F286" s="1773">
        <v>0.05</v>
      </c>
    </row>
    <row r="287" spans="1:6" ht="24.75" thickBot="1">
      <c r="A287" s="1767" t="s">
        <v>1406</v>
      </c>
      <c r="B287" s="1771" t="s">
        <v>2185</v>
      </c>
      <c r="C287" s="1781"/>
      <c r="D287" s="1781"/>
      <c r="E287" s="1781"/>
      <c r="F287" s="1773">
        <v>0.05</v>
      </c>
    </row>
    <row r="288" spans="1:6" ht="24.75" thickBot="1">
      <c r="A288" s="1767" t="s">
        <v>1406</v>
      </c>
      <c r="B288" s="1771" t="s">
        <v>2186</v>
      </c>
      <c r="C288" s="1781"/>
      <c r="D288" s="1781"/>
      <c r="E288" s="1781"/>
      <c r="F288" s="1773">
        <v>0.05</v>
      </c>
    </row>
    <row r="289" spans="1:6" ht="24.75" thickBot="1">
      <c r="A289" s="1775" t="s">
        <v>1406</v>
      </c>
      <c r="B289" s="1782" t="s">
        <v>2187</v>
      </c>
      <c r="C289" s="1778"/>
      <c r="D289" s="1778"/>
      <c r="E289" s="1778"/>
      <c r="F289" s="1783">
        <v>0.05</v>
      </c>
    </row>
    <row r="290" spans="1:6" ht="14.25" thickBot="1">
      <c r="A290" s="1767" t="s">
        <v>1410</v>
      </c>
      <c r="B290" s="1768" t="s">
        <v>2188</v>
      </c>
      <c r="C290" s="1769">
        <v>0.15</v>
      </c>
      <c r="D290" s="1769">
        <v>0.15</v>
      </c>
      <c r="E290" s="1769">
        <v>0.15</v>
      </c>
      <c r="F290" s="1791"/>
    </row>
    <row r="291" spans="1:6" ht="14.25" thickBot="1">
      <c r="A291" s="1767" t="s">
        <v>1410</v>
      </c>
      <c r="B291" s="1771" t="s">
        <v>1070</v>
      </c>
      <c r="C291" s="1772">
        <v>0.15</v>
      </c>
      <c r="D291" s="1772">
        <v>0.15</v>
      </c>
      <c r="E291" s="1772">
        <v>0.15</v>
      </c>
      <c r="F291" s="1780"/>
    </row>
    <row r="292" spans="1:6" ht="14.25" thickBot="1">
      <c r="A292" s="1767" t="s">
        <v>1410</v>
      </c>
      <c r="B292" s="1771" t="s">
        <v>2189</v>
      </c>
      <c r="C292" s="1772">
        <v>0.15</v>
      </c>
      <c r="D292" s="1772">
        <v>0.15</v>
      </c>
      <c r="E292" s="1772">
        <v>0.15</v>
      </c>
      <c r="F292" s="1773">
        <v>0.14699999999999999</v>
      </c>
    </row>
    <row r="293" spans="1:6" ht="14.25" thickBot="1">
      <c r="A293" s="1767" t="s">
        <v>1410</v>
      </c>
      <c r="B293" s="1771" t="s">
        <v>2190</v>
      </c>
      <c r="C293" s="1781"/>
      <c r="D293" s="1781"/>
      <c r="E293" s="1781"/>
      <c r="F293" s="1773">
        <v>0.1</v>
      </c>
    </row>
    <row r="294" spans="1:6" ht="14.25" thickBot="1">
      <c r="A294" s="1767" t="s">
        <v>1410</v>
      </c>
      <c r="B294" s="1771" t="s">
        <v>2191</v>
      </c>
      <c r="C294" s="1772">
        <v>0.15</v>
      </c>
      <c r="D294" s="1772">
        <v>0.15</v>
      </c>
      <c r="E294" s="1772">
        <v>0.15</v>
      </c>
      <c r="F294" s="1773">
        <v>0.15</v>
      </c>
    </row>
    <row r="295" spans="1:6" ht="14.25" thickBot="1">
      <c r="A295" s="1767" t="s">
        <v>1410</v>
      </c>
      <c r="B295" s="1771" t="s">
        <v>1111</v>
      </c>
      <c r="C295" s="1772">
        <v>0.15</v>
      </c>
      <c r="D295" s="1772">
        <v>0.15</v>
      </c>
      <c r="E295" s="1772">
        <v>0.15</v>
      </c>
      <c r="F295" s="1773">
        <v>0.15</v>
      </c>
    </row>
    <row r="296" spans="1:6" ht="14.25" thickBot="1">
      <c r="A296" s="1767" t="s">
        <v>1410</v>
      </c>
      <c r="B296" s="1771" t="s">
        <v>2192</v>
      </c>
      <c r="C296" s="1772">
        <v>0.15</v>
      </c>
      <c r="D296" s="1772">
        <v>0.15</v>
      </c>
      <c r="E296" s="1772">
        <v>0.15</v>
      </c>
      <c r="F296" s="1773">
        <v>0.15</v>
      </c>
    </row>
    <row r="297" spans="1:6" ht="14.25" thickBot="1">
      <c r="A297" s="1767" t="s">
        <v>1410</v>
      </c>
      <c r="B297" s="1771" t="s">
        <v>2193</v>
      </c>
      <c r="C297" s="1772">
        <v>0.14799999999999999</v>
      </c>
      <c r="D297" s="1772">
        <v>0.14899999999999999</v>
      </c>
      <c r="E297" s="1772">
        <v>0.15</v>
      </c>
      <c r="F297" s="1773">
        <v>0.13700000000000001</v>
      </c>
    </row>
    <row r="298" spans="1:6" ht="14.25" thickBot="1">
      <c r="A298" s="1767" t="s">
        <v>1410</v>
      </c>
      <c r="B298" s="1771" t="s">
        <v>1144</v>
      </c>
      <c r="C298" s="1772">
        <v>0.13400000000000001</v>
      </c>
      <c r="D298" s="1772">
        <v>0.13400000000000001</v>
      </c>
      <c r="E298" s="1772">
        <v>0.14499999999999999</v>
      </c>
      <c r="F298" s="1773">
        <v>0.14799999999999999</v>
      </c>
    </row>
    <row r="299" spans="1:6" ht="14.25" thickBot="1">
      <c r="A299" s="1767" t="s">
        <v>1410</v>
      </c>
      <c r="B299" s="1771" t="s">
        <v>1156</v>
      </c>
      <c r="C299" s="1772">
        <v>0.15</v>
      </c>
      <c r="D299" s="1772">
        <v>0.15</v>
      </c>
      <c r="E299" s="1772">
        <v>0.15</v>
      </c>
      <c r="F299" s="1780"/>
    </row>
    <row r="300" spans="1:6" ht="14.25" thickBot="1">
      <c r="A300" s="1767" t="s">
        <v>1410</v>
      </c>
      <c r="B300" s="1771" t="s">
        <v>2194</v>
      </c>
      <c r="C300" s="1772">
        <v>0.15</v>
      </c>
      <c r="D300" s="1772">
        <v>0.15</v>
      </c>
      <c r="E300" s="1772">
        <v>0.15</v>
      </c>
      <c r="F300" s="1773">
        <v>0.15</v>
      </c>
    </row>
    <row r="301" spans="1:6" ht="14.25" thickBot="1">
      <c r="A301" s="1767" t="s">
        <v>1410</v>
      </c>
      <c r="B301" s="1771" t="s">
        <v>1176</v>
      </c>
      <c r="C301" s="1772">
        <v>0.15</v>
      </c>
      <c r="D301" s="1772">
        <v>0.15</v>
      </c>
      <c r="E301" s="1772">
        <v>0.15</v>
      </c>
      <c r="F301" s="1780"/>
    </row>
    <row r="302" spans="1:6" ht="14.25" thickBot="1">
      <c r="A302" s="1767" t="s">
        <v>1410</v>
      </c>
      <c r="B302" s="1771" t="s">
        <v>2195</v>
      </c>
      <c r="C302" s="1772">
        <v>0.15</v>
      </c>
      <c r="D302" s="1772">
        <v>0.15</v>
      </c>
      <c r="E302" s="1772">
        <v>0.15</v>
      </c>
      <c r="F302" s="1773">
        <v>0.15</v>
      </c>
    </row>
    <row r="303" spans="1:6" ht="14.25" thickBot="1">
      <c r="A303" s="1767" t="s">
        <v>1410</v>
      </c>
      <c r="B303" s="1771" t="s">
        <v>1196</v>
      </c>
      <c r="C303" s="1772">
        <v>0.15</v>
      </c>
      <c r="D303" s="1772">
        <v>0.15</v>
      </c>
      <c r="E303" s="1772">
        <v>0.15</v>
      </c>
      <c r="F303" s="1773">
        <v>0.15</v>
      </c>
    </row>
    <row r="304" spans="1:6" ht="14.25" thickBot="1">
      <c r="A304" s="1767" t="s">
        <v>1410</v>
      </c>
      <c r="B304" s="1771" t="s">
        <v>1206</v>
      </c>
      <c r="C304" s="1772">
        <v>0.15</v>
      </c>
      <c r="D304" s="1772">
        <v>0.15</v>
      </c>
      <c r="E304" s="1772">
        <v>0.15</v>
      </c>
      <c r="F304" s="1780"/>
    </row>
    <row r="305" spans="1:6" ht="14.25" thickBot="1">
      <c r="A305" s="1767" t="s">
        <v>1410</v>
      </c>
      <c r="B305" s="1771" t="s">
        <v>2196</v>
      </c>
      <c r="C305" s="1772">
        <v>0.15</v>
      </c>
      <c r="D305" s="1772">
        <v>0.15</v>
      </c>
      <c r="E305" s="1772">
        <v>0.15</v>
      </c>
      <c r="F305" s="1773">
        <v>0.14000000000000001</v>
      </c>
    </row>
    <row r="306" spans="1:6" ht="14.25" thickBot="1">
      <c r="A306" s="1767" t="s">
        <v>1410</v>
      </c>
      <c r="B306" s="1771" t="s">
        <v>1226</v>
      </c>
      <c r="C306" s="1772">
        <v>0.15</v>
      </c>
      <c r="D306" s="1772">
        <v>0.15</v>
      </c>
      <c r="E306" s="1772">
        <v>0.15</v>
      </c>
      <c r="F306" s="1780"/>
    </row>
    <row r="307" spans="1:6" ht="14.25" thickBot="1">
      <c r="A307" s="1767" t="s">
        <v>1410</v>
      </c>
      <c r="B307" s="1771" t="s">
        <v>2197</v>
      </c>
      <c r="C307" s="1772">
        <v>0.15</v>
      </c>
      <c r="D307" s="1772">
        <v>0.15</v>
      </c>
      <c r="E307" s="1772">
        <v>0.15</v>
      </c>
      <c r="F307" s="1773">
        <v>0.14299999999999999</v>
      </c>
    </row>
    <row r="308" spans="1:6" ht="14.25" thickBot="1">
      <c r="A308" s="1767" t="s">
        <v>1410</v>
      </c>
      <c r="B308" s="1771" t="s">
        <v>1246</v>
      </c>
      <c r="C308" s="1772">
        <v>0.15</v>
      </c>
      <c r="D308" s="1772">
        <v>0.15</v>
      </c>
      <c r="E308" s="1772">
        <v>0.15</v>
      </c>
      <c r="F308" s="1773">
        <v>0.15</v>
      </c>
    </row>
    <row r="309" spans="1:6" ht="14.25" thickBot="1">
      <c r="A309" s="1767" t="s">
        <v>1410</v>
      </c>
      <c r="B309" s="1771" t="s">
        <v>1256</v>
      </c>
      <c r="C309" s="1772">
        <v>0.15</v>
      </c>
      <c r="D309" s="1772">
        <v>0.15</v>
      </c>
      <c r="E309" s="1772">
        <v>0.15</v>
      </c>
      <c r="F309" s="1780"/>
    </row>
    <row r="310" spans="1:6" ht="14.25" thickBot="1">
      <c r="A310" s="1767" t="s">
        <v>1410</v>
      </c>
      <c r="B310" s="1771" t="s">
        <v>2198</v>
      </c>
      <c r="C310" s="1772">
        <v>0.15</v>
      </c>
      <c r="D310" s="1772">
        <v>0.15</v>
      </c>
      <c r="E310" s="1772">
        <v>0.15</v>
      </c>
      <c r="F310" s="1773">
        <v>0.13700000000000001</v>
      </c>
    </row>
    <row r="311" spans="1:6" ht="14.25" thickBot="1">
      <c r="A311" s="1767" t="s">
        <v>1410</v>
      </c>
      <c r="B311" s="1771" t="s">
        <v>2199</v>
      </c>
      <c r="C311" s="1772">
        <v>0.15</v>
      </c>
      <c r="D311" s="1772">
        <v>0.15</v>
      </c>
      <c r="E311" s="1772">
        <v>0.15</v>
      </c>
      <c r="F311" s="1773">
        <v>0.15</v>
      </c>
    </row>
    <row r="312" spans="1:6" ht="14.25" thickBot="1">
      <c r="A312" s="1767" t="s">
        <v>1410</v>
      </c>
      <c r="B312" s="1771" t="s">
        <v>1282</v>
      </c>
      <c r="C312" s="1772">
        <v>0.15</v>
      </c>
      <c r="D312" s="1772">
        <v>0.15</v>
      </c>
      <c r="E312" s="1772">
        <v>0.15</v>
      </c>
      <c r="F312" s="1773">
        <v>0.1</v>
      </c>
    </row>
    <row r="313" spans="1:6" ht="14.25" thickBot="1">
      <c r="A313" s="1767" t="s">
        <v>1410</v>
      </c>
      <c r="B313" s="1771" t="s">
        <v>2200</v>
      </c>
      <c r="C313" s="1772">
        <v>0.15</v>
      </c>
      <c r="D313" s="1772">
        <v>0.15</v>
      </c>
      <c r="E313" s="1772">
        <v>0.15</v>
      </c>
      <c r="F313" s="1773">
        <v>0.15</v>
      </c>
    </row>
    <row r="314" spans="1:6" ht="24.75" thickBot="1">
      <c r="A314" s="1767" t="s">
        <v>1410</v>
      </c>
      <c r="B314" s="1771" t="s">
        <v>2201</v>
      </c>
      <c r="C314" s="1781"/>
      <c r="D314" s="1781"/>
      <c r="E314" s="1781"/>
      <c r="F314" s="1773">
        <v>0.05</v>
      </c>
    </row>
    <row r="315" spans="1:6" ht="24.75" thickBot="1">
      <c r="A315" s="1767" t="s">
        <v>1410</v>
      </c>
      <c r="B315" s="1771" t="s">
        <v>2202</v>
      </c>
      <c r="C315" s="1781"/>
      <c r="D315" s="1781"/>
      <c r="E315" s="1781"/>
      <c r="F315" s="1773">
        <v>0.05</v>
      </c>
    </row>
    <row r="316" spans="1:6" ht="24.75" thickBot="1">
      <c r="A316" s="1775" t="s">
        <v>1410</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1098</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1167</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1187</v>
      </c>
      <c r="C328" s="1772">
        <v>0.15</v>
      </c>
      <c r="D328" s="1772">
        <v>0.15</v>
      </c>
      <c r="E328" s="1772">
        <v>0.15</v>
      </c>
      <c r="F328" s="1773">
        <v>0.14099999999999999</v>
      </c>
    </row>
    <row r="329" spans="1:6" ht="14.25" thickBot="1">
      <c r="A329" s="1767" t="s">
        <v>2204</v>
      </c>
      <c r="B329" s="1771" t="s">
        <v>1197</v>
      </c>
      <c r="C329" s="1772">
        <v>0.15</v>
      </c>
      <c r="D329" s="1772">
        <v>0.15</v>
      </c>
      <c r="E329" s="1772">
        <v>0.15</v>
      </c>
      <c r="F329" s="1773">
        <v>0.15</v>
      </c>
    </row>
    <row r="330" spans="1:6" ht="14.25" thickBot="1">
      <c r="A330" s="1767" t="s">
        <v>2204</v>
      </c>
      <c r="B330" s="1771" t="s">
        <v>1207</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1227</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1247</v>
      </c>
      <c r="C334" s="1772">
        <v>0.15</v>
      </c>
      <c r="D334" s="1772">
        <v>0.15</v>
      </c>
      <c r="E334" s="1772">
        <v>0.15</v>
      </c>
      <c r="F334" s="1773">
        <v>0.15</v>
      </c>
    </row>
    <row r="335" spans="1:6" ht="14.25" thickBot="1">
      <c r="A335" s="1767" t="s">
        <v>2204</v>
      </c>
      <c r="B335" s="1771" t="s">
        <v>1257</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1275</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I33" sqref="I33"/>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7" t="s">
        <v>2554</v>
      </c>
      <c r="C1" s="3587"/>
      <c r="D1" s="3587"/>
      <c r="E1" s="3587"/>
      <c r="F1" s="3587"/>
      <c r="G1" s="3586" t="s">
        <v>2555</v>
      </c>
      <c r="H1" s="3586"/>
      <c r="I1" s="3586"/>
      <c r="J1" s="3586"/>
      <c r="K1" s="3586"/>
      <c r="L1" s="3586"/>
      <c r="N1" s="3586" t="s">
        <v>2556</v>
      </c>
      <c r="O1" s="3586"/>
      <c r="P1" s="3586"/>
      <c r="Q1" s="3586"/>
      <c r="S1" s="3586" t="s">
        <v>2557</v>
      </c>
      <c r="T1" s="3586"/>
      <c r="U1" s="3586"/>
      <c r="V1" s="3586"/>
      <c r="X1" s="3585" t="s">
        <v>2617</v>
      </c>
      <c r="Y1" s="3586"/>
      <c r="Z1" s="3586"/>
      <c r="AA1" s="3586"/>
      <c r="AB1" s="3586"/>
      <c r="AD1" s="3585" t="s">
        <v>2621</v>
      </c>
      <c r="AE1" s="3586"/>
      <c r="AF1" s="3586"/>
      <c r="AG1" s="3586"/>
      <c r="AH1" s="3586"/>
    </row>
    <row r="2" spans="1:34" s="2863" customFormat="1" ht="14.25" thickBot="1">
      <c r="B2" s="2864" t="s">
        <v>2558</v>
      </c>
      <c r="C2" s="2864" t="s">
        <v>2619</v>
      </c>
      <c r="D2" s="2865" t="s">
        <v>1635</v>
      </c>
      <c r="E2" s="2865" t="s">
        <v>1938</v>
      </c>
      <c r="F2" s="2864" t="s">
        <v>2620</v>
      </c>
      <c r="G2" s="2866"/>
      <c r="I2" s="2864" t="s">
        <v>2913</v>
      </c>
      <c r="J2" s="2865" t="s">
        <v>2915</v>
      </c>
      <c r="K2" s="2865" t="s">
        <v>2916</v>
      </c>
      <c r="L2" s="2864" t="s">
        <v>2917</v>
      </c>
      <c r="N2" s="2864" t="s">
        <v>2558</v>
      </c>
      <c r="O2" s="2865" t="s">
        <v>2914</v>
      </c>
      <c r="P2" s="2865" t="s">
        <v>1938</v>
      </c>
      <c r="Q2" s="2864" t="s">
        <v>2620</v>
      </c>
      <c r="S2" s="2864" t="s">
        <v>2558</v>
      </c>
      <c r="T2" s="2865" t="s">
        <v>2914</v>
      </c>
      <c r="U2" s="2865" t="s">
        <v>1938</v>
      </c>
      <c r="V2" s="2864" t="s">
        <v>2620</v>
      </c>
      <c r="X2" s="2864" t="s">
        <v>2558</v>
      </c>
      <c r="Y2" s="2864" t="s">
        <v>2619</v>
      </c>
      <c r="Z2" s="2865" t="s">
        <v>1635</v>
      </c>
      <c r="AA2" s="2865" t="s">
        <v>1938</v>
      </c>
      <c r="AB2" s="2864" t="s">
        <v>2620</v>
      </c>
      <c r="AD2" s="2864" t="s">
        <v>2558</v>
      </c>
      <c r="AE2" s="2864" t="s">
        <v>2619</v>
      </c>
      <c r="AF2" s="2865" t="s">
        <v>1635</v>
      </c>
      <c r="AG2" s="2865" t="s">
        <v>1938</v>
      </c>
      <c r="AH2" s="2864" t="s">
        <v>2620</v>
      </c>
    </row>
    <row r="3" spans="1:34" s="2873" customFormat="1" ht="14.25">
      <c r="A3" s="2867" t="s">
        <v>2924</v>
      </c>
      <c r="B3" s="2868"/>
      <c r="C3" s="2868"/>
      <c r="D3" s="2869"/>
      <c r="E3" s="2869"/>
      <c r="F3" s="2868"/>
      <c r="G3" s="2870"/>
      <c r="H3" s="2871"/>
      <c r="I3" s="2872">
        <f>ROUND(AVERAGE($I4:$I31),2)</f>
        <v>1.79</v>
      </c>
      <c r="J3" s="2872">
        <f>ROUND(AVERAGE($J4:$J31),2)</f>
        <v>1.2</v>
      </c>
      <c r="K3" s="2872">
        <f>ROUND(AVERAGE($K4:$K31),2)</f>
        <v>1.97</v>
      </c>
      <c r="L3" s="2872">
        <f>ROUND(AVERAGE($L4:$L31),2)</f>
        <v>1.27</v>
      </c>
      <c r="N3" s="2870"/>
      <c r="S3" s="2870"/>
      <c r="W3" s="2874"/>
      <c r="X3" s="2875">
        <f>ROUND(SUMPRODUCT(PRODUCT(1+N3:N$30)),4)</f>
        <v>1.5652999999999999</v>
      </c>
      <c r="Y3" s="2875">
        <f>ROUND(SUMPRODUCT(PRODUCT(1+O3:O$30)),4)</f>
        <v>1.3472</v>
      </c>
      <c r="Z3" s="2875">
        <f t="shared" ref="Z3:Z28" si="0">Y3</f>
        <v>1.3472</v>
      </c>
      <c r="AA3" s="2875">
        <f>ROUND(SUMPRODUCT(PRODUCT(1+P3:P$30)),4)</f>
        <v>1.6335999999999999</v>
      </c>
      <c r="AB3" s="2875">
        <f>ROUND(SUMPRODUCT(PRODUCT(1+Q3:Q$30)),4)</f>
        <v>1.3880999999999999</v>
      </c>
      <c r="AD3" s="2876">
        <f>ROUND(AVERAGE(I3:I$31)/100,4)</f>
        <v>1.7899999999999999E-2</v>
      </c>
      <c r="AE3" s="2876">
        <f>ROUND(AVERAGE(J3:J$31)/100,4)</f>
        <v>1.2E-2</v>
      </c>
      <c r="AF3" s="2876">
        <f t="shared" ref="AF3:AF29" si="1">AE3</f>
        <v>1.2E-2</v>
      </c>
      <c r="AG3" s="2876">
        <f>ROUND(AVERAGE(K3:K$31)/100,4)</f>
        <v>1.9699999999999999E-2</v>
      </c>
      <c r="AH3" s="2876">
        <f>ROUND(AVERAGE(L3:L$31)/100,4)</f>
        <v>1.2699999999999999E-2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2955</v>
      </c>
      <c r="B5" s="2887">
        <f t="shared" ref="B5" si="2">B6*(1+N5)</f>
        <v>481.4103506697644</v>
      </c>
      <c r="C5" s="2887">
        <f t="shared" ref="C5" si="3">C6*(1+O5)</f>
        <v>347.29066026648707</v>
      </c>
      <c r="D5" s="2887">
        <f t="shared" ref="D5" si="4">C5</f>
        <v>347.29066026648707</v>
      </c>
      <c r="E5" s="2887">
        <f t="shared" ref="E5" si="5">E6*(1+P5)</f>
        <v>690.85977273901995</v>
      </c>
      <c r="F5" s="2887">
        <f t="shared" ref="F5" si="6">F6*(1+Q5)</f>
        <v>319.13136737000184</v>
      </c>
      <c r="G5" s="2880">
        <v>2020</v>
      </c>
      <c r="H5" s="2888">
        <v>3</v>
      </c>
      <c r="I5" s="2889">
        <v>0</v>
      </c>
      <c r="J5" s="2889">
        <v>0</v>
      </c>
      <c r="K5" s="2889">
        <v>0</v>
      </c>
      <c r="L5" s="2889">
        <v>0</v>
      </c>
      <c r="N5" s="2891">
        <f t="shared" ref="N5" si="7">I5/100</f>
        <v>0</v>
      </c>
      <c r="O5" s="2891">
        <f t="shared" ref="O5" si="8">J5/100</f>
        <v>0</v>
      </c>
      <c r="P5" s="2891">
        <f t="shared" ref="P5" si="9">K5/100</f>
        <v>0</v>
      </c>
      <c r="Q5" s="2891">
        <f t="shared" ref="Q5" si="10">L5/100</f>
        <v>0</v>
      </c>
      <c r="S5" s="2892"/>
      <c r="W5" s="2893" t="s">
        <v>2925</v>
      </c>
      <c r="X5" s="2894">
        <f>ROUND(IF(项目基本情况!B7="出让",SUMPRODUCT(PRODUCT(1+N5:N$31)),SUMPRODUCT(PRODUCT(1+N5:N$30))),4)</f>
        <v>1.5652999999999999</v>
      </c>
      <c r="Y5" s="2894">
        <f>ROUND(IF(项目基本情况!B7="出让",SUMPRODUCT(PRODUCT(1+O5:O$31)),SUMPRODUCT(PRODUCT(1+O5:O$30))),4)</f>
        <v>1.3472</v>
      </c>
      <c r="Z5" s="2894">
        <f t="shared" ref="Z5" si="11">Y5</f>
        <v>1.3472</v>
      </c>
      <c r="AA5" s="2894">
        <f>ROUND(IF(项目基本情况!B7="出让",SUMPRODUCT(PRODUCT(1+P5:P$31)),SUMPRODUCT(PRODUCT(1+P5:P$30))),4)</f>
        <v>1.6335999999999999</v>
      </c>
      <c r="AB5" s="2894">
        <f>ROUND(IF(项目基本情况!B7="出让",SUMPRODUCT(PRODUCT(1+Q5:Q$31)),SUMPRODUCT(PRODUCT(1+Q5:Q$30))),4)</f>
        <v>1.3880999999999999</v>
      </c>
      <c r="AD5" s="2895">
        <f>ROUND(AVERAGE(I5:I$31)/100,4)</f>
        <v>1.7899999999999999E-2</v>
      </c>
      <c r="AE5" s="2895">
        <f>ROUND(AVERAGE(J5:J$31)/100,4)</f>
        <v>1.2E-2</v>
      </c>
      <c r="AF5" s="2895">
        <f t="shared" ref="AF5" si="12">AE5</f>
        <v>1.2E-2</v>
      </c>
      <c r="AG5" s="2895">
        <f>ROUND(AVERAGE(K5:K$31)/100,4)</f>
        <v>1.9699999999999999E-2</v>
      </c>
      <c r="AH5" s="2895">
        <f>ROUND(AVERAGE(L5:L$31)/100,4)</f>
        <v>1.2699999999999999E-2</v>
      </c>
    </row>
    <row r="6" spans="1:34" s="2903" customFormat="1">
      <c r="A6" s="2896" t="s">
        <v>2954</v>
      </c>
      <c r="B6" s="2897">
        <f t="shared" ref="B6" si="13">B7*(1+N6)</f>
        <v>481.4103506697644</v>
      </c>
      <c r="C6" s="2897">
        <f t="shared" ref="C6" si="14">C7*(1+O6)</f>
        <v>347.29066026648707</v>
      </c>
      <c r="D6" s="2897">
        <f t="shared" ref="D6" si="15">C6</f>
        <v>347.29066026648707</v>
      </c>
      <c r="E6" s="2897">
        <f t="shared" ref="E6" si="16">E7*(1+P6)</f>
        <v>690.85977273901995</v>
      </c>
      <c r="F6" s="2897">
        <f t="shared" ref="F6" si="17">F7*(1+Q6)</f>
        <v>319.13136737000184</v>
      </c>
      <c r="G6" s="2880">
        <v>2020</v>
      </c>
      <c r="H6" s="2898">
        <v>2</v>
      </c>
      <c r="I6" s="2860">
        <v>0.31</v>
      </c>
      <c r="J6" s="2860">
        <v>-0.78</v>
      </c>
      <c r="K6" s="2860">
        <v>0.5</v>
      </c>
      <c r="L6" s="2861">
        <v>0.47</v>
      </c>
      <c r="M6" s="2884"/>
      <c r="N6" s="2899">
        <f t="shared" ref="N6" si="18">I6/100</f>
        <v>3.0999999999999999E-3</v>
      </c>
      <c r="O6" s="2885">
        <f t="shared" ref="O6" si="19">J6/100</f>
        <v>-7.8000000000000005E-3</v>
      </c>
      <c r="P6" s="2885">
        <f t="shared" ref="P6" si="20">K6/100</f>
        <v>5.0000000000000001E-3</v>
      </c>
      <c r="Q6" s="2885">
        <f t="shared" ref="Q6" si="21">L6/100</f>
        <v>4.6999999999999993E-3</v>
      </c>
      <c r="R6" s="2900"/>
      <c r="S6" s="2901"/>
      <c r="T6" s="2902"/>
      <c r="U6" s="2902"/>
      <c r="V6" s="2902"/>
      <c r="W6" s="2884"/>
      <c r="X6" s="2884">
        <f>ROUND(IF(项目基本情况!B8="出让",SUMPRODUCT(PRODUCT(1+N6:N$31)),SUMPRODUCT(PRODUCT(1+N6:N$30))),4)</f>
        <v>1.5652999999999999</v>
      </c>
      <c r="Y6" s="2884">
        <f>ROUND(IF(项目基本情况!B8="出让",SUMPRODUCT(PRODUCT(1+O6:O$31)),SUMPRODUCT(PRODUCT(1+O6:O$30))),4)</f>
        <v>1.3472</v>
      </c>
      <c r="Z6" s="2884">
        <f t="shared" ref="Z6" si="22">Y6</f>
        <v>1.3472</v>
      </c>
      <c r="AA6" s="2884">
        <f>ROUND(IF(项目基本情况!B8="出让",SUMPRODUCT(PRODUCT(1+P6:P$31)),SUMPRODUCT(PRODUCT(1+P6:P$30))),4)</f>
        <v>1.6335999999999999</v>
      </c>
      <c r="AB6" s="2884">
        <f>ROUND(IF(项目基本情况!B8="出让",SUMPRODUCT(PRODUCT(1+Q6:Q$31)),SUMPRODUCT(PRODUCT(1+Q6:Q$30))),4)</f>
        <v>1.3880999999999999</v>
      </c>
      <c r="AC6" s="2884"/>
      <c r="AD6" s="2885">
        <f>ROUND(AVERAGE(I6:I$31)/100,4)</f>
        <v>1.8599999999999998E-2</v>
      </c>
      <c r="AE6" s="2885">
        <f>ROUND(AVERAGE(J6:J$31)/100,4)</f>
        <v>1.2500000000000001E-2</v>
      </c>
      <c r="AF6" s="2885">
        <f t="shared" ref="AF6" si="23">AE6</f>
        <v>1.2500000000000001E-2</v>
      </c>
      <c r="AG6" s="2885">
        <f>ROUND(AVERAGE(K6:K$31)/100,4)</f>
        <v>2.0400000000000001E-2</v>
      </c>
      <c r="AH6" s="2885">
        <f>ROUND(AVERAGE(L6:L$31)/100,4)</f>
        <v>1.32E-2</v>
      </c>
    </row>
    <row r="7" spans="1:34" s="2903" customFormat="1">
      <c r="A7" s="2896" t="s">
        <v>2952</v>
      </c>
      <c r="B7" s="2897">
        <f t="shared" ref="B7" si="24">B8*(1+N7)</f>
        <v>479.92259063878413</v>
      </c>
      <c r="C7" s="2897">
        <f t="shared" ref="C7" si="25">C8*(1+O7)</f>
        <v>350.02082268341775</v>
      </c>
      <c r="D7" s="2897">
        <f t="shared" ref="D7" si="26">C7</f>
        <v>350.02082268341775</v>
      </c>
      <c r="E7" s="2897">
        <f t="shared" ref="E7" si="27">E8*(1+P7)</f>
        <v>687.42265944181099</v>
      </c>
      <c r="F7" s="2897">
        <f t="shared" ref="F7" si="28">F8*(1+Q7)</f>
        <v>317.63846657708956</v>
      </c>
      <c r="G7" s="2880">
        <v>2020</v>
      </c>
      <c r="H7" s="2898">
        <v>1</v>
      </c>
      <c r="I7" s="2860">
        <v>0.12</v>
      </c>
      <c r="J7" s="2860">
        <v>-0.4</v>
      </c>
      <c r="K7" s="2860">
        <v>0.21</v>
      </c>
      <c r="L7" s="2861">
        <v>0.27</v>
      </c>
      <c r="M7" s="2884"/>
      <c r="N7" s="2899">
        <f t="shared" ref="N7" si="29">I7/100</f>
        <v>1.1999999999999999E-3</v>
      </c>
      <c r="O7" s="2885">
        <f t="shared" ref="O7" si="30">J7/100</f>
        <v>-4.0000000000000001E-3</v>
      </c>
      <c r="P7" s="2885">
        <f t="shared" ref="P7" si="31">K7/100</f>
        <v>2.0999999999999999E-3</v>
      </c>
      <c r="Q7" s="2885">
        <f t="shared" ref="Q7" si="32">L7/100</f>
        <v>2.7000000000000001E-3</v>
      </c>
      <c r="R7" s="2900"/>
      <c r="S7" s="2901">
        <f>B7/B8-1</f>
        <v>1.2000000000000899E-3</v>
      </c>
      <c r="T7" s="2902">
        <f>C7/C8-1</f>
        <v>-4.0000000000000036E-3</v>
      </c>
      <c r="U7" s="2902">
        <f>E7/E8-1</f>
        <v>2.0999999999999908E-3</v>
      </c>
      <c r="V7" s="2902">
        <f>F7/F8-1</f>
        <v>2.6999999999999247E-3</v>
      </c>
      <c r="W7" s="2884"/>
      <c r="X7" s="2884">
        <f>ROUND(IF(项目基本情况!B8="出让",SUMPRODUCT(PRODUCT(1+N7:N$31)),SUMPRODUCT(PRODUCT(1+N7:N$30))),4)</f>
        <v>1.5605</v>
      </c>
      <c r="Y7" s="2884">
        <f>ROUND(IF(项目基本情况!B8="出让",SUMPRODUCT(PRODUCT(1+O7:O$31)),SUMPRODUCT(PRODUCT(1+O7:O$30))),4)</f>
        <v>1.3577999999999999</v>
      </c>
      <c r="Z7" s="2884">
        <f t="shared" ref="Z7" si="33">Y7</f>
        <v>1.3577999999999999</v>
      </c>
      <c r="AA7" s="2884">
        <f>ROUND(IF(项目基本情况!B8="出让",SUMPRODUCT(PRODUCT(1+P7:P$31)),SUMPRODUCT(PRODUCT(1+P7:P$30))),4)</f>
        <v>1.6254999999999999</v>
      </c>
      <c r="AB7" s="2884">
        <f>ROUND(IF(项目基本情况!B8="出让",SUMPRODUCT(PRODUCT(1+Q7:Q$31)),SUMPRODUCT(PRODUCT(1+Q7:Q$30))),4)</f>
        <v>1.3815999999999999</v>
      </c>
      <c r="AC7" s="2884"/>
      <c r="AD7" s="2885">
        <f>ROUND(AVERAGE(I7:I$31)/100,4)</f>
        <v>1.9199999999999998E-2</v>
      </c>
      <c r="AE7" s="2885">
        <f>ROUND(AVERAGE(J7:J$31)/100,4)</f>
        <v>1.3299999999999999E-2</v>
      </c>
      <c r="AF7" s="2885">
        <f t="shared" ref="AF7" si="34">AE7</f>
        <v>1.3299999999999999E-2</v>
      </c>
      <c r="AG7" s="2885">
        <f>ROUND(AVERAGE(K7:K$31)/100,4)</f>
        <v>2.1100000000000001E-2</v>
      </c>
      <c r="AH7" s="2885">
        <f>ROUND(AVERAGE(L7:L$31)/100,4)</f>
        <v>1.3599999999999999E-2</v>
      </c>
    </row>
    <row r="8" spans="1:34" s="2903" customFormat="1">
      <c r="A8" s="2896" t="s">
        <v>2949</v>
      </c>
      <c r="B8" s="2897">
        <f t="shared" ref="B8" si="35">B9*(1+N8)</f>
        <v>479.34737379023579</v>
      </c>
      <c r="C8" s="2897">
        <f t="shared" ref="C8" si="36">C9*(1+O8)</f>
        <v>351.4265287986122</v>
      </c>
      <c r="D8" s="2897">
        <f t="shared" ref="D8" si="37">C8</f>
        <v>351.4265287986122</v>
      </c>
      <c r="E8" s="2897">
        <f t="shared" ref="E8" si="38">E9*(1+P8)</f>
        <v>685.98209703803116</v>
      </c>
      <c r="F8" s="2897">
        <f t="shared" ref="F8" si="39">F9*(1+Q8)</f>
        <v>316.78315206651001</v>
      </c>
      <c r="G8" s="2880">
        <v>2019</v>
      </c>
      <c r="H8" s="2898">
        <v>4</v>
      </c>
      <c r="I8" s="2898">
        <v>0.45</v>
      </c>
      <c r="J8" s="2898">
        <v>-0.12</v>
      </c>
      <c r="K8" s="2898">
        <v>0.54</v>
      </c>
      <c r="L8" s="2904">
        <v>0.48</v>
      </c>
      <c r="M8" s="2884"/>
      <c r="N8" s="2899">
        <f t="shared" ref="N8" si="40">I8/100</f>
        <v>4.5000000000000005E-3</v>
      </c>
      <c r="O8" s="2885">
        <f t="shared" ref="O8" si="41">J8/100</f>
        <v>-1.1999999999999999E-3</v>
      </c>
      <c r="P8" s="2885">
        <f t="shared" ref="P8" si="42">K8/100</f>
        <v>5.4000000000000003E-3</v>
      </c>
      <c r="Q8" s="2885">
        <f t="shared" ref="Q8" si="43">L8/100</f>
        <v>4.7999999999999996E-3</v>
      </c>
      <c r="R8" s="2900"/>
      <c r="S8" s="2901"/>
      <c r="T8" s="2902"/>
      <c r="U8" s="2902"/>
      <c r="V8" s="2902"/>
      <c r="W8" s="2884"/>
      <c r="X8" s="2884">
        <f>ROUND(IF(项目基本情况!B8="出让",SUMPRODUCT(PRODUCT(1+N8:N$31)),SUMPRODUCT(PRODUCT(1+N8:N$30))),4)</f>
        <v>1.5586</v>
      </c>
      <c r="Y8" s="2884">
        <f>ROUND(IF(项目基本情况!B8="出让",SUMPRODUCT(PRODUCT(1+O8:O$31)),SUMPRODUCT(PRODUCT(1+O8:O$30))),4)</f>
        <v>1.3633</v>
      </c>
      <c r="Z8" s="2884">
        <f t="shared" ref="Z8" si="44">Y8</f>
        <v>1.3633</v>
      </c>
      <c r="AA8" s="2884">
        <f>ROUND(IF(项目基本情况!B8="出让",SUMPRODUCT(PRODUCT(1+P8:P$31)),SUMPRODUCT(PRODUCT(1+P8:P$30))),4)</f>
        <v>1.6221000000000001</v>
      </c>
      <c r="AB8" s="2884">
        <f>ROUND(IF(项目基本情况!B8="出让",SUMPRODUCT(PRODUCT(1+Q8:Q$31)),SUMPRODUCT(PRODUCT(1+Q8:Q$30))),4)</f>
        <v>1.3777999999999999</v>
      </c>
      <c r="AC8" s="2884"/>
      <c r="AD8" s="2885">
        <f>ROUND(AVERAGE(I8:I$31)/100,4)</f>
        <v>0.02</v>
      </c>
      <c r="AE8" s="2885">
        <f>ROUND(AVERAGE(J8:J$31)/100,4)</f>
        <v>1.4E-2</v>
      </c>
      <c r="AF8" s="2885">
        <f t="shared" ref="AF8" si="45">AE8</f>
        <v>1.4E-2</v>
      </c>
      <c r="AG8" s="2885">
        <f>ROUND(AVERAGE(K8:K$31)/100,4)</f>
        <v>2.1899999999999999E-2</v>
      </c>
      <c r="AH8" s="2885">
        <f>ROUND(AVERAGE(L8:L$31)/100,4)</f>
        <v>1.4E-2</v>
      </c>
    </row>
    <row r="9" spans="1:34" s="2903" customFormat="1" ht="13.5" thickBot="1">
      <c r="A9" s="2896" t="s">
        <v>2948</v>
      </c>
      <c r="B9" s="2897">
        <f t="shared" ref="B9" si="46">B10*(1+N9)</f>
        <v>477.19997390765138</v>
      </c>
      <c r="C9" s="2897">
        <f t="shared" ref="C9" si="47">C10*(1+O9)</f>
        <v>351.84874729536665</v>
      </c>
      <c r="D9" s="2897">
        <f t="shared" ref="D9" si="48">C9</f>
        <v>351.84874729536665</v>
      </c>
      <c r="E9" s="2897">
        <f t="shared" ref="E9" si="49">E10*(1+P9)</f>
        <v>682.29768951465201</v>
      </c>
      <c r="F9" s="2897">
        <f t="shared" ref="F9" si="50">F10*(1+Q9)</f>
        <v>315.26985675409043</v>
      </c>
      <c r="G9" s="2880">
        <v>2019</v>
      </c>
      <c r="H9" s="2898">
        <v>3</v>
      </c>
      <c r="I9" s="2898">
        <v>0.61</v>
      </c>
      <c r="J9" s="2898">
        <v>0.67</v>
      </c>
      <c r="K9" s="2898">
        <v>0.6</v>
      </c>
      <c r="L9" s="2904">
        <v>1.03</v>
      </c>
      <c r="M9" s="2884"/>
      <c r="N9" s="2899">
        <f t="shared" ref="N9" si="51">I9/100</f>
        <v>6.0999999999999995E-3</v>
      </c>
      <c r="O9" s="2885">
        <f t="shared" ref="O9" si="52">J9/100</f>
        <v>6.7000000000000002E-3</v>
      </c>
      <c r="P9" s="2885">
        <f t="shared" ref="P9" si="53">K9/100</f>
        <v>6.0000000000000001E-3</v>
      </c>
      <c r="Q9" s="2885">
        <f t="shared" ref="Q9" si="54">L9/100</f>
        <v>1.03E-2</v>
      </c>
      <c r="R9" s="2900"/>
      <c r="S9" s="2901"/>
      <c r="T9" s="2902"/>
      <c r="U9" s="2902"/>
      <c r="V9" s="2902"/>
      <c r="W9" s="2884"/>
      <c r="X9" s="2884">
        <f>ROUND(IF(项目基本情况!B8="出让",SUMPRODUCT(PRODUCT(1+N9:N$31)),SUMPRODUCT(PRODUCT(1+N9:N$30))),4)</f>
        <v>1.5516000000000001</v>
      </c>
      <c r="Y9" s="2884">
        <f>ROUND(IF(项目基本情况!B8="出让",SUMPRODUCT(PRODUCT(1+O9:O$31)),SUMPRODUCT(PRODUCT(1+O9:O$30))),4)</f>
        <v>1.3649</v>
      </c>
      <c r="Z9" s="2884">
        <f t="shared" ref="Z9" si="55">Y9</f>
        <v>1.3649</v>
      </c>
      <c r="AA9" s="2884">
        <f>ROUND(IF(项目基本情况!B8="出让",SUMPRODUCT(PRODUCT(1+P9:P$31)),SUMPRODUCT(PRODUCT(1+P9:P$30))),4)</f>
        <v>1.6133999999999999</v>
      </c>
      <c r="AB9" s="2884">
        <f>ROUND(IF(项目基本情况!B8="出让",SUMPRODUCT(PRODUCT(1+Q9:Q$31)),SUMPRODUCT(PRODUCT(1+Q9:Q$30))),4)</f>
        <v>1.3713</v>
      </c>
      <c r="AC9" s="2884"/>
      <c r="AD9" s="2885">
        <f>ROUND(AVERAGE(I9:I$31)/100,4)</f>
        <v>2.07E-2</v>
      </c>
      <c r="AE9" s="2885">
        <f>ROUND(AVERAGE(J9:J$31)/100,4)</f>
        <v>1.47E-2</v>
      </c>
      <c r="AF9" s="2885">
        <f t="shared" ref="AF9" si="56">AE9</f>
        <v>1.47E-2</v>
      </c>
      <c r="AG9" s="2885">
        <f>ROUND(AVERAGE(K9:K$31)/100,4)</f>
        <v>2.2599999999999999E-2</v>
      </c>
      <c r="AH9" s="2885">
        <f>ROUND(AVERAGE(L9:L$31)/100,4)</f>
        <v>1.44E-2</v>
      </c>
    </row>
    <row r="10" spans="1:34" s="2903" customFormat="1">
      <c r="A10" s="2896" t="s">
        <v>2945</v>
      </c>
      <c r="B10" s="2897">
        <f t="shared" ref="B10:B15" si="57">B11*(1+N10)</f>
        <v>474.30670301923408</v>
      </c>
      <c r="C10" s="2897">
        <f t="shared" ref="C10" si="58">C11*(1+O10)</f>
        <v>349.50705005996491</v>
      </c>
      <c r="D10" s="2897">
        <f t="shared" ref="D10" si="59">C10</f>
        <v>349.50705005996491</v>
      </c>
      <c r="E10" s="2897">
        <f t="shared" ref="E10" si="60">E11*(1+P10)</f>
        <v>678.22831959706957</v>
      </c>
      <c r="F10" s="2897">
        <f t="shared" ref="F10" si="61">F11*(1+Q10)</f>
        <v>312.0556832169558</v>
      </c>
      <c r="G10" s="2880">
        <v>2019</v>
      </c>
      <c r="H10" s="2905">
        <v>2</v>
      </c>
      <c r="I10" s="2905">
        <v>1.53</v>
      </c>
      <c r="J10" s="2905">
        <v>1.01</v>
      </c>
      <c r="K10" s="2905">
        <v>1.62</v>
      </c>
      <c r="L10" s="2906">
        <v>1.25</v>
      </c>
      <c r="M10" s="2884"/>
      <c r="N10" s="2899">
        <f t="shared" ref="N10" si="62">I10/100</f>
        <v>1.5300000000000001E-2</v>
      </c>
      <c r="O10" s="2885">
        <f t="shared" ref="O10" si="63">J10/100</f>
        <v>1.01E-2</v>
      </c>
      <c r="P10" s="2885">
        <f t="shared" ref="P10" si="64">K10/100</f>
        <v>1.6200000000000003E-2</v>
      </c>
      <c r="Q10" s="2885">
        <f t="shared" ref="Q10" si="65">L10/100</f>
        <v>1.2500000000000001E-2</v>
      </c>
      <c r="R10" s="2900"/>
      <c r="S10" s="2901"/>
      <c r="T10" s="2902"/>
      <c r="U10" s="2902"/>
      <c r="V10" s="2902"/>
      <c r="W10" s="2884"/>
      <c r="X10" s="2884">
        <f>ROUND(IF(项目基本情况!B8="出让",SUMPRODUCT(PRODUCT(1+N10:N$31)),SUMPRODUCT(PRODUCT(1+N10:N$30))),4)</f>
        <v>1.5422</v>
      </c>
      <c r="Y10" s="2884">
        <f>ROUND(IF(项目基本情况!B8="出让",SUMPRODUCT(PRODUCT(1+O10:O$31)),SUMPRODUCT(PRODUCT(1+O10:O$30))),4)</f>
        <v>1.3557999999999999</v>
      </c>
      <c r="Z10" s="2884">
        <f t="shared" ref="Z10" si="66">Y10</f>
        <v>1.3557999999999999</v>
      </c>
      <c r="AA10" s="2884">
        <f>ROUND(IF(项目基本情况!B8="出让",SUMPRODUCT(PRODUCT(1+P10:P$31)),SUMPRODUCT(PRODUCT(1+P10:P$30))),4)</f>
        <v>1.6036999999999999</v>
      </c>
      <c r="AB10" s="2884">
        <f>ROUND(IF(项目基本情况!B8="出让",SUMPRODUCT(PRODUCT(1+Q10:Q$31)),SUMPRODUCT(PRODUCT(1+Q10:Q$30))),4)</f>
        <v>1.3573</v>
      </c>
      <c r="AC10" s="2884"/>
      <c r="AD10" s="2885">
        <f>ROUND(AVERAGE(I10:I$31)/100,4)</f>
        <v>2.1299999999999999E-2</v>
      </c>
      <c r="AE10" s="2885">
        <f>ROUND(AVERAGE(J10:J$31)/100,4)</f>
        <v>1.4999999999999999E-2</v>
      </c>
      <c r="AF10" s="2885">
        <f t="shared" ref="AF10" si="67">AE10</f>
        <v>1.4999999999999999E-2</v>
      </c>
      <c r="AG10" s="2885">
        <f>ROUND(AVERAGE(K10:K$31)/100,4)</f>
        <v>2.3300000000000001E-2</v>
      </c>
      <c r="AH10" s="2885">
        <f>ROUND(AVERAGE(L10:L$31)/100,4)</f>
        <v>1.46E-2</v>
      </c>
    </row>
    <row r="11" spans="1:34" s="2903" customFormat="1" ht="13.5" thickBot="1">
      <c r="A11" s="2896" t="s">
        <v>2944</v>
      </c>
      <c r="B11" s="2897">
        <f t="shared" si="57"/>
        <v>467.15916775261894</v>
      </c>
      <c r="C11" s="2897">
        <f t="shared" ref="C11" si="68">C12*(1+O11)</f>
        <v>346.01232557169084</v>
      </c>
      <c r="D11" s="2897">
        <f t="shared" ref="D11" si="69">C11</f>
        <v>346.01232557169084</v>
      </c>
      <c r="E11" s="2897">
        <f t="shared" ref="E11" si="70">E12*(1+P11)</f>
        <v>667.41617752122568</v>
      </c>
      <c r="F11" s="2897">
        <f t="shared" ref="F11" si="71">F12*(1+Q11)</f>
        <v>308.20314391798104</v>
      </c>
      <c r="G11" s="2880">
        <v>2019</v>
      </c>
      <c r="H11" s="2898">
        <v>1</v>
      </c>
      <c r="I11" s="2898">
        <v>0.6</v>
      </c>
      <c r="J11" s="2898">
        <v>0.37</v>
      </c>
      <c r="K11" s="2898">
        <v>0.63</v>
      </c>
      <c r="L11" s="2904">
        <v>1.1299999999999999</v>
      </c>
      <c r="M11" s="2884"/>
      <c r="N11" s="2899">
        <f t="shared" ref="N11" si="72">I11/100</f>
        <v>6.0000000000000001E-3</v>
      </c>
      <c r="O11" s="2885">
        <f t="shared" ref="O11" si="73">J11/100</f>
        <v>3.7000000000000002E-3</v>
      </c>
      <c r="P11" s="2885">
        <f t="shared" ref="P11" si="74">K11/100</f>
        <v>6.3E-3</v>
      </c>
      <c r="Q11" s="2885">
        <f t="shared" ref="Q11" si="75">L11/100</f>
        <v>1.1299999999999999E-2</v>
      </c>
      <c r="R11" s="2900"/>
      <c r="S11" s="2901">
        <f>B11/B12-1</f>
        <v>6.0000000000000053E-3</v>
      </c>
      <c r="T11" s="2902">
        <f>C11/C12-1</f>
        <v>3.7000000000000366E-3</v>
      </c>
      <c r="U11" s="2902">
        <f>E11/E12-1</f>
        <v>6.2999999999999723E-3</v>
      </c>
      <c r="V11" s="2902">
        <f>F11/F12-1</f>
        <v>1.1300000000000088E-2</v>
      </c>
      <c r="W11" s="2884"/>
      <c r="X11" s="2884">
        <f>ROUND(IF(项目基本情况!B8="出让",SUMPRODUCT(PRODUCT(1+N11:N$31)),SUMPRODUCT(PRODUCT(1+N11:N$30))),4)</f>
        <v>1.5189999999999999</v>
      </c>
      <c r="Y11" s="2884">
        <f>ROUND(IF(项目基本情况!B8="出让",SUMPRODUCT(PRODUCT(1+O11:O$31)),SUMPRODUCT(PRODUCT(1+O11:O$30))),4)</f>
        <v>1.3423</v>
      </c>
      <c r="Z11" s="2884">
        <f t="shared" ref="Z11" si="76">Y11</f>
        <v>1.3423</v>
      </c>
      <c r="AA11" s="2884">
        <f>ROUND(IF(项目基本情况!B8="出让",SUMPRODUCT(PRODUCT(1+P11:P$31)),SUMPRODUCT(PRODUCT(1+P11:P$30))),4)</f>
        <v>1.5782</v>
      </c>
      <c r="AB11" s="2884">
        <f>ROUND(IF(项目基本情况!B8="出让",SUMPRODUCT(PRODUCT(1+Q11:Q$31)),SUMPRODUCT(PRODUCT(1+Q11:Q$30))),4)</f>
        <v>1.3405</v>
      </c>
      <c r="AC11" s="2884"/>
      <c r="AD11" s="2885">
        <f>ROUND(AVERAGE(I11:I$31)/100,4)</f>
        <v>2.1600000000000001E-2</v>
      </c>
      <c r="AE11" s="2885">
        <f>ROUND(AVERAGE(J11:J$31)/100,4)</f>
        <v>1.5299999999999999E-2</v>
      </c>
      <c r="AF11" s="2885">
        <f t="shared" ref="AF11" si="77">AE11</f>
        <v>1.5299999999999999E-2</v>
      </c>
      <c r="AG11" s="2885">
        <f>ROUND(AVERAGE(K11:K$31)/100,4)</f>
        <v>2.3699999999999999E-2</v>
      </c>
      <c r="AH11" s="2885">
        <f>ROUND(AVERAGE(L11:L$31)/100,4)</f>
        <v>1.47E-2</v>
      </c>
    </row>
    <row r="12" spans="1:34" s="2903" customFormat="1">
      <c r="A12" s="2896" t="s">
        <v>2941</v>
      </c>
      <c r="B12" s="2907">
        <f t="shared" si="57"/>
        <v>464.37293017158942</v>
      </c>
      <c r="C12" s="2907">
        <f t="shared" ref="C12" si="78">C13*(1+O12)</f>
        <v>344.73679941385956</v>
      </c>
      <c r="D12" s="2907">
        <f t="shared" ref="D12" si="79">C12</f>
        <v>344.73679941385956</v>
      </c>
      <c r="E12" s="2907">
        <f t="shared" ref="E12" si="80">E13*(1+P12)</f>
        <v>663.2377795103107</v>
      </c>
      <c r="F12" s="2908">
        <f t="shared" ref="F12" si="81">F13*(1+Q12)</f>
        <v>304.75936311478398</v>
      </c>
      <c r="G12" s="3589">
        <v>2018</v>
      </c>
      <c r="H12" s="2905">
        <v>4</v>
      </c>
      <c r="I12" s="2905">
        <v>0.96</v>
      </c>
      <c r="J12" s="2905">
        <v>1.03</v>
      </c>
      <c r="K12" s="2905">
        <v>0.92</v>
      </c>
      <c r="L12" s="2906">
        <v>1.29</v>
      </c>
      <c r="M12" s="2884"/>
      <c r="N12" s="2899">
        <f t="shared" ref="N12" si="82">I12/100</f>
        <v>9.5999999999999992E-3</v>
      </c>
      <c r="O12" s="2885">
        <f t="shared" ref="O12" si="83">J12/100</f>
        <v>1.03E-2</v>
      </c>
      <c r="P12" s="2885">
        <f t="shared" ref="P12" si="84">K12/100</f>
        <v>9.1999999999999998E-3</v>
      </c>
      <c r="Q12" s="2885">
        <f t="shared" ref="Q12" si="85">L12/100</f>
        <v>1.29E-2</v>
      </c>
      <c r="R12" s="2900"/>
      <c r="S12" s="2909"/>
      <c r="T12" s="2910"/>
      <c r="U12" s="2910"/>
      <c r="V12" s="2910"/>
      <c r="W12" s="2884"/>
      <c r="X12" s="2884">
        <f>ROUND(SUMPRODUCT(PRODUCT(1+N12:N$30)),4)</f>
        <v>1.5099</v>
      </c>
      <c r="Y12" s="2884">
        <f>ROUND(SUMPRODUCT(PRODUCT(1+O12:O$30)),4)</f>
        <v>1.3372999999999999</v>
      </c>
      <c r="Z12" s="2884">
        <f t="shared" ref="Z12" si="86">Y12</f>
        <v>1.3372999999999999</v>
      </c>
      <c r="AA12" s="2884">
        <f>ROUND(SUMPRODUCT(PRODUCT(1+P12:P$30)),4)</f>
        <v>1.5683</v>
      </c>
      <c r="AB12" s="2884">
        <f>ROUND(SUMPRODUCT(PRODUCT(1+Q12:Q$30)),4)</f>
        <v>1.3255999999999999</v>
      </c>
      <c r="AC12" s="2884"/>
      <c r="AD12" s="2885">
        <f>ROUND(AVERAGE(I12:I$31)/100,4)</f>
        <v>2.24E-2</v>
      </c>
      <c r="AE12" s="2885">
        <f>ROUND(AVERAGE(J12:J$31)/100,4)</f>
        <v>1.5800000000000002E-2</v>
      </c>
      <c r="AF12" s="2885">
        <f t="shared" ref="AF12" si="87">AE12</f>
        <v>1.5800000000000002E-2</v>
      </c>
      <c r="AG12" s="2885">
        <f>ROUND(AVERAGE(K12:K$31)/100,4)</f>
        <v>2.4500000000000001E-2</v>
      </c>
      <c r="AH12" s="2885">
        <f>ROUND(AVERAGE(L12:L$31)/100,4)</f>
        <v>1.49E-2</v>
      </c>
    </row>
    <row r="13" spans="1:34" s="2903" customFormat="1" ht="14.45" customHeight="1">
      <c r="A13" s="2896" t="s">
        <v>2934</v>
      </c>
      <c r="B13" s="2897">
        <f t="shared" si="57"/>
        <v>459.95733971036987</v>
      </c>
      <c r="C13" s="2897">
        <f t="shared" ref="C13" si="88">C14*(1+O13)</f>
        <v>341.22221064422405</v>
      </c>
      <c r="D13" s="2897">
        <f t="shared" ref="D13" si="89">C13</f>
        <v>341.22221064422405</v>
      </c>
      <c r="E13" s="2897">
        <f t="shared" ref="E13" si="90">E14*(1+P13)</f>
        <v>657.19161663724799</v>
      </c>
      <c r="F13" s="2897">
        <f t="shared" ref="F13" si="91">F14*(1+Q13)</f>
        <v>300.87803644464805</v>
      </c>
      <c r="G13" s="3589"/>
      <c r="H13" s="2898">
        <v>3</v>
      </c>
      <c r="I13" s="2898">
        <v>1.51</v>
      </c>
      <c r="J13" s="2898">
        <v>1.41</v>
      </c>
      <c r="K13" s="2898">
        <v>1.52</v>
      </c>
      <c r="L13" s="2904">
        <v>1.74</v>
      </c>
      <c r="M13" s="2884"/>
      <c r="N13" s="2899">
        <f t="shared" ref="N13" si="92">I13/100</f>
        <v>1.5100000000000001E-2</v>
      </c>
      <c r="O13" s="2885">
        <f t="shared" ref="O13" si="93">J13/100</f>
        <v>1.41E-2</v>
      </c>
      <c r="P13" s="2885">
        <f t="shared" ref="P13" si="94">K13/100</f>
        <v>1.52E-2</v>
      </c>
      <c r="Q13" s="2885">
        <f t="shared" ref="Q13" si="95">L13/100</f>
        <v>1.7399999999999999E-2</v>
      </c>
      <c r="R13" s="2900"/>
      <c r="S13" s="2899"/>
      <c r="T13" s="2885"/>
      <c r="U13" s="2885"/>
      <c r="V13" s="2885"/>
      <c r="W13" s="2884"/>
      <c r="X13" s="2884">
        <f>ROUND(SUMPRODUCT(PRODUCT(1+N13:N$30)),4)</f>
        <v>1.4956</v>
      </c>
      <c r="Y13" s="2884">
        <f>ROUND(SUMPRODUCT(PRODUCT(1+O13:O$30)),4)</f>
        <v>1.3237000000000001</v>
      </c>
      <c r="Z13" s="2884">
        <f t="shared" ref="Z13" si="96">Y13</f>
        <v>1.3237000000000001</v>
      </c>
      <c r="AA13" s="2884">
        <f>ROUND(SUMPRODUCT(PRODUCT(1+P13:P$30)),4)</f>
        <v>1.554</v>
      </c>
      <c r="AB13" s="2884">
        <f>ROUND(SUMPRODUCT(PRODUCT(1+Q13:Q$30)),4)</f>
        <v>1.3087</v>
      </c>
      <c r="AC13" s="2884"/>
      <c r="AD13" s="2885">
        <f>ROUND(AVERAGE(I13:I$31)/100,4)</f>
        <v>2.3099999999999999E-2</v>
      </c>
      <c r="AE13" s="2885">
        <f>ROUND(AVERAGE(J13:J$31)/100,4)</f>
        <v>1.61E-2</v>
      </c>
      <c r="AF13" s="2885">
        <f t="shared" ref="AF13" si="97">AE13</f>
        <v>1.61E-2</v>
      </c>
      <c r="AG13" s="2885">
        <f>ROUND(AVERAGE(K13:K$31)/100,4)</f>
        <v>2.53E-2</v>
      </c>
      <c r="AH13" s="2885">
        <f>ROUND(AVERAGE(L13:L$31)/100,4)</f>
        <v>1.4999999999999999E-2</v>
      </c>
    </row>
    <row r="14" spans="1:34" s="2903" customFormat="1" ht="14.45" customHeight="1">
      <c r="A14" s="2896" t="s">
        <v>2935</v>
      </c>
      <c r="B14" s="2897">
        <f t="shared" si="57"/>
        <v>453.11529869999993</v>
      </c>
      <c r="C14" s="2897">
        <f t="shared" ref="C14" si="98">C15*(1+O14)</f>
        <v>336.47787264000004</v>
      </c>
      <c r="D14" s="2897">
        <f t="shared" ref="D14" si="99">C14</f>
        <v>336.47787264000004</v>
      </c>
      <c r="E14" s="2897">
        <f t="shared" ref="E14" si="100">E15*(1+P14)</f>
        <v>647.35186823999993</v>
      </c>
      <c r="F14" s="2897">
        <f t="shared" ref="F14" si="101">F15*(1+Q14)</f>
        <v>295.73229452000004</v>
      </c>
      <c r="G14" s="3589"/>
      <c r="H14" s="2911">
        <v>2</v>
      </c>
      <c r="I14" s="2911">
        <v>1.49</v>
      </c>
      <c r="J14" s="2911">
        <v>0.96</v>
      </c>
      <c r="K14" s="2911">
        <v>1.58</v>
      </c>
      <c r="L14" s="2912">
        <v>2.44</v>
      </c>
      <c r="M14" s="2884"/>
      <c r="N14" s="2899">
        <f t="shared" ref="N14" si="102">I14/100</f>
        <v>1.49E-2</v>
      </c>
      <c r="O14" s="2885">
        <f t="shared" ref="O14" si="103">J14/100</f>
        <v>9.5999999999999992E-3</v>
      </c>
      <c r="P14" s="2885">
        <f t="shared" ref="P14" si="104">K14/100</f>
        <v>1.5800000000000002E-2</v>
      </c>
      <c r="Q14" s="2885">
        <f t="shared" ref="Q14" si="105">L14/100</f>
        <v>2.4399999999999998E-2</v>
      </c>
      <c r="R14" s="2900"/>
      <c r="S14" s="2899"/>
      <c r="T14" s="2885"/>
      <c r="U14" s="2885"/>
      <c r="V14" s="2885"/>
      <c r="W14" s="2884"/>
      <c r="X14" s="2884">
        <f>ROUND(SUMPRODUCT(PRODUCT(1+N14:N$30)),4)</f>
        <v>1.4733000000000001</v>
      </c>
      <c r="Y14" s="2884">
        <f>ROUND(SUMPRODUCT(PRODUCT(1+O14:O$30)),4)</f>
        <v>1.3052999999999999</v>
      </c>
      <c r="Z14" s="2884">
        <f t="shared" ref="Z14" si="106">Y14</f>
        <v>1.3052999999999999</v>
      </c>
      <c r="AA14" s="2884">
        <f>ROUND(SUMPRODUCT(PRODUCT(1+P14:P$30)),4)</f>
        <v>1.5306999999999999</v>
      </c>
      <c r="AB14" s="2884">
        <f>ROUND(SUMPRODUCT(PRODUCT(1+Q14:Q$30)),4)</f>
        <v>1.2863</v>
      </c>
      <c r="AC14" s="2884"/>
      <c r="AD14" s="2885">
        <f>ROUND(AVERAGE(I14:I$31)/100,4)</f>
        <v>2.35E-2</v>
      </c>
      <c r="AE14" s="2885">
        <f>ROUND(AVERAGE(J14:J$31)/100,4)</f>
        <v>1.6199999999999999E-2</v>
      </c>
      <c r="AF14" s="2885">
        <f t="shared" ref="AF14" si="107">AE14</f>
        <v>1.6199999999999999E-2</v>
      </c>
      <c r="AG14" s="2885">
        <f>ROUND(AVERAGE(K14:K$31)/100,4)</f>
        <v>2.5899999999999999E-2</v>
      </c>
      <c r="AH14" s="2885">
        <f>ROUND(AVERAGE(L14:L$31)/100,4)</f>
        <v>1.49E-2</v>
      </c>
    </row>
    <row r="15" spans="1:34" s="2903" customFormat="1" ht="15" customHeight="1" thickBot="1">
      <c r="A15" s="2896" t="s">
        <v>2931</v>
      </c>
      <c r="B15" s="2897">
        <f t="shared" si="57"/>
        <v>446.46299999999997</v>
      </c>
      <c r="C15" s="2897">
        <f t="shared" ref="C15" si="108">C16*(1+O15)</f>
        <v>333.27840000000003</v>
      </c>
      <c r="D15" s="2897">
        <f t="shared" ref="D15:D20" si="109">C15</f>
        <v>333.27840000000003</v>
      </c>
      <c r="E15" s="2897">
        <f t="shared" ref="E15" si="110">E16*(1+P15)</f>
        <v>637.28279999999995</v>
      </c>
      <c r="F15" s="2897">
        <f t="shared" ref="F15" si="111">F16*(1+Q15)</f>
        <v>288.68830000000003</v>
      </c>
      <c r="G15" s="3595"/>
      <c r="H15" s="2898">
        <v>1</v>
      </c>
      <c r="I15" s="2898">
        <v>1.7</v>
      </c>
      <c r="J15" s="2898">
        <v>1.92</v>
      </c>
      <c r="K15" s="2898">
        <v>1.64</v>
      </c>
      <c r="L15" s="2904">
        <v>2.0099999999999998</v>
      </c>
      <c r="M15" s="2884"/>
      <c r="N15" s="2899">
        <f t="shared" ref="N15:N20" si="112">I15/100</f>
        <v>1.7000000000000001E-2</v>
      </c>
      <c r="O15" s="2885">
        <f t="shared" ref="O15" si="113">J15/100</f>
        <v>1.9199999999999998E-2</v>
      </c>
      <c r="P15" s="2885">
        <f t="shared" ref="P15" si="114">K15/100</f>
        <v>1.6399999999999998E-2</v>
      </c>
      <c r="Q15" s="2885">
        <f t="shared" ref="Q15" si="115">L15/100</f>
        <v>2.0099999999999996E-2</v>
      </c>
      <c r="R15" s="2900"/>
      <c r="S15" s="2901">
        <f>B15/B16-1</f>
        <v>1.6999999999999904E-2</v>
      </c>
      <c r="T15" s="2902">
        <f>C15/C16-1</f>
        <v>1.9200000000000106E-2</v>
      </c>
      <c r="U15" s="2902">
        <f>E15/E16-1</f>
        <v>1.639999999999997E-2</v>
      </c>
      <c r="V15" s="2902">
        <f>F15/F16-1</f>
        <v>2.0100000000000007E-2</v>
      </c>
      <c r="W15" s="2884"/>
      <c r="X15" s="2884">
        <f>ROUND(SUMPRODUCT(PRODUCT(1+N15:N$30)),4)</f>
        <v>1.4517</v>
      </c>
      <c r="Y15" s="2884">
        <f>ROUND(SUMPRODUCT(PRODUCT(1+O15:O$30)),4)</f>
        <v>1.2928999999999999</v>
      </c>
      <c r="Z15" s="2884">
        <f t="shared" ref="Z15" si="116">Y15</f>
        <v>1.2928999999999999</v>
      </c>
      <c r="AA15" s="2884">
        <f>ROUND(SUMPRODUCT(PRODUCT(1+P15:P$30)),4)</f>
        <v>1.5068999999999999</v>
      </c>
      <c r="AB15" s="2884">
        <f>ROUND(SUMPRODUCT(PRODUCT(1+Q15:Q$30)),4)</f>
        <v>1.2557</v>
      </c>
      <c r="AC15" s="2884"/>
      <c r="AD15" s="2885">
        <f>ROUND(AVERAGE(I15:I$31)/100,4)</f>
        <v>2.4E-2</v>
      </c>
      <c r="AE15" s="2885">
        <f>ROUND(AVERAGE(J15:J$31)/100,4)</f>
        <v>1.66E-2</v>
      </c>
      <c r="AF15" s="2885">
        <f t="shared" ref="AF15" si="117">AE15</f>
        <v>1.66E-2</v>
      </c>
      <c r="AG15" s="2885">
        <f>ROUND(AVERAGE(K15:K$31)/100,4)</f>
        <v>2.6499999999999999E-2</v>
      </c>
      <c r="AH15" s="2885">
        <f>ROUND(AVERAGE(L15:L$31)/100,4)</f>
        <v>1.43E-2</v>
      </c>
    </row>
    <row r="16" spans="1:34">
      <c r="A16" s="2896" t="s">
        <v>2923</v>
      </c>
      <c r="B16" s="2913">
        <v>439</v>
      </c>
      <c r="C16" s="2913">
        <v>327</v>
      </c>
      <c r="D16" s="2913">
        <f t="shared" si="109"/>
        <v>327</v>
      </c>
      <c r="E16" s="2913">
        <v>627</v>
      </c>
      <c r="F16" s="2914">
        <v>283</v>
      </c>
      <c r="G16" s="3594">
        <v>2017</v>
      </c>
      <c r="H16" s="2905">
        <v>4</v>
      </c>
      <c r="I16" s="2905">
        <v>1.71</v>
      </c>
      <c r="J16" s="2905">
        <v>1.78</v>
      </c>
      <c r="K16" s="2905">
        <v>1.71</v>
      </c>
      <c r="L16" s="2906">
        <v>1.43</v>
      </c>
      <c r="N16" s="2915">
        <f t="shared" si="112"/>
        <v>1.7100000000000001E-2</v>
      </c>
      <c r="O16" s="2916">
        <f t="shared" ref="O16" si="118">J16/100</f>
        <v>1.78E-2</v>
      </c>
      <c r="P16" s="2916">
        <f t="shared" ref="P16" si="119">K16/100</f>
        <v>1.7100000000000001E-2</v>
      </c>
      <c r="Q16" s="2916">
        <f t="shared" ref="Q16" si="120">L16/100</f>
        <v>1.43E-2</v>
      </c>
      <c r="R16" s="2900"/>
      <c r="S16" s="2909"/>
      <c r="T16" s="2910"/>
      <c r="U16" s="2910"/>
      <c r="V16" s="2910"/>
      <c r="X16" s="2884">
        <f>ROUND(SUMPRODUCT(PRODUCT(1+N16:N$30)),4)</f>
        <v>1.4274</v>
      </c>
      <c r="Y16" s="2884">
        <f>ROUND(SUMPRODUCT(PRODUCT(1+O16:O$30)),4)</f>
        <v>1.2685</v>
      </c>
      <c r="Z16" s="2884">
        <f t="shared" si="0"/>
        <v>1.2685</v>
      </c>
      <c r="AA16" s="2884">
        <f>ROUND(SUMPRODUCT(PRODUCT(1+P16:P$30)),4)</f>
        <v>1.4825999999999999</v>
      </c>
      <c r="AB16" s="2884">
        <f>ROUND(SUMPRODUCT(PRODUCT(1+Q16:Q$30)),4)</f>
        <v>1.2309000000000001</v>
      </c>
      <c r="AD16" s="2885">
        <f>ROUND(AVERAGE(I16:I$31)/100,4)</f>
        <v>2.4500000000000001E-2</v>
      </c>
      <c r="AE16" s="2885">
        <f>ROUND(AVERAGE(J16:J$31)/100,4)</f>
        <v>1.6500000000000001E-2</v>
      </c>
      <c r="AF16" s="2885">
        <f t="shared" si="1"/>
        <v>1.6500000000000001E-2</v>
      </c>
      <c r="AG16" s="2885">
        <f>ROUND(AVERAGE(K16:K$31)/100,4)</f>
        <v>2.7099999999999999E-2</v>
      </c>
      <c r="AH16" s="2885">
        <f>ROUND(AVERAGE(L16:L$31)/100,4)</f>
        <v>1.3899999999999999E-2</v>
      </c>
    </row>
    <row r="17" spans="1:34" s="2903" customFormat="1" ht="14.45" customHeight="1">
      <c r="A17" s="2896" t="s">
        <v>2926</v>
      </c>
      <c r="B17" s="2897">
        <f t="shared" ref="B17:C19" si="121">B18*(1+N17)</f>
        <v>431.80730811680002</v>
      </c>
      <c r="C17" s="2897">
        <f t="shared" si="121"/>
        <v>320.57880516480003</v>
      </c>
      <c r="D17" s="2897">
        <f t="shared" si="109"/>
        <v>320.57880516480003</v>
      </c>
      <c r="E17" s="2897">
        <f t="shared" ref="E17:F19" si="122">E18*(1+P17)</f>
        <v>615.96110553196797</v>
      </c>
      <c r="F17" s="2897">
        <f t="shared" si="122"/>
        <v>279.46777300108801</v>
      </c>
      <c r="G17" s="3589"/>
      <c r="H17" s="2898">
        <v>3</v>
      </c>
      <c r="I17" s="2898">
        <v>2.98</v>
      </c>
      <c r="J17" s="2898">
        <v>2.11</v>
      </c>
      <c r="K17" s="2898">
        <v>3.24</v>
      </c>
      <c r="L17" s="2904">
        <v>1.72</v>
      </c>
      <c r="M17" s="2884"/>
      <c r="N17" s="2899">
        <f t="shared" si="112"/>
        <v>2.98E-2</v>
      </c>
      <c r="O17" s="2917">
        <f t="shared" ref="O17:O18" si="123">J17/100</f>
        <v>2.1099999999999997E-2</v>
      </c>
      <c r="P17" s="2917">
        <f t="shared" ref="P17:P18" si="124">K17/100</f>
        <v>3.2400000000000005E-2</v>
      </c>
      <c r="Q17" s="2917">
        <f t="shared" ref="Q17:Q18" si="125">L17/100</f>
        <v>1.72E-2</v>
      </c>
      <c r="R17" s="2900"/>
      <c r="S17" s="2899"/>
      <c r="T17" s="2885"/>
      <c r="U17" s="2885"/>
      <c r="V17" s="2885"/>
      <c r="W17" s="2884"/>
      <c r="X17" s="2884">
        <f>ROUND(SUMPRODUCT(PRODUCT(1+N17:N$30)),4)</f>
        <v>1.4034</v>
      </c>
      <c r="Y17" s="2884">
        <f>ROUND(SUMPRODUCT(PRODUCT(1+O17:O$30)),4)</f>
        <v>1.2463</v>
      </c>
      <c r="Z17" s="2884">
        <f t="shared" si="0"/>
        <v>1.2463</v>
      </c>
      <c r="AA17" s="2884">
        <f>ROUND(SUMPRODUCT(PRODUCT(1+P17:P$30)),4)</f>
        <v>1.4577</v>
      </c>
      <c r="AB17" s="2884">
        <f>ROUND(SUMPRODUCT(PRODUCT(1+Q17:Q$30)),4)</f>
        <v>1.2136</v>
      </c>
      <c r="AC17" s="2884"/>
      <c r="AD17" s="2885">
        <f>ROUND(AVERAGE(I17:I$31)/100,4)</f>
        <v>2.4899999999999999E-2</v>
      </c>
      <c r="AE17" s="2885">
        <f>ROUND(AVERAGE(J17:J$31)/100,4)</f>
        <v>1.6400000000000001E-2</v>
      </c>
      <c r="AF17" s="2885">
        <f t="shared" si="1"/>
        <v>1.6400000000000001E-2</v>
      </c>
      <c r="AG17" s="2885">
        <f>ROUND(AVERAGE(K17:K$31)/100,4)</f>
        <v>2.7799999999999998E-2</v>
      </c>
      <c r="AH17" s="2885">
        <f>ROUND(AVERAGE(L17:L$31)/100,4)</f>
        <v>1.3899999999999999E-2</v>
      </c>
    </row>
    <row r="18" spans="1:34" s="2862" customFormat="1" ht="14.45" customHeight="1">
      <c r="A18" s="2896" t="s">
        <v>2559</v>
      </c>
      <c r="B18" s="2897">
        <f t="shared" si="121"/>
        <v>419.31181600000002</v>
      </c>
      <c r="C18" s="2897">
        <f t="shared" si="121"/>
        <v>313.95436800000004</v>
      </c>
      <c r="D18" s="2897">
        <f t="shared" si="109"/>
        <v>313.95436800000004</v>
      </c>
      <c r="E18" s="2897">
        <f t="shared" si="122"/>
        <v>596.63028431999999</v>
      </c>
      <c r="F18" s="2897">
        <f t="shared" si="122"/>
        <v>274.74220703999998</v>
      </c>
      <c r="G18" s="3589"/>
      <c r="H18" s="2911">
        <v>2</v>
      </c>
      <c r="I18" s="2911">
        <v>3.4</v>
      </c>
      <c r="J18" s="2911">
        <v>2</v>
      </c>
      <c r="K18" s="2911">
        <v>3.82</v>
      </c>
      <c r="L18" s="2912">
        <v>1.68</v>
      </c>
      <c r="N18" s="2899">
        <f t="shared" si="112"/>
        <v>3.4000000000000002E-2</v>
      </c>
      <c r="O18" s="2917">
        <f t="shared" si="123"/>
        <v>0.02</v>
      </c>
      <c r="P18" s="2917">
        <f t="shared" si="124"/>
        <v>3.8199999999999998E-2</v>
      </c>
      <c r="Q18" s="2917">
        <f t="shared" si="125"/>
        <v>1.6799999999999999E-2</v>
      </c>
      <c r="S18" s="2899"/>
      <c r="T18" s="2885"/>
      <c r="U18" s="2885"/>
      <c r="V18" s="2885"/>
      <c r="X18" s="2884">
        <f>ROUND(SUMPRODUCT(PRODUCT(1+N18:N$30)),4)</f>
        <v>1.3628</v>
      </c>
      <c r="Y18" s="2884">
        <f>ROUND(SUMPRODUCT(PRODUCT(1+O18:O$30)),4)</f>
        <v>1.2205999999999999</v>
      </c>
      <c r="Z18" s="2884">
        <f t="shared" si="0"/>
        <v>1.2205999999999999</v>
      </c>
      <c r="AA18" s="2884">
        <f>ROUND(SUMPRODUCT(PRODUCT(1+P18:P$30)),4)</f>
        <v>1.4118999999999999</v>
      </c>
      <c r="AB18" s="2884">
        <f>ROUND(SUMPRODUCT(PRODUCT(1+Q18:Q$30)),4)</f>
        <v>1.1930000000000001</v>
      </c>
      <c r="AD18" s="2885">
        <f>ROUND(AVERAGE(I18:I$31)/100,4)</f>
        <v>2.46E-2</v>
      </c>
      <c r="AE18" s="2885">
        <f>ROUND(AVERAGE(J18:J$31)/100,4)</f>
        <v>1.6E-2</v>
      </c>
      <c r="AF18" s="2885">
        <f t="shared" si="1"/>
        <v>1.6E-2</v>
      </c>
      <c r="AG18" s="2885">
        <f>ROUND(AVERAGE(K18:K$31)/100,4)</f>
        <v>2.75E-2</v>
      </c>
      <c r="AH18" s="2885">
        <f>ROUND(AVERAGE(L18:L$31)/100,4)</f>
        <v>1.37E-2</v>
      </c>
    </row>
    <row r="19" spans="1:34" s="2903" customFormat="1" ht="15" customHeight="1" thickBot="1">
      <c r="A19" s="2896" t="s">
        <v>2560</v>
      </c>
      <c r="B19" s="2897">
        <f t="shared" si="121"/>
        <v>405.524</v>
      </c>
      <c r="C19" s="2897">
        <f t="shared" si="121"/>
        <v>307.79840000000002</v>
      </c>
      <c r="D19" s="2897">
        <f t="shared" si="109"/>
        <v>307.79840000000002</v>
      </c>
      <c r="E19" s="2897">
        <f t="shared" si="122"/>
        <v>574.67759999999998</v>
      </c>
      <c r="F19" s="2897">
        <f t="shared" si="122"/>
        <v>270.20280000000002</v>
      </c>
      <c r="G19" s="3595"/>
      <c r="H19" s="2898">
        <v>1</v>
      </c>
      <c r="I19" s="2898">
        <v>3.45</v>
      </c>
      <c r="J19" s="2898">
        <v>1.92</v>
      </c>
      <c r="K19" s="2898">
        <v>3.92</v>
      </c>
      <c r="L19" s="2904">
        <v>1.58</v>
      </c>
      <c r="M19" s="2884"/>
      <c r="N19" s="2901">
        <f t="shared" si="112"/>
        <v>3.4500000000000003E-2</v>
      </c>
      <c r="O19" s="2902">
        <f t="shared" ref="O19" si="126">J19/100</f>
        <v>1.9199999999999998E-2</v>
      </c>
      <c r="P19" s="2902">
        <f t="shared" ref="P19" si="127">K19/100</f>
        <v>3.9199999999999999E-2</v>
      </c>
      <c r="Q19" s="2902">
        <f t="shared" ref="Q19" si="128">L19/100</f>
        <v>1.5800000000000002E-2</v>
      </c>
      <c r="R19" s="2900"/>
      <c r="S19" s="2901">
        <f>B19/B20-1</f>
        <v>3.4499999999999975E-2</v>
      </c>
      <c r="T19" s="2902">
        <f>C19/C20-1</f>
        <v>1.9200000000000106E-2</v>
      </c>
      <c r="U19" s="2902">
        <f>E19/E20-1</f>
        <v>3.9199999999999902E-2</v>
      </c>
      <c r="V19" s="2902">
        <f>F19/F20-1</f>
        <v>1.5800000000000036E-2</v>
      </c>
      <c r="W19" s="2884"/>
      <c r="X19" s="2884">
        <f>ROUND(SUMPRODUCT(PRODUCT(1+N19:N$30)),4)</f>
        <v>1.3180000000000001</v>
      </c>
      <c r="Y19" s="2884">
        <f>ROUND(SUMPRODUCT(PRODUCT(1+O19:O$30)),4)</f>
        <v>1.1966000000000001</v>
      </c>
      <c r="Z19" s="2884">
        <f t="shared" si="0"/>
        <v>1.1966000000000001</v>
      </c>
      <c r="AA19" s="2884">
        <f>ROUND(SUMPRODUCT(PRODUCT(1+P19:P$30)),4)</f>
        <v>1.36</v>
      </c>
      <c r="AB19" s="2884">
        <f>ROUND(SUMPRODUCT(PRODUCT(1+Q19:Q$30)),4)</f>
        <v>1.1733</v>
      </c>
      <c r="AC19" s="2884"/>
      <c r="AD19" s="2885">
        <f>ROUND(AVERAGE(I19:I$31)/100,4)</f>
        <v>2.3900000000000001E-2</v>
      </c>
      <c r="AE19" s="2885">
        <f>ROUND(AVERAGE(J19:J$31)/100,4)</f>
        <v>1.5699999999999999E-2</v>
      </c>
      <c r="AF19" s="2885">
        <f t="shared" si="1"/>
        <v>1.5699999999999999E-2</v>
      </c>
      <c r="AG19" s="2885">
        <f>ROUND(AVERAGE(K19:K$31)/100,4)</f>
        <v>2.6599999999999999E-2</v>
      </c>
      <c r="AH19" s="2885">
        <f>ROUND(AVERAGE(L19:L$31)/100,4)</f>
        <v>1.34E-2</v>
      </c>
    </row>
    <row r="20" spans="1:34">
      <c r="A20" s="2896" t="s">
        <v>961</v>
      </c>
      <c r="B20" s="2918">
        <v>392</v>
      </c>
      <c r="C20" s="2918">
        <v>302</v>
      </c>
      <c r="D20" s="2918">
        <f t="shared" si="109"/>
        <v>302</v>
      </c>
      <c r="E20" s="2918">
        <v>553</v>
      </c>
      <c r="F20" s="2919">
        <v>266</v>
      </c>
      <c r="G20" s="3594">
        <v>2016</v>
      </c>
      <c r="H20" s="2905">
        <v>4</v>
      </c>
      <c r="I20" s="2905">
        <v>4.5599999999999996</v>
      </c>
      <c r="J20" s="2905">
        <v>2.15</v>
      </c>
      <c r="K20" s="2905">
        <v>5.32</v>
      </c>
      <c r="L20" s="2906">
        <v>1.57</v>
      </c>
      <c r="N20" s="2899">
        <f t="shared" si="112"/>
        <v>4.5599999999999995E-2</v>
      </c>
      <c r="O20" s="2885">
        <f t="shared" ref="O20:Q35" si="129">J20/100</f>
        <v>2.1499999999999998E-2</v>
      </c>
      <c r="P20" s="2885">
        <f t="shared" si="129"/>
        <v>5.3200000000000004E-2</v>
      </c>
      <c r="Q20" s="2885">
        <f t="shared" si="129"/>
        <v>1.5700000000000002E-2</v>
      </c>
      <c r="R20" s="2900"/>
      <c r="S20" s="2909"/>
      <c r="T20" s="2910"/>
      <c r="U20" s="2910"/>
      <c r="V20" s="2910"/>
      <c r="X20" s="2884">
        <f>ROUND(SUMPRODUCT(PRODUCT(1+N20:N$30)),4)</f>
        <v>1.274</v>
      </c>
      <c r="Y20" s="2884">
        <f>ROUND(SUMPRODUCT(PRODUCT(1+O20:O$30)),4)</f>
        <v>1.1740999999999999</v>
      </c>
      <c r="Z20" s="2884">
        <f t="shared" si="0"/>
        <v>1.1740999999999999</v>
      </c>
      <c r="AA20" s="2884">
        <f>ROUND(SUMPRODUCT(PRODUCT(1+P20:P$30)),4)</f>
        <v>1.3087</v>
      </c>
      <c r="AB20" s="2884">
        <f>ROUND(SUMPRODUCT(PRODUCT(1+Q20:Q$30)),4)</f>
        <v>1.1551</v>
      </c>
      <c r="AD20" s="2885">
        <f>ROUND(AVERAGE(I20:I$31)/100,4)</f>
        <v>2.3E-2</v>
      </c>
      <c r="AE20" s="2885">
        <f>ROUND(AVERAGE(J20:J$31)/100,4)</f>
        <v>1.55E-2</v>
      </c>
      <c r="AF20" s="2885">
        <f t="shared" si="1"/>
        <v>1.55E-2</v>
      </c>
      <c r="AG20" s="2885">
        <f>ROUND(AVERAGE(K20:K$31)/100,4)</f>
        <v>2.5600000000000001E-2</v>
      </c>
      <c r="AH20" s="2885">
        <f>ROUND(AVERAGE(L20:L$31)/100,4)</f>
        <v>1.32E-2</v>
      </c>
    </row>
    <row r="21" spans="1:34">
      <c r="A21" s="2896" t="s">
        <v>960</v>
      </c>
      <c r="B21" s="2897">
        <f t="shared" ref="B21:C23" si="130">B20/(1+N20)</f>
        <v>374.90436113236416</v>
      </c>
      <c r="C21" s="2897">
        <f t="shared" si="130"/>
        <v>295.64366128242779</v>
      </c>
      <c r="D21" s="2897">
        <f t="shared" ref="D21:D80" si="131">C21</f>
        <v>295.64366128242779</v>
      </c>
      <c r="E21" s="2897">
        <f t="shared" ref="E21:F23" si="132">E20/(1+P20)</f>
        <v>525.06646410938095</v>
      </c>
      <c r="F21" s="2897">
        <f t="shared" si="132"/>
        <v>261.88835286009646</v>
      </c>
      <c r="G21" s="3589"/>
      <c r="H21" s="2898">
        <v>3</v>
      </c>
      <c r="I21" s="2898">
        <v>4.12</v>
      </c>
      <c r="J21" s="2898">
        <v>2</v>
      </c>
      <c r="K21" s="2898">
        <v>4.79</v>
      </c>
      <c r="L21" s="2904">
        <v>1.97</v>
      </c>
      <c r="N21" s="2899">
        <f t="shared" ref="N21:Q55" si="133">I21/100</f>
        <v>4.1200000000000001E-2</v>
      </c>
      <c r="O21" s="2885">
        <f t="shared" si="129"/>
        <v>0.02</v>
      </c>
      <c r="P21" s="2885">
        <f t="shared" si="129"/>
        <v>4.7899999999999998E-2</v>
      </c>
      <c r="Q21" s="2885">
        <f t="shared" si="129"/>
        <v>1.9699999999999999E-2</v>
      </c>
      <c r="R21" s="2900"/>
      <c r="S21" s="2899"/>
      <c r="T21" s="2885"/>
      <c r="U21" s="2885"/>
      <c r="V21" s="2885"/>
      <c r="X21" s="2884">
        <f>ROUND(SUMPRODUCT(PRODUCT(1+N21:N$30)),4)</f>
        <v>1.2184999999999999</v>
      </c>
      <c r="Y21" s="2884">
        <f>ROUND(SUMPRODUCT(PRODUCT(1+O21:O$30)),4)</f>
        <v>1.1494</v>
      </c>
      <c r="Z21" s="2884">
        <f t="shared" si="0"/>
        <v>1.1494</v>
      </c>
      <c r="AA21" s="2884">
        <f>ROUND(SUMPRODUCT(PRODUCT(1+P21:P$30)),4)</f>
        <v>1.2425999999999999</v>
      </c>
      <c r="AB21" s="2884">
        <f>ROUND(SUMPRODUCT(PRODUCT(1+Q21:Q$30)),4)</f>
        <v>1.1372</v>
      </c>
      <c r="AD21" s="2885">
        <f>ROUND(AVERAGE(I21:I$31)/100,4)</f>
        <v>2.0899999999999998E-2</v>
      </c>
      <c r="AE21" s="2885">
        <f>ROUND(AVERAGE(J21:J$31)/100,4)</f>
        <v>1.49E-2</v>
      </c>
      <c r="AF21" s="2885">
        <f t="shared" si="1"/>
        <v>1.49E-2</v>
      </c>
      <c r="AG21" s="2885">
        <f>ROUND(AVERAGE(K21:K$31)/100,4)</f>
        <v>2.3099999999999999E-2</v>
      </c>
      <c r="AH21" s="2885">
        <f>ROUND(AVERAGE(L21:L$31)/100,4)</f>
        <v>1.2999999999999999E-2</v>
      </c>
    </row>
    <row r="22" spans="1:34">
      <c r="A22" s="2896" t="s">
        <v>950</v>
      </c>
      <c r="B22" s="2897">
        <f t="shared" si="130"/>
        <v>360.06949782209392</v>
      </c>
      <c r="C22" s="2897">
        <f t="shared" si="130"/>
        <v>289.84672674747821</v>
      </c>
      <c r="D22" s="2897">
        <f t="shared" si="131"/>
        <v>289.84672674747821</v>
      </c>
      <c r="E22" s="2897">
        <f t="shared" si="132"/>
        <v>501.06543001181495</v>
      </c>
      <c r="F22" s="2897">
        <f t="shared" si="132"/>
        <v>256.82882500744967</v>
      </c>
      <c r="G22" s="3589"/>
      <c r="H22" s="2911">
        <v>2</v>
      </c>
      <c r="I22" s="2911">
        <v>3.85</v>
      </c>
      <c r="J22" s="2911">
        <v>1.95</v>
      </c>
      <c r="K22" s="2911">
        <v>4.4800000000000004</v>
      </c>
      <c r="L22" s="2912">
        <v>1.41</v>
      </c>
      <c r="N22" s="2899">
        <f t="shared" si="133"/>
        <v>3.85E-2</v>
      </c>
      <c r="O22" s="2885">
        <f t="shared" si="129"/>
        <v>1.95E-2</v>
      </c>
      <c r="P22" s="2885">
        <f t="shared" si="129"/>
        <v>4.4800000000000006E-2</v>
      </c>
      <c r="Q22" s="2885">
        <f t="shared" si="129"/>
        <v>1.41E-2</v>
      </c>
      <c r="R22" s="2900"/>
      <c r="S22" s="2899"/>
      <c r="T22" s="2885"/>
      <c r="U22" s="2885"/>
      <c r="V22" s="2885"/>
      <c r="X22" s="2884">
        <f>ROUND(SUMPRODUCT(PRODUCT(1+N22:N$30)),4)</f>
        <v>1.1702999999999999</v>
      </c>
      <c r="Y22" s="2884">
        <f>ROUND(SUMPRODUCT(PRODUCT(1+O22:O$30)),4)</f>
        <v>1.1269</v>
      </c>
      <c r="Z22" s="2884">
        <f t="shared" si="0"/>
        <v>1.1269</v>
      </c>
      <c r="AA22" s="2884">
        <f>ROUND(SUMPRODUCT(PRODUCT(1+P22:P$30)),4)</f>
        <v>1.1858</v>
      </c>
      <c r="AB22" s="2884">
        <f>ROUND(SUMPRODUCT(PRODUCT(1+Q22:Q$30)),4)</f>
        <v>1.1152</v>
      </c>
      <c r="AD22" s="2885">
        <f>ROUND(AVERAGE(I22:I$31)/100,4)</f>
        <v>1.89E-2</v>
      </c>
      <c r="AE22" s="2885">
        <f>ROUND(AVERAGE(J22:J$31)/100,4)</f>
        <v>1.44E-2</v>
      </c>
      <c r="AF22" s="2885">
        <f t="shared" si="1"/>
        <v>1.44E-2</v>
      </c>
      <c r="AG22" s="2885">
        <f>ROUND(AVERAGE(K22:K$31)/100,4)</f>
        <v>2.06E-2</v>
      </c>
      <c r="AH22" s="2885">
        <f>ROUND(AVERAGE(L22:L$31)/100,4)</f>
        <v>1.23E-2</v>
      </c>
    </row>
    <row r="23" spans="1:34" ht="13.5" thickBot="1">
      <c r="A23" s="2896" t="s">
        <v>959</v>
      </c>
      <c r="B23" s="2897">
        <f t="shared" si="130"/>
        <v>346.720748986128</v>
      </c>
      <c r="C23" s="2897">
        <f t="shared" si="130"/>
        <v>284.30282172386285</v>
      </c>
      <c r="D23" s="2897">
        <f t="shared" si="131"/>
        <v>284.30282172386285</v>
      </c>
      <c r="E23" s="2897">
        <f t="shared" si="132"/>
        <v>479.58023546306947</v>
      </c>
      <c r="F23" s="2897">
        <f t="shared" si="132"/>
        <v>253.25788877571213</v>
      </c>
      <c r="G23" s="3590"/>
      <c r="H23" s="2898">
        <v>1</v>
      </c>
      <c r="I23" s="2898">
        <v>4.09</v>
      </c>
      <c r="J23" s="2898">
        <v>2.93</v>
      </c>
      <c r="K23" s="2898">
        <v>4.54</v>
      </c>
      <c r="L23" s="2904">
        <v>1.48</v>
      </c>
      <c r="N23" s="2899">
        <f t="shared" si="133"/>
        <v>4.0899999999999999E-2</v>
      </c>
      <c r="O23" s="2885">
        <f t="shared" si="129"/>
        <v>2.9300000000000003E-2</v>
      </c>
      <c r="P23" s="2885">
        <f t="shared" si="129"/>
        <v>4.5400000000000003E-2</v>
      </c>
      <c r="Q23" s="2885">
        <f t="shared" si="129"/>
        <v>1.4800000000000001E-2</v>
      </c>
      <c r="R23" s="2900"/>
      <c r="S23" s="2901">
        <f>B23/B24-1</f>
        <v>4.1203450408792808E-2</v>
      </c>
      <c r="T23" s="2902">
        <f>C23/C24-1</f>
        <v>2.6363977342465095E-2</v>
      </c>
      <c r="U23" s="2902">
        <f>E23/E24-1</f>
        <v>4.4837114298626357E-2</v>
      </c>
      <c r="V23" s="2902">
        <f>F23/F24-1</f>
        <v>1.7099954922538574E-2</v>
      </c>
      <c r="X23" s="2884">
        <f>ROUND(SUMPRODUCT(PRODUCT(1+N23:N$30)),4)</f>
        <v>1.1269</v>
      </c>
      <c r="Y23" s="2884">
        <f>ROUND(SUMPRODUCT(PRODUCT(1+O23:O$30)),4)</f>
        <v>1.1052999999999999</v>
      </c>
      <c r="Z23" s="2884">
        <f t="shared" si="0"/>
        <v>1.1052999999999999</v>
      </c>
      <c r="AA23" s="2884">
        <f>ROUND(SUMPRODUCT(PRODUCT(1+P23:P$30)),4)</f>
        <v>1.1349</v>
      </c>
      <c r="AB23" s="2884">
        <f>ROUND(SUMPRODUCT(PRODUCT(1+Q23:Q$30)),4)</f>
        <v>1.0996999999999999</v>
      </c>
      <c r="AD23" s="2885">
        <f>ROUND(AVERAGE(I23:I$31)/100,4)</f>
        <v>1.67E-2</v>
      </c>
      <c r="AE23" s="2885">
        <f>ROUND(AVERAGE(J23:J$31)/100,4)</f>
        <v>1.38E-2</v>
      </c>
      <c r="AF23" s="2885">
        <f t="shared" si="1"/>
        <v>1.38E-2</v>
      </c>
      <c r="AG23" s="2885">
        <f>ROUND(AVERAGE(K23:K$31)/100,4)</f>
        <v>1.7899999999999999E-2</v>
      </c>
      <c r="AH23" s="2885">
        <f>ROUND(AVERAGE(L23:L$31)/100,4)</f>
        <v>1.21E-2</v>
      </c>
    </row>
    <row r="24" spans="1:34" ht="13.5" thickBot="1">
      <c r="A24" s="2896" t="s">
        <v>958</v>
      </c>
      <c r="B24" s="2918">
        <v>333</v>
      </c>
      <c r="C24" s="2918">
        <v>277</v>
      </c>
      <c r="D24" s="2918">
        <f t="shared" si="131"/>
        <v>277</v>
      </c>
      <c r="E24" s="2918">
        <v>459</v>
      </c>
      <c r="F24" s="2919">
        <v>249</v>
      </c>
      <c r="G24" s="3588">
        <v>2015</v>
      </c>
      <c r="H24" s="2920">
        <v>4</v>
      </c>
      <c r="I24" s="2920">
        <v>1.63</v>
      </c>
      <c r="J24" s="2920">
        <v>1.1100000000000001</v>
      </c>
      <c r="K24" s="2920">
        <v>1.77</v>
      </c>
      <c r="L24" s="2921">
        <v>1.89</v>
      </c>
      <c r="N24" s="2915">
        <f t="shared" si="133"/>
        <v>1.6299999999999999E-2</v>
      </c>
      <c r="O24" s="2916">
        <f t="shared" si="129"/>
        <v>1.11E-2</v>
      </c>
      <c r="P24" s="2916">
        <f t="shared" si="129"/>
        <v>1.77E-2</v>
      </c>
      <c r="Q24" s="2916">
        <f t="shared" si="129"/>
        <v>1.89E-2</v>
      </c>
      <c r="R24" s="2900"/>
      <c r="X24" s="2884">
        <f>ROUND(SUMPRODUCT(PRODUCT(1+N24:N$30)),4)</f>
        <v>1.0826</v>
      </c>
      <c r="Y24" s="2884">
        <f>ROUND(SUMPRODUCT(PRODUCT(1+O24:O$30)),4)</f>
        <v>1.0738000000000001</v>
      </c>
      <c r="Z24" s="2884">
        <f t="shared" si="0"/>
        <v>1.0738000000000001</v>
      </c>
      <c r="AA24" s="2884">
        <f>ROUND(SUMPRODUCT(PRODUCT(1+P24:P$30)),4)</f>
        <v>1.0855999999999999</v>
      </c>
      <c r="AB24" s="2884">
        <f>ROUND(SUMPRODUCT(PRODUCT(1+Q24:Q$30)),4)</f>
        <v>1.0837000000000001</v>
      </c>
      <c r="AD24" s="2885">
        <f>ROUND(AVERAGE(I24:I$31)/100,4)</f>
        <v>1.37E-2</v>
      </c>
      <c r="AE24" s="2885">
        <f>ROUND(AVERAGE(J24:J$31)/100,4)</f>
        <v>1.1900000000000001E-2</v>
      </c>
      <c r="AF24" s="2885">
        <f t="shared" si="1"/>
        <v>1.1900000000000001E-2</v>
      </c>
      <c r="AG24" s="2885">
        <f>ROUND(AVERAGE(K24:K$31)/100,4)</f>
        <v>1.4500000000000001E-2</v>
      </c>
      <c r="AH24" s="2885">
        <f>ROUND(AVERAGE(L24:L$31)/100,4)</f>
        <v>1.18E-2</v>
      </c>
    </row>
    <row r="25" spans="1:34">
      <c r="A25" s="2896" t="s">
        <v>957</v>
      </c>
      <c r="B25" s="2897">
        <f t="shared" ref="B25:C27" si="134">B24/(1+N24)</f>
        <v>327.65915576109415</v>
      </c>
      <c r="C25" s="2897">
        <f t="shared" si="134"/>
        <v>273.95905449510434</v>
      </c>
      <c r="D25" s="2897">
        <f t="shared" si="131"/>
        <v>273.95905449510434</v>
      </c>
      <c r="E25" s="2897">
        <f t="shared" ref="E25:F27" si="135">E24/(1+P24)</f>
        <v>451.01699911565294</v>
      </c>
      <c r="F25" s="2897">
        <f t="shared" si="135"/>
        <v>244.38119540681129</v>
      </c>
      <c r="G25" s="3589"/>
      <c r="H25" s="2923">
        <v>3</v>
      </c>
      <c r="I25" s="2923">
        <v>1.65</v>
      </c>
      <c r="J25" s="2923">
        <v>0.92</v>
      </c>
      <c r="K25" s="2923">
        <v>1.88</v>
      </c>
      <c r="L25" s="2924">
        <v>1.26</v>
      </c>
      <c r="N25" s="2899">
        <f t="shared" si="133"/>
        <v>1.6500000000000001E-2</v>
      </c>
      <c r="O25" s="2917">
        <f t="shared" si="129"/>
        <v>9.1999999999999998E-3</v>
      </c>
      <c r="P25" s="2917">
        <f t="shared" si="129"/>
        <v>1.8799999999999997E-2</v>
      </c>
      <c r="Q25" s="2917">
        <f t="shared" si="129"/>
        <v>1.26E-2</v>
      </c>
      <c r="R25" s="2900"/>
      <c r="S25" s="2899"/>
      <c r="T25" s="2885"/>
      <c r="U25" s="2885"/>
      <c r="V25" s="2885"/>
      <c r="X25" s="2884">
        <f>ROUND(SUMPRODUCT(PRODUCT(1+N25:N$30)),4)</f>
        <v>1.0651999999999999</v>
      </c>
      <c r="Y25" s="2884">
        <f>ROUND(SUMPRODUCT(PRODUCT(1+O25:O$30)),4)</f>
        <v>1.0621</v>
      </c>
      <c r="Z25" s="2884">
        <f t="shared" si="0"/>
        <v>1.0621</v>
      </c>
      <c r="AA25" s="2884">
        <f>ROUND(SUMPRODUCT(PRODUCT(1+P25:P$30)),4)</f>
        <v>1.0668</v>
      </c>
      <c r="AB25" s="2884">
        <f>ROUND(SUMPRODUCT(PRODUCT(1+Q25:Q$30)),4)</f>
        <v>1.0636000000000001</v>
      </c>
      <c r="AD25" s="2885">
        <f>ROUND(AVERAGE(I25:I$31)/100,4)</f>
        <v>1.3299999999999999E-2</v>
      </c>
      <c r="AE25" s="2885">
        <f>ROUND(AVERAGE(J25:J$31)/100,4)</f>
        <v>1.2E-2</v>
      </c>
      <c r="AF25" s="2885">
        <f t="shared" si="1"/>
        <v>1.2E-2</v>
      </c>
      <c r="AG25" s="2885">
        <f>ROUND(AVERAGE(K25:K$31)/100,4)</f>
        <v>1.4E-2</v>
      </c>
      <c r="AH25" s="2885">
        <f>ROUND(AVERAGE(L25:L$31)/100,4)</f>
        <v>1.0800000000000001E-2</v>
      </c>
    </row>
    <row r="26" spans="1:34">
      <c r="A26" s="2896" t="s">
        <v>956</v>
      </c>
      <c r="B26" s="2897">
        <f t="shared" si="134"/>
        <v>322.34053690220776</v>
      </c>
      <c r="C26" s="2897">
        <f t="shared" si="134"/>
        <v>271.46160770422546</v>
      </c>
      <c r="D26" s="2897">
        <f t="shared" si="131"/>
        <v>271.46160770422546</v>
      </c>
      <c r="E26" s="2897">
        <f t="shared" si="135"/>
        <v>442.69434542172456</v>
      </c>
      <c r="F26" s="2897">
        <f t="shared" si="135"/>
        <v>241.34030753190925</v>
      </c>
      <c r="G26" s="3589"/>
      <c r="H26" s="2911">
        <v>2</v>
      </c>
      <c r="I26" s="2911">
        <v>0.77</v>
      </c>
      <c r="J26" s="2911">
        <v>0.69</v>
      </c>
      <c r="K26" s="2911">
        <v>0.8</v>
      </c>
      <c r="L26" s="2912">
        <v>0.88</v>
      </c>
      <c r="N26" s="2899">
        <f t="shared" si="133"/>
        <v>7.7000000000000002E-3</v>
      </c>
      <c r="O26" s="2917">
        <f t="shared" si="129"/>
        <v>6.8999999999999999E-3</v>
      </c>
      <c r="P26" s="2917">
        <f t="shared" si="129"/>
        <v>8.0000000000000002E-3</v>
      </c>
      <c r="Q26" s="2917">
        <f t="shared" si="129"/>
        <v>8.8000000000000005E-3</v>
      </c>
      <c r="R26" s="2900"/>
      <c r="S26" s="2899"/>
      <c r="T26" s="2885"/>
      <c r="U26" s="2885"/>
      <c r="V26" s="2885"/>
      <c r="X26" s="2884">
        <f>ROUND(SUMPRODUCT(PRODUCT(1+N26:N$30)),4)</f>
        <v>1.048</v>
      </c>
      <c r="Y26" s="2884">
        <f>ROUND(SUMPRODUCT(PRODUCT(1+O26:O$30)),4)</f>
        <v>1.0524</v>
      </c>
      <c r="Z26" s="2884">
        <f t="shared" si="0"/>
        <v>1.0524</v>
      </c>
      <c r="AA26" s="2884">
        <f>ROUND(SUMPRODUCT(PRODUCT(1+P26:P$30)),4)</f>
        <v>1.0470999999999999</v>
      </c>
      <c r="AB26" s="2884">
        <f>ROUND(SUMPRODUCT(PRODUCT(1+Q26:Q$30)),4)</f>
        <v>1.0504</v>
      </c>
      <c r="AD26" s="2885">
        <f>ROUND(AVERAGE(I26:I$31)/100,4)</f>
        <v>1.2800000000000001E-2</v>
      </c>
      <c r="AE26" s="2885">
        <f>ROUND(AVERAGE(J26:J$31)/100,4)</f>
        <v>1.2500000000000001E-2</v>
      </c>
      <c r="AF26" s="2885">
        <f t="shared" si="1"/>
        <v>1.2500000000000001E-2</v>
      </c>
      <c r="AG26" s="2885">
        <f>ROUND(AVERAGE(K26:K$31)/100,4)</f>
        <v>1.32E-2</v>
      </c>
      <c r="AH26" s="2885">
        <f>ROUND(AVERAGE(L26:L$31)/100,4)</f>
        <v>1.0500000000000001E-2</v>
      </c>
    </row>
    <row r="27" spans="1:34">
      <c r="A27" s="2896" t="s">
        <v>955</v>
      </c>
      <c r="B27" s="2897">
        <f t="shared" si="134"/>
        <v>319.87748030386797</v>
      </c>
      <c r="C27" s="2897">
        <f t="shared" si="134"/>
        <v>269.60135833173649</v>
      </c>
      <c r="D27" s="2897">
        <f t="shared" si="131"/>
        <v>269.60135833173649</v>
      </c>
      <c r="E27" s="2897">
        <f t="shared" si="135"/>
        <v>439.18089823583784</v>
      </c>
      <c r="F27" s="2897">
        <f t="shared" si="135"/>
        <v>239.23503918706311</v>
      </c>
      <c r="G27" s="3590"/>
      <c r="H27" s="2898">
        <v>1</v>
      </c>
      <c r="I27" s="2898">
        <v>0.51</v>
      </c>
      <c r="J27" s="2898">
        <v>0.54</v>
      </c>
      <c r="K27" s="2898">
        <v>0.48</v>
      </c>
      <c r="L27" s="2904">
        <v>0.93</v>
      </c>
      <c r="N27" s="2901">
        <f t="shared" si="133"/>
        <v>5.1000000000000004E-3</v>
      </c>
      <c r="O27" s="2902">
        <f t="shared" si="129"/>
        <v>5.4000000000000003E-3</v>
      </c>
      <c r="P27" s="2902">
        <f t="shared" si="129"/>
        <v>4.7999999999999996E-3</v>
      </c>
      <c r="Q27" s="2902">
        <f t="shared" si="129"/>
        <v>9.300000000000001E-3</v>
      </c>
      <c r="R27" s="2900"/>
      <c r="S27" s="2901">
        <f>B27/B28-1</f>
        <v>5.9040261127922822E-3</v>
      </c>
      <c r="T27" s="2902">
        <f>C27/C28-1</f>
        <v>5.9752176557332781E-3</v>
      </c>
      <c r="U27" s="2902">
        <f>E27/E28-1</f>
        <v>4.9906138119859556E-3</v>
      </c>
      <c r="V27" s="2902">
        <f>F27/F28-1</f>
        <v>9.4305450930933787E-3</v>
      </c>
      <c r="X27" s="2884">
        <f>ROUND(SUMPRODUCT(PRODUCT(1+N27:N$30)),4)</f>
        <v>1.0399</v>
      </c>
      <c r="Y27" s="2884">
        <f>ROUND(SUMPRODUCT(PRODUCT(1+O27:O$30)),4)</f>
        <v>1.0451999999999999</v>
      </c>
      <c r="Z27" s="2884">
        <f t="shared" si="0"/>
        <v>1.0451999999999999</v>
      </c>
      <c r="AA27" s="2884">
        <f>ROUND(SUMPRODUCT(PRODUCT(1+P27:P$30)),4)</f>
        <v>1.0387999999999999</v>
      </c>
      <c r="AB27" s="2884">
        <f>ROUND(SUMPRODUCT(PRODUCT(1+Q27:Q$30)),4)</f>
        <v>1.0411999999999999</v>
      </c>
      <c r="AD27" s="2885">
        <f>ROUND(AVERAGE(I27:I$31)/100,4)</f>
        <v>1.38E-2</v>
      </c>
      <c r="AE27" s="2885">
        <f>ROUND(AVERAGE(J27:J$31)/100,4)</f>
        <v>1.3599999999999999E-2</v>
      </c>
      <c r="AF27" s="2885">
        <f t="shared" si="1"/>
        <v>1.3599999999999999E-2</v>
      </c>
      <c r="AG27" s="2885">
        <f>ROUND(AVERAGE(K27:K$31)/100,4)</f>
        <v>1.4200000000000001E-2</v>
      </c>
      <c r="AH27" s="2885">
        <f>ROUND(AVERAGE(L27:L$31)/100,4)</f>
        <v>1.0800000000000001E-2</v>
      </c>
    </row>
    <row r="28" spans="1:34" ht="13.5" thickBot="1">
      <c r="A28" s="2896" t="s">
        <v>954</v>
      </c>
      <c r="B28" s="2925">
        <v>318</v>
      </c>
      <c r="C28" s="2925">
        <v>268</v>
      </c>
      <c r="D28" s="2925">
        <f t="shared" si="131"/>
        <v>268</v>
      </c>
      <c r="E28" s="2925">
        <v>437</v>
      </c>
      <c r="F28" s="2926">
        <v>237</v>
      </c>
      <c r="G28" s="3588">
        <v>2014</v>
      </c>
      <c r="H28" s="2920">
        <v>4</v>
      </c>
      <c r="I28" s="2920">
        <v>0.21</v>
      </c>
      <c r="J28" s="2920">
        <v>0.41</v>
      </c>
      <c r="K28" s="2920">
        <v>0.12</v>
      </c>
      <c r="L28" s="2921">
        <v>0.89</v>
      </c>
      <c r="N28" s="2899">
        <f t="shared" si="133"/>
        <v>2.0999999999999999E-3</v>
      </c>
      <c r="O28" s="2885">
        <f t="shared" si="129"/>
        <v>4.0999999999999995E-3</v>
      </c>
      <c r="P28" s="2885">
        <f t="shared" si="129"/>
        <v>1.1999999999999999E-3</v>
      </c>
      <c r="Q28" s="2885">
        <f t="shared" si="129"/>
        <v>8.8999999999999999E-3</v>
      </c>
      <c r="R28" s="2900"/>
      <c r="S28" s="2909"/>
      <c r="T28" s="2910"/>
      <c r="U28" s="2910"/>
      <c r="V28" s="2910"/>
      <c r="X28" s="2884">
        <f>ROUND(SUMPRODUCT(PRODUCT(1+N28:N$30)),4)</f>
        <v>1.0347</v>
      </c>
      <c r="Y28" s="2884">
        <f>ROUND(SUMPRODUCT(PRODUCT(1+O28:O$30)),4)</f>
        <v>1.0395000000000001</v>
      </c>
      <c r="Z28" s="2884">
        <f t="shared" si="0"/>
        <v>1.0395000000000001</v>
      </c>
      <c r="AA28" s="2884">
        <f>ROUND(SUMPRODUCT(PRODUCT(1+P28:P$30)),4)</f>
        <v>1.0338000000000001</v>
      </c>
      <c r="AB28" s="2884">
        <f>ROUND(SUMPRODUCT(PRODUCT(1+Q28:Q$30)),4)</f>
        <v>1.0316000000000001</v>
      </c>
      <c r="AD28" s="2885">
        <f>ROUND(AVERAGE(I28:I$31)/100,4)</f>
        <v>1.6E-2</v>
      </c>
      <c r="AE28" s="2885">
        <f>ROUND(AVERAGE(J28:J$31)/100,4)</f>
        <v>1.5599999999999999E-2</v>
      </c>
      <c r="AF28" s="2885">
        <f t="shared" si="1"/>
        <v>1.5599999999999999E-2</v>
      </c>
      <c r="AG28" s="2885">
        <f>ROUND(AVERAGE(K28:K$31)/100,4)</f>
        <v>1.66E-2</v>
      </c>
      <c r="AH28" s="2885">
        <f>ROUND(AVERAGE(L28:L$31)/100,4)</f>
        <v>1.12E-2</v>
      </c>
    </row>
    <row r="29" spans="1:34">
      <c r="A29" s="2896" t="s">
        <v>953</v>
      </c>
      <c r="B29" s="2897">
        <f t="shared" ref="B29:C31" si="136">B28/(1+N28)</f>
        <v>317.33359944117353</v>
      </c>
      <c r="C29" s="2897">
        <f t="shared" si="136"/>
        <v>266.90568668459315</v>
      </c>
      <c r="D29" s="2897">
        <f t="shared" si="131"/>
        <v>266.90568668459315</v>
      </c>
      <c r="E29" s="2897">
        <f t="shared" ref="E29:F31" si="137">E28/(1+P28)</f>
        <v>436.47622852576905</v>
      </c>
      <c r="F29" s="2897">
        <f t="shared" si="137"/>
        <v>234.90930716622066</v>
      </c>
      <c r="G29" s="3589"/>
      <c r="H29" s="2927">
        <v>3</v>
      </c>
      <c r="I29" s="2927">
        <v>0.83</v>
      </c>
      <c r="J29" s="2927">
        <v>1.47</v>
      </c>
      <c r="K29" s="2927">
        <v>0.65</v>
      </c>
      <c r="L29" s="2928">
        <v>0.72</v>
      </c>
      <c r="N29" s="2899">
        <f t="shared" si="133"/>
        <v>8.3000000000000001E-3</v>
      </c>
      <c r="O29" s="2885">
        <f t="shared" si="129"/>
        <v>1.47E-2</v>
      </c>
      <c r="P29" s="2885">
        <f t="shared" si="129"/>
        <v>6.5000000000000006E-3</v>
      </c>
      <c r="Q29" s="2885">
        <f t="shared" si="129"/>
        <v>7.1999999999999998E-3</v>
      </c>
      <c r="R29" s="2900"/>
      <c r="S29" s="2899"/>
      <c r="T29" s="2885"/>
      <c r="U29" s="2885"/>
      <c r="V29" s="2885"/>
      <c r="X29" s="2884">
        <f>ROUND(SUMPRODUCT(PRODUCT(1+N29:N$30)),4)</f>
        <v>1.0325</v>
      </c>
      <c r="Y29" s="2884">
        <f>ROUND(SUMPRODUCT(PRODUCT(1+O29:O$30)),4)</f>
        <v>1.0353000000000001</v>
      </c>
      <c r="Z29" s="2884">
        <f t="shared" ref="Z29:Z30" si="138">Y29</f>
        <v>1.0353000000000001</v>
      </c>
      <c r="AA29" s="2884">
        <f>ROUND(SUMPRODUCT(PRODUCT(1+P29:P$30)),4)</f>
        <v>1.0326</v>
      </c>
      <c r="AB29" s="2884">
        <f>ROUND(SUMPRODUCT(PRODUCT(1+Q29:Q$30)),4)</f>
        <v>1.0225</v>
      </c>
      <c r="AD29" s="2885">
        <f>ROUND(AVERAGE(I29:I$31)/100,4)</f>
        <v>2.07E-2</v>
      </c>
      <c r="AE29" s="2885">
        <f>ROUND(AVERAGE(J29:J$31)/100,4)</f>
        <v>1.95E-2</v>
      </c>
      <c r="AF29" s="2885">
        <f t="shared" si="1"/>
        <v>1.95E-2</v>
      </c>
      <c r="AG29" s="2885">
        <f>ROUND(AVERAGE(K29:K$31)/100,4)</f>
        <v>2.1700000000000001E-2</v>
      </c>
      <c r="AH29" s="2885">
        <f>ROUND(AVERAGE(L29:L$31)/100,4)</f>
        <v>1.2E-2</v>
      </c>
    </row>
    <row r="30" spans="1:34" ht="13.5" thickBot="1">
      <c r="A30" s="2896" t="s">
        <v>952</v>
      </c>
      <c r="B30" s="2897">
        <f t="shared" si="136"/>
        <v>314.72141172386546</v>
      </c>
      <c r="C30" s="2897">
        <f t="shared" si="136"/>
        <v>263.03901319069001</v>
      </c>
      <c r="D30" s="2897">
        <f t="shared" si="131"/>
        <v>263.03901319069001</v>
      </c>
      <c r="E30" s="2897">
        <f t="shared" si="137"/>
        <v>433.65745506782821</v>
      </c>
      <c r="F30" s="2897">
        <f t="shared" si="137"/>
        <v>233.23005080045735</v>
      </c>
      <c r="G30" s="3589"/>
      <c r="H30" s="2920">
        <v>2</v>
      </c>
      <c r="I30" s="2920">
        <v>2.4</v>
      </c>
      <c r="J30" s="2920">
        <v>2.0299999999999998</v>
      </c>
      <c r="K30" s="2920">
        <v>2.59</v>
      </c>
      <c r="L30" s="2921">
        <v>1.52</v>
      </c>
      <c r="N30" s="2899">
        <f t="shared" si="133"/>
        <v>2.4E-2</v>
      </c>
      <c r="O30" s="2885">
        <f t="shared" si="129"/>
        <v>2.0299999999999999E-2</v>
      </c>
      <c r="P30" s="2885">
        <f t="shared" si="129"/>
        <v>2.5899999999999999E-2</v>
      </c>
      <c r="Q30" s="2885">
        <f t="shared" si="129"/>
        <v>1.52E-2</v>
      </c>
      <c r="R30" s="2900"/>
      <c r="S30" s="2899"/>
      <c r="T30" s="2885"/>
      <c r="U30" s="2885"/>
      <c r="V30" s="2885"/>
      <c r="X30" s="2884">
        <f>1+N30</f>
        <v>1.024</v>
      </c>
      <c r="Y30" s="2884">
        <f>1+O30</f>
        <v>1.0203</v>
      </c>
      <c r="Z30" s="2884">
        <f t="shared" si="138"/>
        <v>1.0203</v>
      </c>
      <c r="AA30" s="2884">
        <f>1+P30</f>
        <v>1.0259</v>
      </c>
      <c r="AB30" s="2884">
        <f>1+Q30</f>
        <v>1.0152000000000001</v>
      </c>
      <c r="AD30" s="2885">
        <f>ROUND(AVERAGE(I30:I$31)/100,4)</f>
        <v>2.69E-2</v>
      </c>
      <c r="AE30" s="2885">
        <f>ROUND(AVERAGE(J30:J$31)/100,4)</f>
        <v>2.1899999999999999E-2</v>
      </c>
      <c r="AF30" s="2885">
        <f t="shared" ref="AF30" si="139">AE30</f>
        <v>2.1899999999999999E-2</v>
      </c>
      <c r="AG30" s="2885">
        <f>ROUND(AVERAGE(K30:K$31)/100,4)</f>
        <v>2.9399999999999999E-2</v>
      </c>
      <c r="AH30" s="2885">
        <f>ROUND(AVERAGE(L30:L$31)/100,4)</f>
        <v>1.44E-2</v>
      </c>
    </row>
    <row r="31" spans="1:34" s="2933" customFormat="1" ht="13.5" thickBot="1">
      <c r="A31" s="2929" t="s">
        <v>951</v>
      </c>
      <c r="B31" s="2930">
        <f t="shared" si="136"/>
        <v>307.34512863658733</v>
      </c>
      <c r="C31" s="2930">
        <f t="shared" si="136"/>
        <v>257.80556031626975</v>
      </c>
      <c r="D31" s="2930">
        <f t="shared" si="131"/>
        <v>257.80556031626975</v>
      </c>
      <c r="E31" s="2930">
        <f t="shared" si="137"/>
        <v>422.70928459677179</v>
      </c>
      <c r="F31" s="2930">
        <f t="shared" si="137"/>
        <v>229.73803270336617</v>
      </c>
      <c r="G31" s="3590"/>
      <c r="H31" s="2931">
        <v>1</v>
      </c>
      <c r="I31" s="2931">
        <v>2.97</v>
      </c>
      <c r="J31" s="2931">
        <v>2.34</v>
      </c>
      <c r="K31" s="2931">
        <v>3.28</v>
      </c>
      <c r="L31" s="2932">
        <v>1.36</v>
      </c>
      <c r="N31" s="2934">
        <f t="shared" si="133"/>
        <v>2.9700000000000001E-2</v>
      </c>
      <c r="O31" s="2935">
        <f t="shared" si="129"/>
        <v>2.3399999999999997E-2</v>
      </c>
      <c r="P31" s="2935">
        <f t="shared" si="129"/>
        <v>3.2799999999999996E-2</v>
      </c>
      <c r="Q31" s="2935">
        <f t="shared" si="129"/>
        <v>1.3600000000000001E-2</v>
      </c>
      <c r="R31" s="2936"/>
      <c r="S31" s="2937">
        <f>B31/B32-1</f>
        <v>2.7910129219355539E-2</v>
      </c>
      <c r="T31" s="2938">
        <f>C31/C32-1</f>
        <v>2.3037937762975247E-2</v>
      </c>
      <c r="U31" s="2938">
        <f>E31/E32-1</f>
        <v>3.3519033243940788E-2</v>
      </c>
      <c r="V31" s="2938">
        <f>F31/F32-1</f>
        <v>1.2061818076502862E-2</v>
      </c>
      <c r="W31" s="2939" t="s">
        <v>2618</v>
      </c>
      <c r="X31" s="2940">
        <v>1</v>
      </c>
      <c r="Y31" s="2940">
        <v>1</v>
      </c>
      <c r="Z31" s="2940">
        <v>1</v>
      </c>
      <c r="AA31" s="2940">
        <v>1</v>
      </c>
      <c r="AB31" s="2940">
        <v>1</v>
      </c>
      <c r="AD31" s="2935">
        <f>I31/100</f>
        <v>2.9700000000000001E-2</v>
      </c>
      <c r="AE31" s="2935">
        <f>J31/100</f>
        <v>2.3399999999999997E-2</v>
      </c>
      <c r="AF31" s="2935">
        <f>AE31</f>
        <v>2.3399999999999997E-2</v>
      </c>
      <c r="AG31" s="2935">
        <f>K31/100</f>
        <v>3.2799999999999996E-2</v>
      </c>
      <c r="AH31" s="2935">
        <f>L31/100</f>
        <v>1.3600000000000001E-2</v>
      </c>
    </row>
    <row r="32" spans="1:34" ht="13.5" thickBot="1">
      <c r="A32" s="2896" t="s">
        <v>2561</v>
      </c>
      <c r="B32" s="2918">
        <v>299</v>
      </c>
      <c r="C32" s="2918">
        <v>252</v>
      </c>
      <c r="D32" s="2918">
        <f t="shared" si="131"/>
        <v>252</v>
      </c>
      <c r="E32" s="2918">
        <v>409</v>
      </c>
      <c r="F32" s="2919">
        <v>227</v>
      </c>
      <c r="G32" s="3591">
        <v>2013</v>
      </c>
      <c r="H32" s="2941">
        <v>4</v>
      </c>
      <c r="I32" s="2941">
        <v>1.83</v>
      </c>
      <c r="J32" s="2941">
        <v>1.68</v>
      </c>
      <c r="K32" s="2941">
        <v>1.97</v>
      </c>
      <c r="L32" s="2942">
        <v>0.87</v>
      </c>
      <c r="N32" s="2915">
        <f t="shared" si="133"/>
        <v>1.83E-2</v>
      </c>
      <c r="O32" s="2916">
        <f t="shared" si="129"/>
        <v>1.6799999999999999E-2</v>
      </c>
      <c r="P32" s="2916">
        <f t="shared" si="129"/>
        <v>1.9699999999999999E-2</v>
      </c>
      <c r="Q32" s="2916">
        <f t="shared" si="129"/>
        <v>8.6999999999999994E-3</v>
      </c>
      <c r="R32" s="2900"/>
      <c r="S32" s="2909"/>
      <c r="T32" s="2910"/>
      <c r="U32" s="2910"/>
      <c r="V32" s="2910"/>
      <c r="X32" s="2910"/>
      <c r="Y32" s="2910"/>
      <c r="Z32" s="2910"/>
    </row>
    <row r="33" spans="1:26">
      <c r="A33" s="2896" t="s">
        <v>2562</v>
      </c>
      <c r="B33" s="2897">
        <f t="shared" ref="B33:C35" si="140">B32/(1+N32)</f>
        <v>293.62663262299913</v>
      </c>
      <c r="C33" s="2897">
        <f t="shared" si="140"/>
        <v>247.83634933123525</v>
      </c>
      <c r="D33" s="2897">
        <f t="shared" si="131"/>
        <v>247.83634933123525</v>
      </c>
      <c r="E33" s="2897">
        <f t="shared" ref="E33:F35" si="141">E32/(1+P32)</f>
        <v>401.09836226341076</v>
      </c>
      <c r="F33" s="2897">
        <f t="shared" si="141"/>
        <v>225.04213343908003</v>
      </c>
      <c r="G33" s="3592"/>
      <c r="H33" s="2923">
        <v>3</v>
      </c>
      <c r="I33" s="2923">
        <v>1.86</v>
      </c>
      <c r="J33" s="2923">
        <v>1.72</v>
      </c>
      <c r="K33" s="2923">
        <v>1.98</v>
      </c>
      <c r="L33" s="2924">
        <v>0.88</v>
      </c>
      <c r="N33" s="2899">
        <f t="shared" si="133"/>
        <v>1.8600000000000002E-2</v>
      </c>
      <c r="O33" s="2917">
        <f t="shared" si="129"/>
        <v>1.72E-2</v>
      </c>
      <c r="P33" s="2917">
        <f t="shared" si="129"/>
        <v>1.9799999999999998E-2</v>
      </c>
      <c r="Q33" s="2917">
        <f t="shared" si="129"/>
        <v>8.8000000000000005E-3</v>
      </c>
      <c r="R33" s="2900"/>
      <c r="S33" s="2899"/>
      <c r="T33" s="2885"/>
      <c r="U33" s="2885"/>
      <c r="V33" s="2885"/>
    </row>
    <row r="34" spans="1:26">
      <c r="A34" s="2896" t="s">
        <v>2563</v>
      </c>
      <c r="B34" s="2897">
        <f t="shared" si="140"/>
        <v>288.2649053828776</v>
      </c>
      <c r="C34" s="2897">
        <f t="shared" si="140"/>
        <v>243.64564425013293</v>
      </c>
      <c r="D34" s="2897">
        <f t="shared" si="131"/>
        <v>243.64564425013293</v>
      </c>
      <c r="E34" s="2897">
        <f t="shared" si="141"/>
        <v>393.31080825986544</v>
      </c>
      <c r="F34" s="2897">
        <f t="shared" si="141"/>
        <v>223.07903790551154</v>
      </c>
      <c r="G34" s="3592"/>
      <c r="H34" s="2911">
        <v>2</v>
      </c>
      <c r="I34" s="2911">
        <v>2.04</v>
      </c>
      <c r="J34" s="2911">
        <v>2.33</v>
      </c>
      <c r="K34" s="2911">
        <v>2.0699999999999998</v>
      </c>
      <c r="L34" s="2912">
        <v>0.69</v>
      </c>
      <c r="N34" s="2899">
        <f t="shared" si="133"/>
        <v>2.0400000000000001E-2</v>
      </c>
      <c r="O34" s="2917">
        <f t="shared" si="129"/>
        <v>2.3300000000000001E-2</v>
      </c>
      <c r="P34" s="2917">
        <f t="shared" si="129"/>
        <v>2.07E-2</v>
      </c>
      <c r="Q34" s="2917">
        <f t="shared" si="129"/>
        <v>6.8999999999999999E-3</v>
      </c>
      <c r="R34" s="2900"/>
      <c r="S34" s="2899"/>
      <c r="T34" s="2885"/>
      <c r="U34" s="2885"/>
      <c r="V34" s="2885"/>
      <c r="X34" s="2943"/>
      <c r="Y34" s="2944"/>
    </row>
    <row r="35" spans="1:26">
      <c r="A35" s="2896" t="s">
        <v>2564</v>
      </c>
      <c r="B35" s="2897">
        <f t="shared" si="140"/>
        <v>282.50186729015837</v>
      </c>
      <c r="C35" s="2897">
        <f t="shared" si="140"/>
        <v>238.09796174155468</v>
      </c>
      <c r="D35" s="2897">
        <f t="shared" si="131"/>
        <v>238.09796174155468</v>
      </c>
      <c r="E35" s="2897">
        <f t="shared" si="141"/>
        <v>385.33438646014054</v>
      </c>
      <c r="F35" s="2897">
        <f t="shared" si="141"/>
        <v>221.55034055567739</v>
      </c>
      <c r="G35" s="3593"/>
      <c r="H35" s="2898">
        <v>1</v>
      </c>
      <c r="I35" s="2898">
        <v>1.67</v>
      </c>
      <c r="J35" s="2898">
        <v>1.31</v>
      </c>
      <c r="K35" s="2898">
        <v>1.85</v>
      </c>
      <c r="L35" s="2904">
        <v>0.96</v>
      </c>
      <c r="N35" s="2901">
        <f t="shared" si="133"/>
        <v>1.67E-2</v>
      </c>
      <c r="O35" s="2902">
        <f t="shared" si="129"/>
        <v>1.3100000000000001E-2</v>
      </c>
      <c r="P35" s="2902">
        <f t="shared" si="129"/>
        <v>1.8500000000000003E-2</v>
      </c>
      <c r="Q35" s="2902">
        <f t="shared" si="129"/>
        <v>9.5999999999999992E-3</v>
      </c>
      <c r="R35" s="2900"/>
      <c r="S35" s="2901">
        <f>B35/B36-1</f>
        <v>1.6193767230785472E-2</v>
      </c>
      <c r="T35" s="2902">
        <f>C35/C36-1</f>
        <v>1.7512657015190891E-2</v>
      </c>
      <c r="U35" s="2902">
        <f>E35/E36-1</f>
        <v>1.6713420739157048E-2</v>
      </c>
      <c r="V35" s="2902">
        <f>F35/F36-1</f>
        <v>7.0470025258062563E-3</v>
      </c>
      <c r="X35" s="2945"/>
      <c r="Y35" s="2885"/>
      <c r="Z35" s="2885"/>
    </row>
    <row r="36" spans="1:26" ht="13.5" thickBot="1">
      <c r="A36" s="2896" t="s">
        <v>2565</v>
      </c>
      <c r="B36" s="2946">
        <v>278</v>
      </c>
      <c r="C36" s="2946">
        <v>234</v>
      </c>
      <c r="D36" s="2946">
        <f t="shared" si="131"/>
        <v>234</v>
      </c>
      <c r="E36" s="2946">
        <v>379</v>
      </c>
      <c r="F36" s="2947">
        <v>220</v>
      </c>
      <c r="G36" s="3588">
        <v>2012</v>
      </c>
      <c r="H36" s="2920">
        <v>4</v>
      </c>
      <c r="I36" s="2920">
        <v>0.91</v>
      </c>
      <c r="J36" s="2920">
        <v>0.68</v>
      </c>
      <c r="K36" s="2920">
        <v>0.98</v>
      </c>
      <c r="L36" s="2921">
        <v>0.9</v>
      </c>
      <c r="N36" s="2899">
        <f t="shared" si="133"/>
        <v>9.1000000000000004E-3</v>
      </c>
      <c r="O36" s="2885">
        <f t="shared" si="133"/>
        <v>6.8000000000000005E-3</v>
      </c>
      <c r="P36" s="2885">
        <f t="shared" si="133"/>
        <v>9.7999999999999997E-3</v>
      </c>
      <c r="Q36" s="2885">
        <f t="shared" si="133"/>
        <v>9.0000000000000011E-3</v>
      </c>
      <c r="R36" s="2900"/>
      <c r="S36" s="2909"/>
      <c r="T36" s="2910"/>
      <c r="U36" s="2910"/>
      <c r="V36" s="2910"/>
      <c r="X36" s="2910"/>
      <c r="Y36" s="2910"/>
      <c r="Z36" s="2910"/>
    </row>
    <row r="37" spans="1:26">
      <c r="A37" s="2896" t="s">
        <v>2566</v>
      </c>
      <c r="B37" s="2897">
        <f>B36/(1+N36)</f>
        <v>275.49301357645425</v>
      </c>
      <c r="C37" s="2897">
        <f>C36/(1+O36)</f>
        <v>232.41954707985698</v>
      </c>
      <c r="D37" s="2897">
        <f t="shared" si="131"/>
        <v>232.41954707985698</v>
      </c>
      <c r="E37" s="2897">
        <f t="shared" ref="E37:F39" si="142">E36/(1+P36)</f>
        <v>375.32184591008121</v>
      </c>
      <c r="F37" s="2897">
        <f t="shared" si="142"/>
        <v>218.03766105054513</v>
      </c>
      <c r="G37" s="3589"/>
      <c r="H37" s="2923">
        <v>3</v>
      </c>
      <c r="I37" s="2923">
        <v>0.09</v>
      </c>
      <c r="J37" s="2923">
        <v>0.28999999999999998</v>
      </c>
      <c r="K37" s="2923">
        <v>-0.01</v>
      </c>
      <c r="L37" s="2924">
        <v>0.57999999999999996</v>
      </c>
      <c r="N37" s="2899">
        <f t="shared" si="133"/>
        <v>8.9999999999999998E-4</v>
      </c>
      <c r="O37" s="2885">
        <f t="shared" si="133"/>
        <v>2.8999999999999998E-3</v>
      </c>
      <c r="P37" s="2885">
        <f t="shared" si="133"/>
        <v>-1E-4</v>
      </c>
      <c r="Q37" s="2885">
        <f t="shared" si="133"/>
        <v>5.7999999999999996E-3</v>
      </c>
      <c r="R37" s="2900"/>
      <c r="S37" s="2899"/>
      <c r="T37" s="2885"/>
      <c r="U37" s="2885"/>
      <c r="V37" s="2885"/>
    </row>
    <row r="38" spans="1:26">
      <c r="A38" s="2896" t="s">
        <v>2567</v>
      </c>
      <c r="B38" s="2897">
        <f>B37/(1+N37)</f>
        <v>275.24529281292263</v>
      </c>
      <c r="C38" s="2897">
        <f>C37/(1+O37)</f>
        <v>231.74747938962707</v>
      </c>
      <c r="D38" s="2897">
        <f t="shared" si="131"/>
        <v>231.74747938962707</v>
      </c>
      <c r="E38" s="2897">
        <f t="shared" si="142"/>
        <v>375.35938184826603</v>
      </c>
      <c r="F38" s="2897">
        <f t="shared" si="142"/>
        <v>216.78033510692495</v>
      </c>
      <c r="G38" s="3589"/>
      <c r="H38" s="2911">
        <v>2</v>
      </c>
      <c r="I38" s="2911">
        <v>0.02</v>
      </c>
      <c r="J38" s="2911">
        <v>0.12</v>
      </c>
      <c r="K38" s="2911">
        <v>-0.08</v>
      </c>
      <c r="L38" s="2912">
        <v>1.24</v>
      </c>
      <c r="N38" s="2899">
        <f t="shared" si="133"/>
        <v>2.0000000000000001E-4</v>
      </c>
      <c r="O38" s="2885">
        <f t="shared" si="133"/>
        <v>1.1999999999999999E-3</v>
      </c>
      <c r="P38" s="2885">
        <f t="shared" si="133"/>
        <v>-8.0000000000000004E-4</v>
      </c>
      <c r="Q38" s="2885">
        <f t="shared" si="133"/>
        <v>1.24E-2</v>
      </c>
      <c r="R38" s="2900"/>
      <c r="S38" s="2899"/>
      <c r="T38" s="2885"/>
      <c r="U38" s="2885"/>
      <c r="V38" s="2885"/>
    </row>
    <row r="39" spans="1:26" ht="13.5" thickBot="1">
      <c r="A39" s="2896" t="s">
        <v>2568</v>
      </c>
      <c r="B39" s="2897">
        <f>B38/(1+N38)</f>
        <v>275.19025476197027</v>
      </c>
      <c r="C39" s="2948">
        <v>232</v>
      </c>
      <c r="D39" s="2948">
        <f t="shared" si="131"/>
        <v>232</v>
      </c>
      <c r="E39" s="2897">
        <f t="shared" si="142"/>
        <v>375.65990977608692</v>
      </c>
      <c r="F39" s="2897">
        <f t="shared" si="142"/>
        <v>214.12518283971252</v>
      </c>
      <c r="G39" s="3590"/>
      <c r="H39" s="2898">
        <v>1</v>
      </c>
      <c r="I39" s="2898">
        <v>0.02</v>
      </c>
      <c r="J39" s="2898">
        <v>0.13</v>
      </c>
      <c r="K39" s="2898">
        <v>-0.04</v>
      </c>
      <c r="L39" s="2904">
        <v>0.46</v>
      </c>
      <c r="N39" s="2899">
        <f t="shared" si="133"/>
        <v>2.0000000000000001E-4</v>
      </c>
      <c r="O39" s="2885">
        <f t="shared" si="133"/>
        <v>1.2999999999999999E-3</v>
      </c>
      <c r="P39" s="2885">
        <f t="shared" si="133"/>
        <v>-4.0000000000000002E-4</v>
      </c>
      <c r="Q39" s="2885">
        <f t="shared" si="133"/>
        <v>4.5999999999999999E-3</v>
      </c>
      <c r="R39" s="2900"/>
      <c r="S39" s="2901">
        <f>B39/B40-1</f>
        <v>6.9183549807361189E-4</v>
      </c>
      <c r="T39" s="2902">
        <f>C39/C40-1</f>
        <v>0</v>
      </c>
      <c r="U39" s="2902">
        <f>E39/E40-1</f>
        <v>-9.0449527636460303E-4</v>
      </c>
      <c r="V39" s="2902">
        <f>F39/F40-1</f>
        <v>5.2825485432512753E-3</v>
      </c>
      <c r="X39" s="2885"/>
      <c r="Y39" s="2885"/>
      <c r="Z39" s="2885"/>
    </row>
    <row r="40" spans="1:26" ht="13.5" thickBot="1">
      <c r="A40" s="2896" t="s">
        <v>2569</v>
      </c>
      <c r="B40" s="2918">
        <v>275</v>
      </c>
      <c r="C40" s="2918">
        <v>232</v>
      </c>
      <c r="D40" s="2918">
        <f t="shared" si="131"/>
        <v>232</v>
      </c>
      <c r="E40" s="2918">
        <v>376</v>
      </c>
      <c r="F40" s="2919">
        <v>213</v>
      </c>
      <c r="G40" s="3588">
        <v>2011</v>
      </c>
      <c r="H40" s="2920">
        <v>4</v>
      </c>
      <c r="I40" s="2920">
        <v>-0.2</v>
      </c>
      <c r="J40" s="2920">
        <v>0.04</v>
      </c>
      <c r="K40" s="2920">
        <v>-0.34</v>
      </c>
      <c r="L40" s="2921">
        <v>0.46</v>
      </c>
      <c r="N40" s="2915">
        <f t="shared" si="133"/>
        <v>-2E-3</v>
      </c>
      <c r="O40" s="2916">
        <f t="shared" si="133"/>
        <v>4.0000000000000002E-4</v>
      </c>
      <c r="P40" s="2916">
        <f t="shared" si="133"/>
        <v>-3.4000000000000002E-3</v>
      </c>
      <c r="Q40" s="2916">
        <f t="shared" si="133"/>
        <v>4.5999999999999999E-3</v>
      </c>
      <c r="R40" s="2900"/>
      <c r="S40" s="2909"/>
      <c r="T40" s="2910"/>
      <c r="U40" s="2910"/>
      <c r="V40" s="2910"/>
      <c r="X40" s="2910"/>
      <c r="Y40" s="2910"/>
      <c r="Z40" s="2910"/>
    </row>
    <row r="41" spans="1:26">
      <c r="A41" s="2896" t="s">
        <v>2570</v>
      </c>
      <c r="B41" s="2897">
        <f t="shared" ref="B41:C43" si="143">B40/(1+N40)</f>
        <v>275.55110220440883</v>
      </c>
      <c r="C41" s="2897">
        <f t="shared" si="143"/>
        <v>231.90723710515795</v>
      </c>
      <c r="D41" s="2897">
        <f t="shared" si="131"/>
        <v>231.90723710515795</v>
      </c>
      <c r="E41" s="2897">
        <f t="shared" ref="E41:F43" si="144">E40/(1+P40)</f>
        <v>377.28276138872161</v>
      </c>
      <c r="F41" s="2897">
        <f t="shared" si="144"/>
        <v>212.02468644236512</v>
      </c>
      <c r="G41" s="3589">
        <v>2011</v>
      </c>
      <c r="H41" s="2923">
        <v>3</v>
      </c>
      <c r="I41" s="2923">
        <v>0.13</v>
      </c>
      <c r="J41" s="2923">
        <v>0.75</v>
      </c>
      <c r="K41" s="2923">
        <v>-0.08</v>
      </c>
      <c r="L41" s="2924">
        <v>0.53</v>
      </c>
      <c r="N41" s="2899">
        <f t="shared" si="133"/>
        <v>1.2999999999999999E-3</v>
      </c>
      <c r="O41" s="2917">
        <f t="shared" si="133"/>
        <v>7.4999999999999997E-3</v>
      </c>
      <c r="P41" s="2917">
        <f t="shared" si="133"/>
        <v>-8.0000000000000004E-4</v>
      </c>
      <c r="Q41" s="2917">
        <f t="shared" si="133"/>
        <v>5.3E-3</v>
      </c>
      <c r="R41" s="2900"/>
      <c r="S41" s="2899"/>
      <c r="T41" s="2885"/>
      <c r="U41" s="2885"/>
      <c r="V41" s="2885"/>
    </row>
    <row r="42" spans="1:26">
      <c r="A42" s="2896" t="s">
        <v>2571</v>
      </c>
      <c r="B42" s="2897">
        <f t="shared" si="143"/>
        <v>275.19335084830601</v>
      </c>
      <c r="C42" s="2897">
        <f t="shared" si="143"/>
        <v>230.18088050139744</v>
      </c>
      <c r="D42" s="2897">
        <f t="shared" si="131"/>
        <v>230.18088050139744</v>
      </c>
      <c r="E42" s="2897">
        <f t="shared" si="144"/>
        <v>377.58482925212331</v>
      </c>
      <c r="F42" s="2897">
        <f t="shared" si="144"/>
        <v>210.90687997847917</v>
      </c>
      <c r="G42" s="3589">
        <v>2011</v>
      </c>
      <c r="H42" s="2911">
        <v>2</v>
      </c>
      <c r="I42" s="2911">
        <v>-0.4</v>
      </c>
      <c r="J42" s="2911">
        <v>0.17</v>
      </c>
      <c r="K42" s="2911">
        <v>-0.57999999999999996</v>
      </c>
      <c r="L42" s="2912">
        <v>-0.2</v>
      </c>
      <c r="N42" s="2899">
        <f t="shared" si="133"/>
        <v>-4.0000000000000001E-3</v>
      </c>
      <c r="O42" s="2917">
        <f t="shared" si="133"/>
        <v>1.7000000000000001E-3</v>
      </c>
      <c r="P42" s="2917">
        <f t="shared" si="133"/>
        <v>-5.7999999999999996E-3</v>
      </c>
      <c r="Q42" s="2917">
        <f t="shared" si="133"/>
        <v>-2E-3</v>
      </c>
      <c r="R42" s="2900"/>
      <c r="S42" s="2899"/>
      <c r="T42" s="2885"/>
      <c r="U42" s="2885"/>
      <c r="V42" s="2885"/>
    </row>
    <row r="43" spans="1:26" ht="13.5" thickBot="1">
      <c r="A43" s="2896" t="s">
        <v>2572</v>
      </c>
      <c r="B43" s="2897">
        <f t="shared" si="143"/>
        <v>276.29854502841971</v>
      </c>
      <c r="C43" s="2897">
        <f t="shared" si="143"/>
        <v>229.79023709833027</v>
      </c>
      <c r="D43" s="2897">
        <f t="shared" si="131"/>
        <v>229.79023709833027</v>
      </c>
      <c r="E43" s="2897">
        <f t="shared" si="144"/>
        <v>379.78759731655936</v>
      </c>
      <c r="F43" s="2897">
        <f t="shared" si="144"/>
        <v>211.32953905659235</v>
      </c>
      <c r="G43" s="3590">
        <v>2011</v>
      </c>
      <c r="H43" s="2898">
        <v>1</v>
      </c>
      <c r="I43" s="2898">
        <v>2.65</v>
      </c>
      <c r="J43" s="2898">
        <v>3.76</v>
      </c>
      <c r="K43" s="2898">
        <v>1.89</v>
      </c>
      <c r="L43" s="2904">
        <v>7.95</v>
      </c>
      <c r="N43" s="2901">
        <f t="shared" si="133"/>
        <v>2.6499999999999999E-2</v>
      </c>
      <c r="O43" s="2902">
        <f t="shared" si="133"/>
        <v>3.7599999999999995E-2</v>
      </c>
      <c r="P43" s="2902">
        <f t="shared" si="133"/>
        <v>1.89E-2</v>
      </c>
      <c r="Q43" s="2902">
        <f t="shared" si="133"/>
        <v>7.9500000000000001E-2</v>
      </c>
      <c r="R43" s="2900"/>
      <c r="S43" s="2901">
        <f>B43/B44-1</f>
        <v>2.713213765211786E-2</v>
      </c>
      <c r="T43" s="2902">
        <f>C43/C44-1</f>
        <v>3.9774828499231862E-2</v>
      </c>
      <c r="U43" s="2902">
        <f>E43/E44-1</f>
        <v>1.8197311840641772E-2</v>
      </c>
      <c r="V43" s="2902">
        <f>F43/F44-1</f>
        <v>7.8211933962205826E-2</v>
      </c>
      <c r="X43" s="2885"/>
      <c r="Y43" s="2885"/>
      <c r="Z43" s="2885"/>
    </row>
    <row r="44" spans="1:26" ht="13.5" thickBot="1">
      <c r="A44" s="2896" t="s">
        <v>2573</v>
      </c>
      <c r="B44" s="2918">
        <v>269</v>
      </c>
      <c r="C44" s="2918">
        <v>221</v>
      </c>
      <c r="D44" s="2918">
        <f t="shared" si="131"/>
        <v>221</v>
      </c>
      <c r="E44" s="2918">
        <v>373</v>
      </c>
      <c r="F44" s="2919">
        <v>196</v>
      </c>
      <c r="G44" s="3588">
        <v>2010</v>
      </c>
      <c r="H44" s="2920">
        <v>4</v>
      </c>
      <c r="I44" s="2920">
        <v>5.72</v>
      </c>
      <c r="J44" s="2920">
        <v>6.57</v>
      </c>
      <c r="K44" s="2920">
        <v>5.72</v>
      </c>
      <c r="L44" s="2921">
        <v>2.72</v>
      </c>
      <c r="N44" s="2899">
        <f t="shared" si="133"/>
        <v>5.7200000000000001E-2</v>
      </c>
      <c r="O44" s="2885">
        <f t="shared" si="133"/>
        <v>6.5700000000000008E-2</v>
      </c>
      <c r="P44" s="2885">
        <f t="shared" si="133"/>
        <v>5.7200000000000001E-2</v>
      </c>
      <c r="Q44" s="2885">
        <f t="shared" si="133"/>
        <v>2.7200000000000002E-2</v>
      </c>
      <c r="R44" s="2900"/>
      <c r="S44" s="2909"/>
      <c r="T44" s="2910"/>
      <c r="U44" s="2910"/>
      <c r="V44" s="2910"/>
      <c r="X44" s="2910"/>
      <c r="Y44" s="2910"/>
      <c r="Z44" s="2910"/>
    </row>
    <row r="45" spans="1:26">
      <c r="A45" s="2896" t="s">
        <v>2574</v>
      </c>
      <c r="B45" s="2897">
        <f t="shared" ref="B45:C47" si="145">B44/(1+N44)</f>
        <v>254.44570563753314</v>
      </c>
      <c r="C45" s="2897">
        <f t="shared" si="145"/>
        <v>207.37543398705074</v>
      </c>
      <c r="D45" s="2897">
        <f t="shared" si="131"/>
        <v>207.37543398705074</v>
      </c>
      <c r="E45" s="2897">
        <f t="shared" ref="E45:F47" si="146">E44/(1+P44)</f>
        <v>352.81876655315932</v>
      </c>
      <c r="F45" s="2897">
        <f t="shared" si="146"/>
        <v>190.809968847352</v>
      </c>
      <c r="G45" s="3589">
        <v>2010</v>
      </c>
      <c r="H45" s="2923">
        <v>3</v>
      </c>
      <c r="I45" s="2923">
        <v>4.7300000000000004</v>
      </c>
      <c r="J45" s="2923">
        <v>3.9</v>
      </c>
      <c r="K45" s="2923">
        <v>5.03</v>
      </c>
      <c r="L45" s="2924">
        <v>4.21</v>
      </c>
      <c r="N45" s="2899">
        <f t="shared" si="133"/>
        <v>4.7300000000000002E-2</v>
      </c>
      <c r="O45" s="2885">
        <f t="shared" si="133"/>
        <v>3.9E-2</v>
      </c>
      <c r="P45" s="2885">
        <f t="shared" si="133"/>
        <v>5.0300000000000004E-2</v>
      </c>
      <c r="Q45" s="2885">
        <f t="shared" si="133"/>
        <v>4.2099999999999999E-2</v>
      </c>
      <c r="R45" s="2900"/>
      <c r="S45" s="2899"/>
      <c r="T45" s="2885"/>
      <c r="U45" s="2885"/>
      <c r="V45" s="2885"/>
    </row>
    <row r="46" spans="1:26">
      <c r="A46" s="2896" t="s">
        <v>2575</v>
      </c>
      <c r="B46" s="2897">
        <f t="shared" si="145"/>
        <v>242.95398227588385</v>
      </c>
      <c r="C46" s="2897">
        <f t="shared" si="145"/>
        <v>199.59137053614126</v>
      </c>
      <c r="D46" s="2897">
        <f t="shared" si="131"/>
        <v>199.59137053614126</v>
      </c>
      <c r="E46" s="2897">
        <f t="shared" si="146"/>
        <v>335.92189522342125</v>
      </c>
      <c r="F46" s="2897">
        <f t="shared" si="146"/>
        <v>183.10139991109489</v>
      </c>
      <c r="G46" s="3589">
        <v>2010</v>
      </c>
      <c r="H46" s="2911">
        <v>2</v>
      </c>
      <c r="I46" s="2911">
        <v>4.6900000000000004</v>
      </c>
      <c r="J46" s="2911">
        <v>3.55</v>
      </c>
      <c r="K46" s="2911">
        <v>5.07</v>
      </c>
      <c r="L46" s="2912">
        <v>4.2300000000000004</v>
      </c>
      <c r="N46" s="2899">
        <f t="shared" si="133"/>
        <v>4.6900000000000004E-2</v>
      </c>
      <c r="O46" s="2885">
        <f t="shared" si="133"/>
        <v>3.5499999999999997E-2</v>
      </c>
      <c r="P46" s="2885">
        <f t="shared" si="133"/>
        <v>5.0700000000000002E-2</v>
      </c>
      <c r="Q46" s="2885">
        <f t="shared" si="133"/>
        <v>4.2300000000000004E-2</v>
      </c>
      <c r="R46" s="2900"/>
      <c r="S46" s="2899"/>
      <c r="T46" s="2885"/>
      <c r="U46" s="2885"/>
      <c r="V46" s="2885"/>
    </row>
    <row r="47" spans="1:26" ht="13.5" thickBot="1">
      <c r="A47" s="2896" t="s">
        <v>2576</v>
      </c>
      <c r="B47" s="2897">
        <f t="shared" si="145"/>
        <v>232.06990378821649</v>
      </c>
      <c r="C47" s="2897">
        <f t="shared" si="145"/>
        <v>192.74878854286936</v>
      </c>
      <c r="D47" s="2897">
        <f t="shared" si="131"/>
        <v>192.74878854286936</v>
      </c>
      <c r="E47" s="2897">
        <f t="shared" si="146"/>
        <v>319.71247284992984</v>
      </c>
      <c r="F47" s="2897">
        <f t="shared" si="146"/>
        <v>175.67053622862409</v>
      </c>
      <c r="G47" s="3590">
        <v>2010</v>
      </c>
      <c r="H47" s="2898">
        <v>1</v>
      </c>
      <c r="I47" s="2898">
        <v>5.4</v>
      </c>
      <c r="J47" s="2898">
        <v>3.2</v>
      </c>
      <c r="K47" s="2898">
        <v>6.16</v>
      </c>
      <c r="L47" s="2904">
        <v>4.51</v>
      </c>
      <c r="N47" s="2899">
        <f t="shared" si="133"/>
        <v>5.4000000000000006E-2</v>
      </c>
      <c r="O47" s="2885">
        <f t="shared" si="133"/>
        <v>3.2000000000000001E-2</v>
      </c>
      <c r="P47" s="2885">
        <f t="shared" si="133"/>
        <v>6.1600000000000002E-2</v>
      </c>
      <c r="Q47" s="2885">
        <f t="shared" si="133"/>
        <v>4.5100000000000001E-2</v>
      </c>
      <c r="R47" s="2900"/>
      <c r="S47" s="2901">
        <f>B47/B48-1</f>
        <v>5.4863199037347599E-2</v>
      </c>
      <c r="T47" s="2902">
        <f>C47/C48-1</f>
        <v>3.0742184721226584E-2</v>
      </c>
      <c r="U47" s="2902">
        <f>E47/E48-1</f>
        <v>6.2167683886810154E-2</v>
      </c>
      <c r="V47" s="2902">
        <f>F47/F48-1</f>
        <v>4.5657953741810031E-2</v>
      </c>
      <c r="X47" s="2885"/>
      <c r="Y47" s="2885"/>
      <c r="Z47" s="2885"/>
    </row>
    <row r="48" spans="1:26" ht="13.5" thickBot="1">
      <c r="A48" s="2896" t="s">
        <v>2577</v>
      </c>
      <c r="B48" s="2918">
        <v>220</v>
      </c>
      <c r="C48" s="2918">
        <v>187</v>
      </c>
      <c r="D48" s="2918">
        <f t="shared" si="131"/>
        <v>187</v>
      </c>
      <c r="E48" s="2918">
        <v>301</v>
      </c>
      <c r="F48" s="2919">
        <v>168</v>
      </c>
      <c r="G48" s="3588">
        <v>2009</v>
      </c>
      <c r="H48" s="2920">
        <v>4</v>
      </c>
      <c r="I48" s="2920">
        <v>2.2999999999999998</v>
      </c>
      <c r="J48" s="2920">
        <v>1.04</v>
      </c>
      <c r="K48" s="2920">
        <v>2.84</v>
      </c>
      <c r="L48" s="2921">
        <v>0.67</v>
      </c>
      <c r="N48" s="2915">
        <f t="shared" si="133"/>
        <v>2.3E-2</v>
      </c>
      <c r="O48" s="2916">
        <f t="shared" si="133"/>
        <v>1.04E-2</v>
      </c>
      <c r="P48" s="2916">
        <f t="shared" si="133"/>
        <v>2.8399999999999998E-2</v>
      </c>
      <c r="Q48" s="2916">
        <f t="shared" si="133"/>
        <v>6.7000000000000002E-3</v>
      </c>
      <c r="R48" s="2900"/>
      <c r="S48" s="2909"/>
      <c r="T48" s="2910"/>
      <c r="U48" s="2910"/>
      <c r="V48" s="2910"/>
      <c r="X48" s="2910"/>
      <c r="Y48" s="2910"/>
      <c r="Z48" s="2910"/>
    </row>
    <row r="49" spans="1:26">
      <c r="A49" s="2896" t="s">
        <v>2578</v>
      </c>
      <c r="B49" s="2897">
        <f t="shared" ref="B49:C51" si="147">B48/(1+N48)</f>
        <v>215.05376344086022</v>
      </c>
      <c r="C49" s="2897">
        <f t="shared" si="147"/>
        <v>185.0752177355503</v>
      </c>
      <c r="D49" s="2897">
        <f t="shared" si="131"/>
        <v>185.0752177355503</v>
      </c>
      <c r="E49" s="2897">
        <f t="shared" ref="E49:F51" si="148">E48/(1+P48)</f>
        <v>292.68767016725008</v>
      </c>
      <c r="F49" s="2897">
        <f t="shared" si="148"/>
        <v>166.88189132810174</v>
      </c>
      <c r="G49" s="3589">
        <v>2009</v>
      </c>
      <c r="H49" s="2923">
        <v>3</v>
      </c>
      <c r="I49" s="2923">
        <v>2.1</v>
      </c>
      <c r="J49" s="2923">
        <v>1.86</v>
      </c>
      <c r="K49" s="2923">
        <v>2.29</v>
      </c>
      <c r="L49" s="2924">
        <v>0.85</v>
      </c>
      <c r="N49" s="2899">
        <f t="shared" si="133"/>
        <v>2.1000000000000001E-2</v>
      </c>
      <c r="O49" s="2917">
        <f t="shared" si="133"/>
        <v>1.8600000000000002E-2</v>
      </c>
      <c r="P49" s="2917">
        <f t="shared" si="133"/>
        <v>2.29E-2</v>
      </c>
      <c r="Q49" s="2917">
        <f t="shared" si="133"/>
        <v>8.5000000000000006E-3</v>
      </c>
      <c r="R49" s="2900"/>
      <c r="S49" s="2899"/>
      <c r="T49" s="2885"/>
      <c r="U49" s="2885"/>
      <c r="V49" s="2885"/>
    </row>
    <row r="50" spans="1:26">
      <c r="A50" s="2896" t="s">
        <v>2579</v>
      </c>
      <c r="B50" s="2897">
        <f t="shared" si="147"/>
        <v>210.630522469011</v>
      </c>
      <c r="C50" s="2897">
        <f t="shared" si="147"/>
        <v>181.69567812247232</v>
      </c>
      <c r="D50" s="2897">
        <f t="shared" si="131"/>
        <v>181.69567812247232</v>
      </c>
      <c r="E50" s="2897">
        <f t="shared" si="148"/>
        <v>286.13517466736738</v>
      </c>
      <c r="F50" s="2897">
        <f t="shared" si="148"/>
        <v>165.47535084591149</v>
      </c>
      <c r="G50" s="3589">
        <v>2009</v>
      </c>
      <c r="H50" s="2911">
        <v>2</v>
      </c>
      <c r="I50" s="2911">
        <v>0.86</v>
      </c>
      <c r="J50" s="2911">
        <v>-1.1299999999999999</v>
      </c>
      <c r="K50" s="2911">
        <v>1.79</v>
      </c>
      <c r="L50" s="2912">
        <v>-2.0699999999999998</v>
      </c>
      <c r="N50" s="2899">
        <f t="shared" si="133"/>
        <v>8.6E-3</v>
      </c>
      <c r="O50" s="2917">
        <f t="shared" si="133"/>
        <v>-1.1299999999999999E-2</v>
      </c>
      <c r="P50" s="2917">
        <f t="shared" si="133"/>
        <v>1.7899999999999999E-2</v>
      </c>
      <c r="Q50" s="2917">
        <f t="shared" si="133"/>
        <v>-2.07E-2</v>
      </c>
      <c r="R50" s="2900"/>
      <c r="S50" s="2899"/>
      <c r="T50" s="2885"/>
      <c r="U50" s="2885"/>
      <c r="V50" s="2885"/>
    </row>
    <row r="51" spans="1:26">
      <c r="A51" s="2896" t="s">
        <v>2580</v>
      </c>
      <c r="B51" s="2897">
        <f t="shared" si="147"/>
        <v>208.83454537875372</v>
      </c>
      <c r="C51" s="2897">
        <f t="shared" si="147"/>
        <v>183.77230517090351</v>
      </c>
      <c r="D51" s="2897">
        <f t="shared" si="131"/>
        <v>183.77230517090351</v>
      </c>
      <c r="E51" s="2897">
        <f t="shared" si="148"/>
        <v>281.10342338870947</v>
      </c>
      <c r="F51" s="2897">
        <f t="shared" si="148"/>
        <v>168.97309388942256</v>
      </c>
      <c r="G51" s="3590">
        <v>2009</v>
      </c>
      <c r="H51" s="2898">
        <v>1</v>
      </c>
      <c r="I51" s="2898">
        <v>-2.64</v>
      </c>
      <c r="J51" s="2898">
        <v>-2.5299999999999998</v>
      </c>
      <c r="K51" s="2898">
        <v>-3.02</v>
      </c>
      <c r="L51" s="2904">
        <v>1.52</v>
      </c>
      <c r="N51" s="2901">
        <f t="shared" si="133"/>
        <v>-2.64E-2</v>
      </c>
      <c r="O51" s="2902">
        <f t="shared" si="133"/>
        <v>-2.53E-2</v>
      </c>
      <c r="P51" s="2902">
        <f t="shared" si="133"/>
        <v>-3.0200000000000001E-2</v>
      </c>
      <c r="Q51" s="2902">
        <f t="shared" si="133"/>
        <v>1.52E-2</v>
      </c>
      <c r="R51" s="2900"/>
      <c r="S51" s="2901">
        <f>B51/B52-1</f>
        <v>-2.4137638417038754E-2</v>
      </c>
      <c r="T51" s="2902">
        <f>C51/C52-1</f>
        <v>-2.248773845264096E-2</v>
      </c>
      <c r="U51" s="2902">
        <f>E51/E52-1</f>
        <v>-2.7323794502735366E-2</v>
      </c>
      <c r="V51" s="2902">
        <f>F51/F52-1</f>
        <v>1.7910204153148035E-2</v>
      </c>
      <c r="X51" s="2885"/>
      <c r="Y51" s="2885"/>
      <c r="Z51" s="2885"/>
    </row>
    <row r="52" spans="1:26" ht="13.5" thickBot="1">
      <c r="A52" s="2896" t="s">
        <v>2581</v>
      </c>
      <c r="B52" s="2946">
        <v>214</v>
      </c>
      <c r="C52" s="2946">
        <v>188</v>
      </c>
      <c r="D52" s="2946">
        <f t="shared" si="131"/>
        <v>188</v>
      </c>
      <c r="E52" s="2946">
        <v>289</v>
      </c>
      <c r="F52" s="2947">
        <v>166</v>
      </c>
      <c r="G52" s="3588">
        <v>2008</v>
      </c>
      <c r="H52" s="2920">
        <v>4</v>
      </c>
      <c r="I52" s="2920">
        <v>1.73</v>
      </c>
      <c r="J52" s="2920">
        <v>0.03</v>
      </c>
      <c r="K52" s="2920">
        <v>2.59</v>
      </c>
      <c r="L52" s="2921">
        <v>-1.66</v>
      </c>
      <c r="N52" s="2899">
        <f t="shared" si="133"/>
        <v>1.7299999999999999E-2</v>
      </c>
      <c r="O52" s="2885">
        <f t="shared" si="133"/>
        <v>2.9999999999999997E-4</v>
      </c>
      <c r="P52" s="2885">
        <f t="shared" si="133"/>
        <v>2.5899999999999999E-2</v>
      </c>
      <c r="Q52" s="2885">
        <f t="shared" si="133"/>
        <v>-1.66E-2</v>
      </c>
      <c r="R52" s="2900"/>
      <c r="S52" s="2909"/>
      <c r="T52" s="2910"/>
      <c r="U52" s="2910"/>
      <c r="V52" s="2910"/>
      <c r="X52" s="2910"/>
      <c r="Y52" s="2910"/>
      <c r="Z52" s="2910"/>
    </row>
    <row r="53" spans="1:26">
      <c r="A53" s="2896" t="s">
        <v>2582</v>
      </c>
      <c r="B53" s="2897">
        <f t="shared" ref="B53:C55" si="149">B52/(1+N52)</f>
        <v>210.36075887152265</v>
      </c>
      <c r="C53" s="2897">
        <f t="shared" si="149"/>
        <v>187.94361691492554</v>
      </c>
      <c r="D53" s="2897">
        <f t="shared" si="131"/>
        <v>187.94361691492554</v>
      </c>
      <c r="E53" s="2897">
        <f t="shared" ref="E53:F55" si="150">E52/(1+P52)</f>
        <v>281.70386977288234</v>
      </c>
      <c r="F53" s="2897">
        <f t="shared" si="150"/>
        <v>168.80211511083994</v>
      </c>
      <c r="G53" s="3589">
        <v>2008</v>
      </c>
      <c r="H53" s="2923">
        <v>3</v>
      </c>
      <c r="I53" s="2923">
        <v>1.96</v>
      </c>
      <c r="J53" s="2923">
        <v>2.36</v>
      </c>
      <c r="K53" s="2923">
        <v>1.82</v>
      </c>
      <c r="L53" s="2924">
        <v>2.2200000000000002</v>
      </c>
      <c r="N53" s="2899">
        <f t="shared" si="133"/>
        <v>1.9599999999999999E-2</v>
      </c>
      <c r="O53" s="2885">
        <f t="shared" si="133"/>
        <v>2.3599999999999999E-2</v>
      </c>
      <c r="P53" s="2885">
        <f t="shared" si="133"/>
        <v>1.8200000000000001E-2</v>
      </c>
      <c r="Q53" s="2885">
        <f t="shared" si="133"/>
        <v>2.2200000000000001E-2</v>
      </c>
      <c r="R53" s="2900"/>
      <c r="S53" s="2899"/>
      <c r="T53" s="2885"/>
      <c r="U53" s="2885"/>
      <c r="V53" s="2885"/>
    </row>
    <row r="54" spans="1:26">
      <c r="A54" s="2896" t="s">
        <v>2583</v>
      </c>
      <c r="B54" s="2897">
        <f t="shared" si="149"/>
        <v>206.31694671589116</v>
      </c>
      <c r="C54" s="2897">
        <f t="shared" si="149"/>
        <v>183.61041121036101</v>
      </c>
      <c r="D54" s="2897">
        <f t="shared" si="131"/>
        <v>183.61041121036101</v>
      </c>
      <c r="E54" s="2897">
        <f t="shared" si="150"/>
        <v>276.66850301795557</v>
      </c>
      <c r="F54" s="2897">
        <f t="shared" si="150"/>
        <v>165.1360938278614</v>
      </c>
      <c r="G54" s="3589">
        <v>2008</v>
      </c>
      <c r="H54" s="2911">
        <v>2</v>
      </c>
      <c r="I54" s="2911">
        <v>4.93</v>
      </c>
      <c r="J54" s="2911">
        <v>7.38</v>
      </c>
      <c r="K54" s="2911">
        <v>3.98</v>
      </c>
      <c r="L54" s="2912">
        <v>6.86</v>
      </c>
      <c r="N54" s="2899">
        <f t="shared" si="133"/>
        <v>4.9299999999999997E-2</v>
      </c>
      <c r="O54" s="2885">
        <f t="shared" si="133"/>
        <v>7.3800000000000004E-2</v>
      </c>
      <c r="P54" s="2885">
        <f t="shared" si="133"/>
        <v>3.9800000000000002E-2</v>
      </c>
      <c r="Q54" s="2885">
        <f t="shared" si="133"/>
        <v>6.8600000000000008E-2</v>
      </c>
      <c r="R54" s="2900"/>
      <c r="S54" s="2899"/>
      <c r="T54" s="2885"/>
      <c r="U54" s="2885"/>
      <c r="V54" s="2885"/>
    </row>
    <row r="55" spans="1:26" s="2952" customFormat="1" ht="13.5" thickBot="1">
      <c r="A55" s="2896" t="s">
        <v>2584</v>
      </c>
      <c r="B55" s="2949">
        <f t="shared" si="149"/>
        <v>196.62341248059772</v>
      </c>
      <c r="C55" s="2949">
        <f t="shared" si="149"/>
        <v>170.99125648199012</v>
      </c>
      <c r="D55" s="2949">
        <f t="shared" si="131"/>
        <v>170.99125648199012</v>
      </c>
      <c r="E55" s="2949">
        <f t="shared" si="150"/>
        <v>266.07857570490052</v>
      </c>
      <c r="F55" s="2949">
        <f t="shared" si="150"/>
        <v>154.53499328828505</v>
      </c>
      <c r="G55" s="3590">
        <v>2008</v>
      </c>
      <c r="H55" s="2950">
        <v>1</v>
      </c>
      <c r="I55" s="2950">
        <v>4.1399999999999997</v>
      </c>
      <c r="J55" s="2950">
        <v>3.45</v>
      </c>
      <c r="K55" s="2950">
        <v>4.95</v>
      </c>
      <c r="L55" s="2951">
        <v>4.82</v>
      </c>
      <c r="N55" s="2953">
        <f t="shared" si="133"/>
        <v>4.1399999999999999E-2</v>
      </c>
      <c r="O55" s="2954">
        <f t="shared" si="133"/>
        <v>3.4500000000000003E-2</v>
      </c>
      <c r="P55" s="2954">
        <f t="shared" si="133"/>
        <v>4.9500000000000002E-2</v>
      </c>
      <c r="Q55" s="2954">
        <f t="shared" si="133"/>
        <v>4.82E-2</v>
      </c>
      <c r="R55" s="2955"/>
      <c r="S55" s="2953">
        <f>B55/B56-1</f>
        <v>4.5869215322328349E-2</v>
      </c>
      <c r="T55" s="2954">
        <f>C55/C56-1</f>
        <v>3.6310645345394743E-2</v>
      </c>
      <c r="U55" s="2954">
        <f>E55/E56-1</f>
        <v>4.7553447657088688E-2</v>
      </c>
      <c r="V55" s="2954">
        <f>F55/F56-1</f>
        <v>4.4155360055980086E-2</v>
      </c>
      <c r="X55" s="2954"/>
      <c r="Y55" s="2954"/>
      <c r="Z55" s="2954"/>
    </row>
    <row r="56" spans="1:26" ht="13.5" thickBot="1">
      <c r="A56" s="2896" t="s">
        <v>2585</v>
      </c>
      <c r="B56" s="2918">
        <v>188</v>
      </c>
      <c r="C56" s="2918">
        <v>165</v>
      </c>
      <c r="D56" s="2918">
        <f t="shared" si="131"/>
        <v>165</v>
      </c>
      <c r="E56" s="2918">
        <v>254</v>
      </c>
      <c r="F56" s="2919">
        <v>148</v>
      </c>
      <c r="G56" s="3588">
        <v>2007</v>
      </c>
      <c r="H56" s="2956">
        <v>4</v>
      </c>
      <c r="I56" s="2956">
        <v>5.51</v>
      </c>
      <c r="J56" s="2956">
        <v>4.8899999999999997</v>
      </c>
      <c r="K56" s="2956">
        <v>6.43</v>
      </c>
      <c r="L56" s="2957">
        <v>5.36</v>
      </c>
      <c r="N56" s="2958">
        <f t="shared" ref="N56:O59" si="151">B56/B57-1</f>
        <v>4.1339718365245526E-2</v>
      </c>
      <c r="O56" s="2959">
        <f t="shared" si="151"/>
        <v>4.0324492593776018E-2</v>
      </c>
      <c r="P56" s="2959">
        <f t="shared" ref="P56:Q59" si="152">E56/E57-1</f>
        <v>6.1625555347990968E-2</v>
      </c>
      <c r="Q56" s="2959">
        <f t="shared" si="152"/>
        <v>4.6757569250590603E-2</v>
      </c>
      <c r="R56" s="2900"/>
      <c r="S56" s="2909"/>
      <c r="T56" s="2910"/>
      <c r="U56" s="2910"/>
      <c r="V56" s="2910"/>
      <c r="X56" s="2910"/>
      <c r="Y56" s="2910"/>
      <c r="Z56" s="2910"/>
    </row>
    <row r="57" spans="1:26">
      <c r="A57" s="2896" t="s">
        <v>2586</v>
      </c>
      <c r="B57" s="2897">
        <f t="shared" ref="B57:C59" si="153">B58+(B$56-B$60)*I57/SUM(I$56:I$59)</f>
        <v>180.5366651097618</v>
      </c>
      <c r="C57" s="2897">
        <f t="shared" si="153"/>
        <v>158.60435967302453</v>
      </c>
      <c r="D57" s="2897">
        <f t="shared" si="131"/>
        <v>158.60435967302453</v>
      </c>
      <c r="E57" s="2897">
        <f t="shared" ref="E57:F59" si="154">E58+(E$56-E$60)*K57/SUM(K$56:K$59)</f>
        <v>239.25573260785075</v>
      </c>
      <c r="F57" s="2897">
        <f t="shared" si="154"/>
        <v>141.38899430740037</v>
      </c>
      <c r="G57" s="3589">
        <v>2007</v>
      </c>
      <c r="H57" s="2923">
        <v>3</v>
      </c>
      <c r="I57" s="2923">
        <v>8.65</v>
      </c>
      <c r="J57" s="2923">
        <v>8.06</v>
      </c>
      <c r="K57" s="2923">
        <v>9.94</v>
      </c>
      <c r="L57" s="2924">
        <v>5.8</v>
      </c>
      <c r="N57" s="2958">
        <f t="shared" si="151"/>
        <v>6.940217571740015E-2</v>
      </c>
      <c r="O57" s="2959">
        <f t="shared" si="151"/>
        <v>7.1197482471153428E-2</v>
      </c>
      <c r="P57" s="2959">
        <f t="shared" si="152"/>
        <v>0.10529679922579582</v>
      </c>
      <c r="Q57" s="2959">
        <f t="shared" si="152"/>
        <v>5.3292245059512133E-2</v>
      </c>
      <c r="R57" s="2900"/>
      <c r="S57" s="2899"/>
      <c r="T57" s="2885"/>
      <c r="U57" s="2885"/>
      <c r="V57" s="2885"/>
      <c r="X57" s="2960"/>
      <c r="Y57" s="2960"/>
      <c r="Z57" s="2960"/>
    </row>
    <row r="58" spans="1:26">
      <c r="A58" s="2896" t="s">
        <v>2587</v>
      </c>
      <c r="B58" s="2897">
        <f t="shared" si="153"/>
        <v>168.82017748715555</v>
      </c>
      <c r="C58" s="2897">
        <f t="shared" si="153"/>
        <v>148.06267029972753</v>
      </c>
      <c r="D58" s="2897">
        <f t="shared" si="131"/>
        <v>148.06267029972753</v>
      </c>
      <c r="E58" s="2897">
        <f t="shared" si="154"/>
        <v>216.46288379323747</v>
      </c>
      <c r="F58" s="2897">
        <f t="shared" si="154"/>
        <v>134.23529411764704</v>
      </c>
      <c r="G58" s="3589">
        <v>2007</v>
      </c>
      <c r="H58" s="2911">
        <v>2</v>
      </c>
      <c r="I58" s="2911">
        <v>3.67</v>
      </c>
      <c r="J58" s="2911">
        <v>2.3199999999999998</v>
      </c>
      <c r="K58" s="2911">
        <v>5.0199999999999996</v>
      </c>
      <c r="L58" s="2912">
        <v>6.71</v>
      </c>
      <c r="N58" s="2958">
        <f t="shared" si="151"/>
        <v>3.0339138143848032E-2</v>
      </c>
      <c r="O58" s="2959">
        <f t="shared" si="151"/>
        <v>2.0922341588790472E-2</v>
      </c>
      <c r="P58" s="2959">
        <f t="shared" si="152"/>
        <v>5.6164796592717003E-2</v>
      </c>
      <c r="Q58" s="2959">
        <f t="shared" si="152"/>
        <v>6.5704536723887319E-2</v>
      </c>
      <c r="R58" s="2900"/>
      <c r="S58" s="2899"/>
      <c r="T58" s="2885"/>
      <c r="U58" s="2885"/>
      <c r="V58" s="2885"/>
      <c r="X58" s="2960"/>
      <c r="Y58" s="2960"/>
      <c r="Z58" s="2960"/>
    </row>
    <row r="59" spans="1:26">
      <c r="A59" s="2896" t="s">
        <v>2588</v>
      </c>
      <c r="B59" s="2897">
        <f t="shared" si="153"/>
        <v>163.84913591779542</v>
      </c>
      <c r="C59" s="2897">
        <f t="shared" si="153"/>
        <v>145.0283378746594</v>
      </c>
      <c r="D59" s="2897">
        <f t="shared" si="131"/>
        <v>145.0283378746594</v>
      </c>
      <c r="E59" s="2897">
        <f t="shared" si="154"/>
        <v>204.95180722891567</v>
      </c>
      <c r="F59" s="2897">
        <f t="shared" si="154"/>
        <v>125.95920303605313</v>
      </c>
      <c r="G59" s="3590">
        <v>2007</v>
      </c>
      <c r="H59" s="2898">
        <v>1</v>
      </c>
      <c r="I59" s="2898">
        <v>3.58</v>
      </c>
      <c r="J59" s="2898">
        <v>3.08</v>
      </c>
      <c r="K59" s="2898">
        <v>4.34</v>
      </c>
      <c r="L59" s="2904">
        <v>3.21</v>
      </c>
      <c r="N59" s="2961">
        <f t="shared" si="151"/>
        <v>3.0497710174814063E-2</v>
      </c>
      <c r="O59" s="2962">
        <f t="shared" si="151"/>
        <v>2.8569772160704998E-2</v>
      </c>
      <c r="P59" s="2962">
        <f t="shared" si="152"/>
        <v>5.1034908866234296E-2</v>
      </c>
      <c r="Q59" s="2962">
        <f t="shared" si="152"/>
        <v>3.245248390207478E-2</v>
      </c>
      <c r="R59" s="2900"/>
      <c r="S59" s="2901">
        <f>B59/B60-1</f>
        <v>3.0497710174814063E-2</v>
      </c>
      <c r="T59" s="2902">
        <f>C59/C60-1</f>
        <v>2.8569772160704998E-2</v>
      </c>
      <c r="U59" s="2902">
        <f>E59/E60-1</f>
        <v>5.1034908866234296E-2</v>
      </c>
      <c r="V59" s="2902">
        <f>F59/F60-1</f>
        <v>3.245248390207478E-2</v>
      </c>
      <c r="X59" s="2960"/>
      <c r="Y59" s="2960"/>
      <c r="Z59" s="2960"/>
    </row>
    <row r="60" spans="1:26" ht="13.5" thickBot="1">
      <c r="A60" s="2896" t="s">
        <v>2589</v>
      </c>
      <c r="B60" s="2925">
        <v>159</v>
      </c>
      <c r="C60" s="2925">
        <v>141</v>
      </c>
      <c r="D60" s="2925">
        <f t="shared" si="131"/>
        <v>141</v>
      </c>
      <c r="E60" s="2925">
        <v>195</v>
      </c>
      <c r="F60" s="2926">
        <v>122</v>
      </c>
      <c r="G60" s="3588">
        <v>2006</v>
      </c>
      <c r="H60" s="2920">
        <v>4</v>
      </c>
      <c r="I60" s="2920">
        <v>3.79</v>
      </c>
      <c r="J60" s="2920">
        <v>2.21</v>
      </c>
      <c r="K60" s="2920">
        <v>5.65</v>
      </c>
      <c r="L60" s="2921">
        <v>5.41</v>
      </c>
      <c r="N60" s="2958">
        <f t="shared" ref="N60:O63" si="155">I60/SUM(I$60:I$63)*(B$60/B$64-1)</f>
        <v>7.245466462748526E-2</v>
      </c>
      <c r="O60" s="2959">
        <f t="shared" si="155"/>
        <v>2.3237230038062766E-2</v>
      </c>
      <c r="P60" s="2959">
        <f t="shared" ref="P60:Q63" si="156">K60/SUM(K$60:K$63)*(E$60/E$64-1)</f>
        <v>0.16146893866323722</v>
      </c>
      <c r="Q60" s="2959">
        <f t="shared" si="156"/>
        <v>5.0755230321793784E-2</v>
      </c>
      <c r="R60" s="2900"/>
      <c r="S60" s="2909"/>
      <c r="T60" s="2910"/>
      <c r="U60" s="2910"/>
      <c r="V60" s="2910"/>
      <c r="X60" s="2960"/>
      <c r="Y60" s="2960"/>
      <c r="Z60" s="2960"/>
    </row>
    <row r="61" spans="1:26">
      <c r="A61" s="2896" t="s">
        <v>2590</v>
      </c>
      <c r="B61" s="2897">
        <f t="shared" ref="B61:C63" si="157">B62+(B$60-B$64)*I61/SUM(I$60:I$63)</f>
        <v>149.00125628140702</v>
      </c>
      <c r="C61" s="2897">
        <f t="shared" si="157"/>
        <v>137.95592286501378</v>
      </c>
      <c r="D61" s="2897">
        <f t="shared" si="131"/>
        <v>137.95592286501378</v>
      </c>
      <c r="E61" s="2897">
        <f t="shared" ref="E61:F63" si="158">E62+(E$60-E$64)*K61/SUM(K$60:K$63)</f>
        <v>169.97231450719823</v>
      </c>
      <c r="F61" s="2897">
        <f t="shared" si="158"/>
        <v>116.21390374331551</v>
      </c>
      <c r="G61" s="3589">
        <v>2006</v>
      </c>
      <c r="H61" s="2923">
        <v>3</v>
      </c>
      <c r="I61" s="2923">
        <v>0.92</v>
      </c>
      <c r="J61" s="2923">
        <v>1.08</v>
      </c>
      <c r="K61" s="2923">
        <v>0.73</v>
      </c>
      <c r="L61" s="2924">
        <v>1.08</v>
      </c>
      <c r="N61" s="2958">
        <f t="shared" si="155"/>
        <v>1.7587939698492462E-2</v>
      </c>
      <c r="O61" s="2959">
        <f t="shared" si="155"/>
        <v>1.1355750425840628E-2</v>
      </c>
      <c r="P61" s="2959">
        <f t="shared" si="156"/>
        <v>2.0862358446754544E-2</v>
      </c>
      <c r="Q61" s="2959">
        <f t="shared" si="156"/>
        <v>1.0132282578103011E-2</v>
      </c>
      <c r="R61" s="2900"/>
      <c r="S61" s="2899"/>
      <c r="T61" s="2885"/>
      <c r="U61" s="2885"/>
      <c r="V61" s="2885"/>
      <c r="X61" s="2960"/>
      <c r="Y61" s="2960"/>
      <c r="Z61" s="2960"/>
    </row>
    <row r="62" spans="1:26">
      <c r="A62" s="2896" t="s">
        <v>2591</v>
      </c>
      <c r="B62" s="2897">
        <f t="shared" si="157"/>
        <v>146.57412060301507</v>
      </c>
      <c r="C62" s="2897">
        <f t="shared" si="157"/>
        <v>136.46831955922866</v>
      </c>
      <c r="D62" s="2897">
        <f t="shared" si="131"/>
        <v>136.46831955922866</v>
      </c>
      <c r="E62" s="2897">
        <f t="shared" si="158"/>
        <v>166.73864894795128</v>
      </c>
      <c r="F62" s="2897">
        <f t="shared" si="158"/>
        <v>115.05882352941177</v>
      </c>
      <c r="G62" s="3589">
        <v>2006</v>
      </c>
      <c r="H62" s="2911">
        <v>2</v>
      </c>
      <c r="I62" s="2911">
        <v>0.96</v>
      </c>
      <c r="J62" s="2911">
        <v>0.25</v>
      </c>
      <c r="K62" s="2911">
        <v>1.9</v>
      </c>
      <c r="L62" s="2912">
        <v>0.95</v>
      </c>
      <c r="N62" s="2958">
        <f t="shared" si="155"/>
        <v>1.8352632728861701E-2</v>
      </c>
      <c r="O62" s="2959">
        <f t="shared" si="155"/>
        <v>2.6286459319075526E-3</v>
      </c>
      <c r="P62" s="2959">
        <f t="shared" si="156"/>
        <v>5.4299289107991269E-2</v>
      </c>
      <c r="Q62" s="2959">
        <f t="shared" si="156"/>
        <v>8.9126559714794995E-3</v>
      </c>
      <c r="R62" s="2900"/>
      <c r="S62" s="2899"/>
      <c r="T62" s="2885"/>
      <c r="U62" s="2885"/>
      <c r="V62" s="2885"/>
      <c r="X62" s="2960"/>
      <c r="Y62" s="2960"/>
      <c r="Z62" s="2960"/>
    </row>
    <row r="63" spans="1:26">
      <c r="A63" s="2896" t="s">
        <v>2592</v>
      </c>
      <c r="B63" s="2897">
        <f t="shared" si="157"/>
        <v>144.04145728643215</v>
      </c>
      <c r="C63" s="2897">
        <f t="shared" si="157"/>
        <v>136.12396694214877</v>
      </c>
      <c r="D63" s="2897">
        <f t="shared" si="131"/>
        <v>136.12396694214877</v>
      </c>
      <c r="E63" s="2897">
        <f t="shared" si="158"/>
        <v>158.32225913621264</v>
      </c>
      <c r="F63" s="2897">
        <f t="shared" si="158"/>
        <v>114.04278074866311</v>
      </c>
      <c r="G63" s="3590">
        <v>2006</v>
      </c>
      <c r="H63" s="2898">
        <v>1</v>
      </c>
      <c r="I63" s="2898">
        <v>2.29</v>
      </c>
      <c r="J63" s="2898">
        <v>3.72</v>
      </c>
      <c r="K63" s="2898">
        <v>0.75</v>
      </c>
      <c r="L63" s="2904">
        <v>0.04</v>
      </c>
      <c r="N63" s="2961">
        <f t="shared" si="155"/>
        <v>4.3778675988638847E-2</v>
      </c>
      <c r="O63" s="2962">
        <f t="shared" si="155"/>
        <v>3.9114251466784385E-2</v>
      </c>
      <c r="P63" s="2962">
        <f t="shared" si="156"/>
        <v>2.1433929911049188E-2</v>
      </c>
      <c r="Q63" s="2962">
        <f t="shared" si="156"/>
        <v>3.7526972511492629E-4</v>
      </c>
      <c r="R63" s="2900"/>
      <c r="S63" s="2901">
        <f>B63/B64-1</f>
        <v>4.3778675988638716E-2</v>
      </c>
      <c r="T63" s="2902">
        <f>C63/C64-1</f>
        <v>3.91142514667846E-2</v>
      </c>
      <c r="U63" s="2902">
        <f>E63/E64-1</f>
        <v>2.143392991104931E-2</v>
      </c>
      <c r="V63" s="2902">
        <f>F63/F64-1</f>
        <v>3.7526972511492396E-4</v>
      </c>
      <c r="X63" s="2960"/>
      <c r="Y63" s="2960"/>
      <c r="Z63" s="2960"/>
    </row>
    <row r="64" spans="1:26" ht="13.5" thickBot="1">
      <c r="A64" s="2896" t="s">
        <v>2593</v>
      </c>
      <c r="B64" s="2925">
        <v>138</v>
      </c>
      <c r="C64" s="2925">
        <v>131</v>
      </c>
      <c r="D64" s="2925">
        <f t="shared" si="131"/>
        <v>131</v>
      </c>
      <c r="E64" s="2925">
        <v>155</v>
      </c>
      <c r="F64" s="2926">
        <v>114</v>
      </c>
      <c r="G64" s="3588">
        <v>2005</v>
      </c>
      <c r="H64" s="2920">
        <v>4</v>
      </c>
      <c r="I64" s="2920">
        <v>3.29</v>
      </c>
      <c r="J64" s="2920">
        <v>1.44</v>
      </c>
      <c r="K64" s="2920">
        <v>0.66</v>
      </c>
      <c r="L64" s="2921">
        <v>7.78</v>
      </c>
      <c r="N64" s="2958">
        <f t="shared" ref="N64:O67" si="159">I64/SUM(I$64:I$67)*(B$64/B$68-1)</f>
        <v>9.9404603216919935E-2</v>
      </c>
      <c r="O64" s="2959">
        <f t="shared" si="159"/>
        <v>4.7636550760861554E-2</v>
      </c>
      <c r="P64" s="2959">
        <f t="shared" ref="P64:Q67" si="160">K64/SUM(K$64:K$67)*(E$64/E$68-1)</f>
        <v>8.3756345177664976E-2</v>
      </c>
      <c r="Q64" s="2959">
        <f t="shared" si="160"/>
        <v>5.2148766661559584E-2</v>
      </c>
      <c r="R64" s="2900"/>
      <c r="S64" s="2909"/>
      <c r="T64" s="2910"/>
      <c r="U64" s="2910"/>
      <c r="V64" s="2910"/>
      <c r="X64" s="2960"/>
      <c r="Y64" s="2960"/>
      <c r="Z64" s="2960"/>
    </row>
    <row r="65" spans="1:26">
      <c r="A65" s="2896" t="s">
        <v>2594</v>
      </c>
      <c r="B65" s="2897">
        <f t="shared" ref="B65:C67" si="161">B66+(B$64-B$68)*I65/SUM(I$64:I$67)</f>
        <v>125.9720430107527</v>
      </c>
      <c r="C65" s="2897">
        <f t="shared" si="161"/>
        <v>125.1883408071749</v>
      </c>
      <c r="D65" s="2897">
        <f t="shared" si="131"/>
        <v>125.1883408071749</v>
      </c>
      <c r="E65" s="2897">
        <f t="shared" ref="E65:F67" si="162">E66+(E$64-E$68)*K65/SUM(K$64:K$67)</f>
        <v>144.61421319796952</v>
      </c>
      <c r="F65" s="2897">
        <f t="shared" si="162"/>
        <v>108.42008196721311</v>
      </c>
      <c r="G65" s="3589">
        <v>2005</v>
      </c>
      <c r="H65" s="2923">
        <v>3</v>
      </c>
      <c r="I65" s="2923">
        <v>0.46</v>
      </c>
      <c r="J65" s="2923">
        <v>0.32</v>
      </c>
      <c r="K65" s="2923">
        <v>0.42</v>
      </c>
      <c r="L65" s="2924">
        <v>0.64</v>
      </c>
      <c r="N65" s="2958">
        <f t="shared" si="159"/>
        <v>1.3898515951301874E-2</v>
      </c>
      <c r="O65" s="2959">
        <f t="shared" si="159"/>
        <v>1.0585900169080346E-2</v>
      </c>
      <c r="P65" s="2959">
        <f t="shared" si="160"/>
        <v>5.3299492385786795E-2</v>
      </c>
      <c r="Q65" s="2959">
        <f t="shared" si="160"/>
        <v>4.2898728359123568E-3</v>
      </c>
      <c r="R65" s="2900"/>
      <c r="S65" s="2899"/>
      <c r="T65" s="2885"/>
      <c r="U65" s="2885"/>
      <c r="V65" s="2885"/>
      <c r="X65" s="2960"/>
      <c r="Y65" s="2960"/>
      <c r="Z65" s="2960"/>
    </row>
    <row r="66" spans="1:26">
      <c r="A66" s="2896" t="s">
        <v>2595</v>
      </c>
      <c r="B66" s="2897">
        <f t="shared" si="161"/>
        <v>124.29032258064517</v>
      </c>
      <c r="C66" s="2897">
        <f t="shared" si="161"/>
        <v>123.8968609865471</v>
      </c>
      <c r="D66" s="2897">
        <f t="shared" si="131"/>
        <v>123.8968609865471</v>
      </c>
      <c r="E66" s="2897">
        <f t="shared" si="162"/>
        <v>138.00507614213197</v>
      </c>
      <c r="F66" s="2897">
        <f t="shared" si="162"/>
        <v>107.96106557377048</v>
      </c>
      <c r="G66" s="3589">
        <v>2005</v>
      </c>
      <c r="H66" s="2911">
        <v>2</v>
      </c>
      <c r="I66" s="2911">
        <v>0.47</v>
      </c>
      <c r="J66" s="2911">
        <v>0.1</v>
      </c>
      <c r="K66" s="2911">
        <v>0.52</v>
      </c>
      <c r="L66" s="2912">
        <v>0.79</v>
      </c>
      <c r="N66" s="2958">
        <f t="shared" si="159"/>
        <v>1.420065760241713E-2</v>
      </c>
      <c r="O66" s="2959">
        <f t="shared" si="159"/>
        <v>3.3080938028376083E-3</v>
      </c>
      <c r="P66" s="2959">
        <f t="shared" si="160"/>
        <v>6.598984771573603E-2</v>
      </c>
      <c r="Q66" s="2959">
        <f t="shared" si="160"/>
        <v>5.2953117818293153E-3</v>
      </c>
      <c r="R66" s="2900"/>
      <c r="S66" s="2899"/>
      <c r="T66" s="2885"/>
      <c r="U66" s="2885"/>
      <c r="V66" s="2885"/>
      <c r="X66" s="2960"/>
      <c r="Y66" s="2960"/>
      <c r="Z66" s="2960"/>
    </row>
    <row r="67" spans="1:26">
      <c r="A67" s="2896" t="s">
        <v>2596</v>
      </c>
      <c r="B67" s="2897">
        <f t="shared" si="161"/>
        <v>122.57204301075269</v>
      </c>
      <c r="C67" s="2897">
        <f t="shared" si="161"/>
        <v>123.4932735426009</v>
      </c>
      <c r="D67" s="2897">
        <f t="shared" si="131"/>
        <v>123.4932735426009</v>
      </c>
      <c r="E67" s="2897">
        <f t="shared" si="162"/>
        <v>129.82233502538071</v>
      </c>
      <c r="F67" s="2897">
        <f t="shared" si="162"/>
        <v>107.39446721311475</v>
      </c>
      <c r="G67" s="3590">
        <v>2005</v>
      </c>
      <c r="H67" s="2898">
        <v>1</v>
      </c>
      <c r="I67" s="2898">
        <v>0.43</v>
      </c>
      <c r="J67" s="2898">
        <v>0.37</v>
      </c>
      <c r="K67" s="2898">
        <v>0.37</v>
      </c>
      <c r="L67" s="2904">
        <v>0.55000000000000004</v>
      </c>
      <c r="N67" s="2961">
        <f t="shared" si="159"/>
        <v>1.2992090997956099E-2</v>
      </c>
      <c r="O67" s="2962">
        <f t="shared" si="159"/>
        <v>1.2239947070499151E-2</v>
      </c>
      <c r="P67" s="2962">
        <f t="shared" si="160"/>
        <v>4.6954314720812178E-2</v>
      </c>
      <c r="Q67" s="2962">
        <f t="shared" si="160"/>
        <v>3.6866094683621815E-3</v>
      </c>
      <c r="R67" s="2900"/>
      <c r="S67" s="2901">
        <f>B67/B68-1</f>
        <v>1.2992090997956174E-2</v>
      </c>
      <c r="T67" s="2902">
        <f>C67/C68-1</f>
        <v>1.2239947070499246E-2</v>
      </c>
      <c r="U67" s="2902">
        <f>E67/E68-1</f>
        <v>4.695431472081224E-2</v>
      </c>
      <c r="V67" s="2902">
        <f>F67/F68-1</f>
        <v>3.6866094683620787E-3</v>
      </c>
      <c r="X67" s="2960"/>
      <c r="Y67" s="2960"/>
      <c r="Z67" s="2960"/>
    </row>
    <row r="68" spans="1:26" ht="13.5" thickBot="1">
      <c r="A68" s="2896" t="s">
        <v>2597</v>
      </c>
      <c r="B68" s="2946">
        <v>121</v>
      </c>
      <c r="C68" s="2946">
        <v>122</v>
      </c>
      <c r="D68" s="2946">
        <f t="shared" si="131"/>
        <v>122</v>
      </c>
      <c r="E68" s="2946">
        <v>124</v>
      </c>
      <c r="F68" s="2947">
        <v>107</v>
      </c>
      <c r="G68" s="3588">
        <v>2004</v>
      </c>
      <c r="H68" s="2920">
        <v>4</v>
      </c>
      <c r="I68" s="2920">
        <v>0.33</v>
      </c>
      <c r="J68" s="2920">
        <v>0.5</v>
      </c>
      <c r="K68" s="2920">
        <v>0.5</v>
      </c>
      <c r="L68" s="2921">
        <v>0</v>
      </c>
      <c r="N68" s="2958">
        <f t="shared" ref="N68:O71" si="163">I68/SUM(I$68:I$71)*(B$68/B$72-1)</f>
        <v>1.3391770148526898E-2</v>
      </c>
      <c r="O68" s="2959">
        <f t="shared" si="163"/>
        <v>1.063264221158958E-2</v>
      </c>
      <c r="P68" s="2959">
        <f t="shared" ref="P68:Q71" si="164">K68/SUM(K$68:K$71)*(E$68/E$72-1)</f>
        <v>2.2244466688911134E-2</v>
      </c>
      <c r="Q68" s="2959">
        <f t="shared" si="164"/>
        <v>0</v>
      </c>
      <c r="R68" s="2900"/>
      <c r="S68" s="2909"/>
      <c r="T68" s="2910"/>
      <c r="U68" s="2910"/>
      <c r="V68" s="2910"/>
      <c r="X68" s="2960"/>
      <c r="Y68" s="2960"/>
      <c r="Z68" s="2960"/>
    </row>
    <row r="69" spans="1:26">
      <c r="A69" s="2896" t="s">
        <v>2598</v>
      </c>
      <c r="B69" s="2897">
        <f t="shared" ref="B69:C71" si="165">B70+(B$68-B$72)*I69/SUM(I$68:I$71)</f>
        <v>119.51351351351352</v>
      </c>
      <c r="C69" s="2897">
        <f t="shared" si="165"/>
        <v>120.7878787878788</v>
      </c>
      <c r="D69" s="2897">
        <f t="shared" si="131"/>
        <v>120.7878787878788</v>
      </c>
      <c r="E69" s="2897">
        <f t="shared" ref="E69:F71" si="166">E70+(E$68-E$72)*K69/SUM(K$68:K$71)</f>
        <v>121.5975975975976</v>
      </c>
      <c r="F69" s="2897">
        <f t="shared" si="166"/>
        <v>107</v>
      </c>
      <c r="G69" s="3589">
        <v>2004</v>
      </c>
      <c r="H69" s="2923">
        <v>3</v>
      </c>
      <c r="I69" s="2923">
        <v>0.56000000000000005</v>
      </c>
      <c r="J69" s="2923">
        <v>0.8</v>
      </c>
      <c r="K69" s="2923">
        <v>0.83</v>
      </c>
      <c r="L69" s="2924">
        <v>0.06</v>
      </c>
      <c r="N69" s="2958">
        <f t="shared" si="163"/>
        <v>2.2725428130833527E-2</v>
      </c>
      <c r="O69" s="2959">
        <f t="shared" si="163"/>
        <v>1.7012227538543329E-2</v>
      </c>
      <c r="P69" s="2959">
        <f t="shared" si="164"/>
        <v>3.6925814703592477E-2</v>
      </c>
      <c r="Q69" s="2959">
        <f t="shared" si="164"/>
        <v>2.8846153846153744E-2</v>
      </c>
      <c r="R69" s="2900"/>
      <c r="S69" s="2899"/>
      <c r="T69" s="2885"/>
      <c r="U69" s="2885"/>
      <c r="V69" s="2885"/>
      <c r="X69" s="2960"/>
      <c r="Y69" s="2960"/>
      <c r="Z69" s="2960"/>
    </row>
    <row r="70" spans="1:26">
      <c r="A70" s="2896" t="s">
        <v>2599</v>
      </c>
      <c r="B70" s="2897">
        <f t="shared" si="165"/>
        <v>116.99099099099099</v>
      </c>
      <c r="C70" s="2897">
        <f t="shared" si="165"/>
        <v>118.84848484848486</v>
      </c>
      <c r="D70" s="2897">
        <f t="shared" si="131"/>
        <v>118.84848484848486</v>
      </c>
      <c r="E70" s="2897">
        <f t="shared" si="166"/>
        <v>117.60960960960961</v>
      </c>
      <c r="F70" s="2897">
        <f t="shared" si="166"/>
        <v>104</v>
      </c>
      <c r="G70" s="3589">
        <v>2004</v>
      </c>
      <c r="H70" s="2911">
        <v>2</v>
      </c>
      <c r="I70" s="2911">
        <v>1</v>
      </c>
      <c r="J70" s="2911">
        <v>1.5</v>
      </c>
      <c r="K70" s="2911">
        <v>1.5</v>
      </c>
      <c r="L70" s="2912">
        <v>0</v>
      </c>
      <c r="N70" s="2958">
        <f t="shared" si="163"/>
        <v>4.0581121662202721E-2</v>
      </c>
      <c r="O70" s="2959">
        <f t="shared" si="163"/>
        <v>3.1897926634768738E-2</v>
      </c>
      <c r="P70" s="2959">
        <f t="shared" si="164"/>
        <v>6.6733400066733395E-2</v>
      </c>
      <c r="Q70" s="2959">
        <f t="shared" si="164"/>
        <v>0</v>
      </c>
      <c r="R70" s="2900"/>
      <c r="S70" s="2899"/>
      <c r="T70" s="2885"/>
      <c r="U70" s="2885"/>
      <c r="V70" s="2885"/>
      <c r="X70" s="2960"/>
      <c r="Y70" s="2960"/>
      <c r="Z70" s="2960"/>
    </row>
    <row r="71" spans="1:26" s="2952" customFormat="1" ht="13.5" thickBot="1">
      <c r="A71" s="2896" t="s">
        <v>2600</v>
      </c>
      <c r="B71" s="2949">
        <f t="shared" si="165"/>
        <v>112.48648648648648</v>
      </c>
      <c r="C71" s="2949">
        <f t="shared" si="165"/>
        <v>115.21212121212122</v>
      </c>
      <c r="D71" s="2949">
        <f t="shared" si="131"/>
        <v>115.21212121212122</v>
      </c>
      <c r="E71" s="2949">
        <f t="shared" si="166"/>
        <v>110.4024024024024</v>
      </c>
      <c r="F71" s="2949">
        <f t="shared" si="166"/>
        <v>104</v>
      </c>
      <c r="G71" s="3590">
        <v>2004</v>
      </c>
      <c r="H71" s="2950">
        <v>1</v>
      </c>
      <c r="I71" s="2950">
        <v>0.33</v>
      </c>
      <c r="J71" s="2950">
        <v>0.5</v>
      </c>
      <c r="K71" s="2950">
        <v>0.5</v>
      </c>
      <c r="L71" s="2951">
        <v>0</v>
      </c>
      <c r="N71" s="2963">
        <f t="shared" si="163"/>
        <v>1.3391770148526898E-2</v>
      </c>
      <c r="O71" s="2964">
        <f t="shared" si="163"/>
        <v>1.063264221158958E-2</v>
      </c>
      <c r="P71" s="2964">
        <f t="shared" si="164"/>
        <v>2.2244466688911134E-2</v>
      </c>
      <c r="Q71" s="2964">
        <f t="shared" si="164"/>
        <v>0</v>
      </c>
      <c r="R71" s="2955"/>
      <c r="S71" s="2953">
        <f>B71/B72-1</f>
        <v>1.3391770148526883E-2</v>
      </c>
      <c r="T71" s="2954">
        <f>C71/C72-1</f>
        <v>1.063264221158966E-2</v>
      </c>
      <c r="U71" s="2954">
        <f>E71/E72-1</f>
        <v>2.2244466688911224E-2</v>
      </c>
      <c r="V71" s="2954">
        <f>F71/F72-1</f>
        <v>0</v>
      </c>
      <c r="X71" s="2965"/>
      <c r="Y71" s="2965"/>
      <c r="Z71" s="2965"/>
    </row>
    <row r="72" spans="1:26" ht="13.5" thickBot="1">
      <c r="A72" s="2896" t="s">
        <v>2601</v>
      </c>
      <c r="B72" s="2966">
        <v>111</v>
      </c>
      <c r="C72" s="2966">
        <v>114</v>
      </c>
      <c r="D72" s="2966">
        <f t="shared" si="131"/>
        <v>114</v>
      </c>
      <c r="E72" s="2966">
        <v>108</v>
      </c>
      <c r="F72" s="2967">
        <v>104</v>
      </c>
      <c r="G72" s="3588">
        <v>2003</v>
      </c>
      <c r="H72" s="2956">
        <v>4</v>
      </c>
      <c r="I72" s="2968"/>
      <c r="J72" s="2968"/>
      <c r="K72" s="2968"/>
      <c r="L72" s="2968"/>
      <c r="N72" s="2969"/>
      <c r="O72" s="2968"/>
      <c r="P72" s="2968"/>
      <c r="Q72" s="2968"/>
      <c r="S72" s="2969"/>
      <c r="T72" s="2968"/>
      <c r="U72" s="2968"/>
      <c r="V72" s="2968"/>
      <c r="X72" s="2960"/>
      <c r="Y72" s="2960"/>
      <c r="Z72" s="2960"/>
    </row>
    <row r="73" spans="1:26">
      <c r="A73" s="2896" t="s">
        <v>2602</v>
      </c>
      <c r="B73" s="2970">
        <f t="shared" ref="B73:C75" si="167">B74+(B$72-B$76)/4</f>
        <v>109.75</v>
      </c>
      <c r="C73" s="2970">
        <f t="shared" si="167"/>
        <v>112.25</v>
      </c>
      <c r="D73" s="2970">
        <f t="shared" si="131"/>
        <v>112.25</v>
      </c>
      <c r="E73" s="2970">
        <f t="shared" ref="E73:F75" si="168">E74+(E$72-E$76)/4</f>
        <v>107.25</v>
      </c>
      <c r="F73" s="2970">
        <f t="shared" si="168"/>
        <v>103.5</v>
      </c>
      <c r="G73" s="3589">
        <v>2003</v>
      </c>
      <c r="H73" s="2923">
        <v>3</v>
      </c>
      <c r="I73" s="2968"/>
      <c r="J73" s="2968"/>
      <c r="K73" s="2968"/>
      <c r="L73" s="2968"/>
      <c r="X73" s="2960"/>
      <c r="Y73" s="2960"/>
      <c r="Z73" s="2960"/>
    </row>
    <row r="74" spans="1:26">
      <c r="A74" s="2896" t="s">
        <v>2603</v>
      </c>
      <c r="B74" s="2970">
        <f t="shared" si="167"/>
        <v>108.5</v>
      </c>
      <c r="C74" s="2970">
        <f t="shared" si="167"/>
        <v>110.5</v>
      </c>
      <c r="D74" s="2970">
        <f t="shared" si="131"/>
        <v>110.5</v>
      </c>
      <c r="E74" s="2970">
        <f t="shared" si="168"/>
        <v>106.5</v>
      </c>
      <c r="F74" s="2970">
        <f t="shared" si="168"/>
        <v>103</v>
      </c>
      <c r="G74" s="3589">
        <v>2003</v>
      </c>
      <c r="H74" s="2911">
        <v>2</v>
      </c>
      <c r="I74" s="2968"/>
      <c r="J74" s="2968"/>
      <c r="K74" s="2968"/>
      <c r="L74" s="2968"/>
      <c r="X74" s="2960"/>
      <c r="Y74" s="2960"/>
      <c r="Z74" s="2960"/>
    </row>
    <row r="75" spans="1:26" ht="13.5" thickBot="1">
      <c r="A75" s="2896" t="s">
        <v>2604</v>
      </c>
      <c r="B75" s="2970">
        <f t="shared" si="167"/>
        <v>107.25</v>
      </c>
      <c r="C75" s="2970">
        <f t="shared" si="167"/>
        <v>108.75</v>
      </c>
      <c r="D75" s="2970">
        <f t="shared" si="131"/>
        <v>108.75</v>
      </c>
      <c r="E75" s="2970">
        <f t="shared" si="168"/>
        <v>105.75</v>
      </c>
      <c r="F75" s="2970">
        <f t="shared" si="168"/>
        <v>102.5</v>
      </c>
      <c r="G75" s="3590">
        <v>2003</v>
      </c>
      <c r="H75" s="2971">
        <v>1</v>
      </c>
      <c r="I75" s="2968"/>
      <c r="J75" s="2968"/>
      <c r="K75" s="2968"/>
      <c r="L75" s="2968"/>
      <c r="S75" s="2899"/>
      <c r="T75" s="2885"/>
      <c r="U75" s="2885"/>
      <c r="X75" s="2960"/>
      <c r="Y75" s="2960"/>
      <c r="Z75" s="2960"/>
    </row>
    <row r="76" spans="1:26" ht="13.5" thickBot="1">
      <c r="A76" s="2896" t="s">
        <v>2605</v>
      </c>
      <c r="B76" s="2972">
        <v>106</v>
      </c>
      <c r="C76" s="2972">
        <v>107</v>
      </c>
      <c r="D76" s="2972">
        <f t="shared" si="131"/>
        <v>107</v>
      </c>
      <c r="E76" s="2972">
        <v>105</v>
      </c>
      <c r="F76" s="2973">
        <v>102</v>
      </c>
      <c r="G76" s="3588">
        <v>2002</v>
      </c>
      <c r="H76" s="2920">
        <v>4</v>
      </c>
      <c r="I76" s="2968"/>
      <c r="J76" s="2968"/>
      <c r="K76" s="2968"/>
      <c r="L76" s="2968"/>
      <c r="N76" s="2969"/>
      <c r="O76" s="2968"/>
      <c r="P76" s="2968"/>
      <c r="Q76" s="2968"/>
      <c r="S76" s="2969"/>
      <c r="T76" s="2968"/>
      <c r="U76" s="2968"/>
      <c r="V76" s="2968"/>
      <c r="X76" s="2960"/>
      <c r="Y76" s="2960"/>
      <c r="Z76" s="2960"/>
    </row>
    <row r="77" spans="1:26">
      <c r="A77" s="2896" t="s">
        <v>2606</v>
      </c>
      <c r="B77" s="2970">
        <f t="shared" ref="B77:C79" si="169">B78+(B$76-B$80)/4</f>
        <v>105</v>
      </c>
      <c r="C77" s="2970">
        <f t="shared" si="169"/>
        <v>106</v>
      </c>
      <c r="D77" s="2970">
        <f t="shared" si="131"/>
        <v>106</v>
      </c>
      <c r="E77" s="2970">
        <f t="shared" ref="E77:F79" si="170">E78+(E$76-E$80)/4</f>
        <v>104.5</v>
      </c>
      <c r="F77" s="2970">
        <f t="shared" si="170"/>
        <v>101.5</v>
      </c>
      <c r="G77" s="3589">
        <v>2002</v>
      </c>
      <c r="H77" s="2923">
        <v>3</v>
      </c>
      <c r="I77" s="2968"/>
      <c r="J77" s="2968"/>
      <c r="K77" s="2968"/>
      <c r="L77" s="2968"/>
      <c r="X77" s="2960"/>
      <c r="Y77" s="2960"/>
      <c r="Z77" s="2960"/>
    </row>
    <row r="78" spans="1:26">
      <c r="A78" s="2896" t="s">
        <v>2607</v>
      </c>
      <c r="B78" s="2970">
        <f t="shared" si="169"/>
        <v>104</v>
      </c>
      <c r="C78" s="2970">
        <f t="shared" si="169"/>
        <v>105</v>
      </c>
      <c r="D78" s="2970">
        <f t="shared" si="131"/>
        <v>105</v>
      </c>
      <c r="E78" s="2970">
        <f t="shared" si="170"/>
        <v>104</v>
      </c>
      <c r="F78" s="2970">
        <f t="shared" si="170"/>
        <v>101</v>
      </c>
      <c r="G78" s="3589">
        <v>2002</v>
      </c>
      <c r="H78" s="2911">
        <v>2</v>
      </c>
      <c r="I78" s="2968"/>
      <c r="J78" s="2968"/>
      <c r="K78" s="2968"/>
      <c r="L78" s="2968"/>
      <c r="X78" s="2960"/>
      <c r="Y78" s="2960"/>
      <c r="Z78" s="2960"/>
    </row>
    <row r="79" spans="1:26" s="2933" customFormat="1" ht="13.5" thickBot="1">
      <c r="A79" s="2929" t="s">
        <v>2608</v>
      </c>
      <c r="B79" s="2936">
        <f t="shared" si="169"/>
        <v>103</v>
      </c>
      <c r="C79" s="2936">
        <f t="shared" si="169"/>
        <v>104</v>
      </c>
      <c r="D79" s="2936">
        <f t="shared" si="131"/>
        <v>104</v>
      </c>
      <c r="E79" s="2936">
        <f t="shared" si="170"/>
        <v>103.5</v>
      </c>
      <c r="F79" s="2936">
        <f t="shared" si="170"/>
        <v>100.5</v>
      </c>
      <c r="G79" s="3590">
        <v>2002</v>
      </c>
      <c r="H79" s="2974">
        <v>1</v>
      </c>
      <c r="I79" s="2975"/>
      <c r="J79" s="2975"/>
      <c r="K79" s="2975"/>
      <c r="L79" s="2975"/>
      <c r="N79" s="2976"/>
      <c r="S79" s="2976"/>
      <c r="X79" s="2977"/>
      <c r="Y79" s="2977"/>
      <c r="Z79" s="2977"/>
    </row>
    <row r="80" spans="1:26" ht="13.5" thickBot="1">
      <c r="B80" s="2978">
        <v>102</v>
      </c>
      <c r="C80" s="2979">
        <v>103</v>
      </c>
      <c r="D80" s="2979">
        <f t="shared" si="131"/>
        <v>103</v>
      </c>
      <c r="E80" s="2979">
        <v>103</v>
      </c>
      <c r="F80" s="2980">
        <v>100</v>
      </c>
      <c r="I80" s="2968"/>
      <c r="J80" s="2968"/>
      <c r="K80" s="2968"/>
      <c r="L80" s="2968"/>
      <c r="N80" s="2969"/>
      <c r="O80" s="2968"/>
      <c r="P80" s="2968"/>
      <c r="Q80" s="2968"/>
      <c r="S80" s="2969"/>
      <c r="T80" s="2968"/>
      <c r="U80" s="2968"/>
      <c r="V80" s="2968"/>
      <c r="X80" s="2910"/>
      <c r="Y80" s="2910"/>
      <c r="Z80" s="2910"/>
    </row>
    <row r="82" spans="1:22" s="2982" customFormat="1">
      <c r="A82" s="2981" t="s">
        <v>2609</v>
      </c>
      <c r="G82" s="2983"/>
      <c r="N82" s="2983"/>
      <c r="S82" s="2983"/>
    </row>
    <row r="83" spans="1:22" s="2982" customFormat="1">
      <c r="A83" s="2982" t="s">
        <v>2610</v>
      </c>
      <c r="G83" s="2983"/>
      <c r="N83" s="2983"/>
      <c r="S83" s="2983"/>
    </row>
    <row r="84" spans="1:22" s="2982" customFormat="1">
      <c r="A84" s="2982" t="s">
        <v>2611</v>
      </c>
      <c r="G84" s="2983"/>
      <c r="I84" s="2984"/>
      <c r="J84" s="2984"/>
      <c r="K84" s="2984"/>
      <c r="L84" s="2984"/>
      <c r="N84" s="2985"/>
      <c r="O84" s="2984"/>
      <c r="P84" s="2984"/>
      <c r="Q84" s="2984"/>
      <c r="S84" s="2985"/>
      <c r="T84" s="2984"/>
      <c r="U84" s="2984"/>
      <c r="V84" s="2984"/>
    </row>
    <row r="85" spans="1:22" s="2982" customFormat="1">
      <c r="A85" s="2982" t="s">
        <v>2612</v>
      </c>
      <c r="G85" s="2983"/>
      <c r="N85" s="2983"/>
      <c r="S85" s="2983"/>
    </row>
    <row r="92" spans="1:22" ht="13.5" thickBot="1"/>
    <row r="93" spans="1:22">
      <c r="G93" s="2884"/>
      <c r="S93" s="2986" t="s">
        <v>2613</v>
      </c>
      <c r="T93" s="2987" t="s">
        <v>2614</v>
      </c>
      <c r="U93" s="2987" t="s">
        <v>2615</v>
      </c>
      <c r="V93" s="2987" t="s">
        <v>2616</v>
      </c>
    </row>
    <row r="94" spans="1:22">
      <c r="G94" s="2884"/>
      <c r="N94" s="2909"/>
      <c r="O94" s="2910"/>
      <c r="P94" s="2910"/>
      <c r="Q94" s="2910"/>
      <c r="S94" s="2988">
        <v>2006</v>
      </c>
      <c r="T94" s="2989">
        <v>15.1</v>
      </c>
      <c r="U94" s="2989">
        <v>7.43</v>
      </c>
      <c r="V94" s="2989">
        <v>26.26</v>
      </c>
    </row>
    <row r="95" spans="1:22">
      <c r="G95" s="2884"/>
      <c r="N95" s="2909"/>
      <c r="O95" s="2910"/>
      <c r="P95" s="2910"/>
      <c r="Q95" s="2910"/>
      <c r="S95" s="2990">
        <v>2005</v>
      </c>
      <c r="T95" s="2991">
        <v>13.9</v>
      </c>
      <c r="U95" s="2991">
        <v>7.49</v>
      </c>
      <c r="V95" s="2991">
        <v>24.92</v>
      </c>
    </row>
    <row r="96" spans="1:22">
      <c r="G96" s="2884"/>
      <c r="N96" s="2909"/>
      <c r="O96" s="2910"/>
      <c r="P96" s="2910"/>
      <c r="Q96" s="2910"/>
      <c r="S96" s="2988">
        <v>2004</v>
      </c>
      <c r="T96" s="2989">
        <v>9.48</v>
      </c>
      <c r="U96" s="2989">
        <v>7.2</v>
      </c>
      <c r="V96" s="2989">
        <v>14.68</v>
      </c>
    </row>
    <row r="97" spans="7:22">
      <c r="G97" s="2884"/>
      <c r="N97" s="2909"/>
      <c r="O97" s="2910"/>
      <c r="P97" s="2910"/>
      <c r="Q97" s="2910"/>
      <c r="S97" s="2990">
        <v>2003</v>
      </c>
      <c r="T97" s="2991">
        <v>4.5</v>
      </c>
      <c r="U97" s="2991">
        <v>6.12</v>
      </c>
      <c r="V97" s="2991">
        <v>2.34</v>
      </c>
    </row>
    <row r="98" spans="7:22" ht="13.5" thickBot="1">
      <c r="G98" s="2884"/>
      <c r="N98" s="2909"/>
      <c r="O98" s="2910"/>
      <c r="P98" s="2910"/>
      <c r="Q98" s="2910"/>
      <c r="S98" s="2992">
        <v>2002</v>
      </c>
      <c r="T98" s="2993">
        <v>3.59</v>
      </c>
      <c r="U98" s="2993">
        <v>4.54</v>
      </c>
      <c r="V98" s="2993">
        <v>2.5499999999999998</v>
      </c>
    </row>
    <row r="99" spans="7:22">
      <c r="G99" s="2884"/>
      <c r="N99" s="2909"/>
      <c r="O99" s="2910"/>
      <c r="P99" s="2910"/>
      <c r="Q99" s="2910"/>
    </row>
    <row r="100" spans="7:22">
      <c r="G100" s="2884"/>
      <c r="N100" s="2909"/>
      <c r="O100" s="2910"/>
      <c r="P100" s="2910"/>
      <c r="Q100" s="2910"/>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c r="S109" s="2884"/>
    </row>
    <row r="110" spans="7:22">
      <c r="G110" s="2884"/>
      <c r="N110" s="2909"/>
      <c r="O110" s="2910"/>
      <c r="P110" s="2910"/>
      <c r="Q110" s="2910"/>
      <c r="S110" s="2884"/>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5" customWidth="1"/>
    <col min="2" max="2" width="12.5" style="3245" customWidth="1"/>
    <col min="3" max="3" width="12.125" style="3245" customWidth="1"/>
    <col min="4" max="4" width="16.625" style="3245" customWidth="1"/>
    <col min="5" max="5" width="12.5" style="3245" customWidth="1"/>
    <col min="6" max="6" width="12.75" style="3245" customWidth="1"/>
    <col min="7" max="16384" width="8.875" style="3245"/>
  </cols>
  <sheetData>
    <row r="1" spans="1:14" ht="20.25">
      <c r="A1" s="3248" t="s">
        <v>2907</v>
      </c>
      <c r="B1" s="3243"/>
      <c r="C1" s="3243"/>
      <c r="D1" s="3243"/>
      <c r="E1" s="3243"/>
      <c r="F1" s="3243"/>
      <c r="G1" s="3244"/>
      <c r="H1" s="3244"/>
      <c r="I1" s="3244"/>
      <c r="J1" s="3244"/>
      <c r="K1" s="3244"/>
      <c r="L1" s="3244"/>
      <c r="M1" s="3244"/>
      <c r="N1" s="3244"/>
    </row>
    <row r="2" spans="1:14" ht="14.25">
      <c r="A2" s="3249" t="s">
        <v>2902</v>
      </c>
      <c r="B2" s="3254">
        <f ca="1">SUMIF(B7:B14,"&lt;&gt;#ref!",B7:B14)</f>
        <v>0</v>
      </c>
      <c r="C2" s="3249" t="s">
        <v>2903</v>
      </c>
      <c r="D2" s="3246"/>
      <c r="E2" s="3246"/>
      <c r="F2" s="3246"/>
      <c r="G2" s="3244"/>
      <c r="H2" s="3244"/>
      <c r="I2" s="3244"/>
      <c r="J2" s="3244"/>
      <c r="K2" s="3244"/>
      <c r="L2" s="3244"/>
      <c r="M2" s="3244"/>
      <c r="N2" s="3244"/>
    </row>
    <row r="3" spans="1:14" ht="14.25">
      <c r="A3" s="3249" t="s">
        <v>2932</v>
      </c>
      <c r="B3" s="3254" t="e">
        <f ca="1">ROUND(B2*10000/E3,0)</f>
        <v>#DIV/0!</v>
      </c>
      <c r="C3" s="3249" t="s">
        <v>2066</v>
      </c>
      <c r="D3" s="3249" t="s">
        <v>2904</v>
      </c>
      <c r="E3" s="3247">
        <f ca="1">SUMIF(E7:E14,"&lt;&gt;#ref!",E7:E14)</f>
        <v>0</v>
      </c>
      <c r="F3" s="3246"/>
      <c r="G3" s="3244"/>
      <c r="H3" s="3244"/>
      <c r="I3" s="3244"/>
      <c r="J3" s="3244"/>
      <c r="K3" s="3244"/>
      <c r="L3" s="3244"/>
      <c r="M3" s="3244"/>
      <c r="N3" s="3244"/>
    </row>
    <row r="4" spans="1:14" ht="14.25">
      <c r="A4" s="3249" t="s">
        <v>2910</v>
      </c>
      <c r="B4" s="3254" t="e">
        <f ca="1">ROUND(B2*10000/E4,0)</f>
        <v>#DIV/0!</v>
      </c>
      <c r="C4" s="3249" t="s">
        <v>2066</v>
      </c>
      <c r="D4" s="3249" t="s">
        <v>2911</v>
      </c>
      <c r="E4" s="3247">
        <f ca="1">SUMIF(F7:F14,"&lt;&gt;#ref!",F7:F14)</f>
        <v>0</v>
      </c>
      <c r="F4" s="3246"/>
      <c r="G4" s="3244"/>
      <c r="H4" s="3244"/>
      <c r="I4" s="3244"/>
      <c r="J4" s="3244"/>
      <c r="K4" s="3244"/>
      <c r="L4" s="3244"/>
      <c r="M4" s="3244"/>
      <c r="N4" s="3244"/>
    </row>
    <row r="5" spans="1:14" ht="14.25">
      <c r="A5" s="3250"/>
      <c r="B5" s="3246"/>
      <c r="C5" s="3246"/>
      <c r="D5" s="3246"/>
      <c r="E5" s="3246"/>
      <c r="F5" s="3246"/>
      <c r="G5" s="3244"/>
      <c r="H5" s="3244"/>
      <c r="I5" s="3244"/>
      <c r="J5" s="3244"/>
      <c r="K5" s="3244"/>
      <c r="L5" s="3244"/>
      <c r="M5" s="3244"/>
      <c r="N5" s="3244"/>
    </row>
    <row r="6" spans="1:14" ht="28.5">
      <c r="A6" s="3251" t="s">
        <v>2908</v>
      </c>
      <c r="B6" s="3249" t="s">
        <v>2905</v>
      </c>
      <c r="C6" s="2788"/>
      <c r="D6" s="3246"/>
      <c r="E6" s="3249" t="s">
        <v>2906</v>
      </c>
      <c r="F6" s="3249" t="s">
        <v>2909</v>
      </c>
      <c r="G6" s="3244"/>
      <c r="H6" s="3244"/>
      <c r="I6" s="3244"/>
      <c r="J6" s="3244"/>
      <c r="K6" s="3244"/>
      <c r="L6" s="3244"/>
      <c r="M6" s="3244"/>
      <c r="N6" s="3244"/>
    </row>
    <row r="7" spans="1:14" ht="14.25">
      <c r="A7" s="3252"/>
      <c r="B7" s="3254" t="e">
        <f ca="1">SUMIF(INDIRECT("'"&amp;A7&amp;"'"&amp;"!A:A"),"总价",INDIRECT("'"&amp;A7&amp;"'"&amp;"!B:B"))</f>
        <v>#REF!</v>
      </c>
      <c r="C7" s="3249" t="s">
        <v>2903</v>
      </c>
      <c r="D7" s="3246"/>
      <c r="E7" s="3247" t="e">
        <f ca="1">SUMIF(INDIRECT("'"&amp;A7&amp;"'"&amp;"!C:C"),"建筑面积",INDIRECT("'"&amp;A7&amp;"'"&amp;"!D:D"))</f>
        <v>#REF!</v>
      </c>
      <c r="F7" s="3247" t="e">
        <f ca="1">SUMIF(INDIRECT("'"&amp;A7&amp;"'"&amp;"!E:E"),"土地面积",INDIRECT("'"&amp;A7&amp;"'"&amp;"!F:F"))</f>
        <v>#REF!</v>
      </c>
      <c r="G7" s="3244"/>
      <c r="H7" s="3244"/>
      <c r="I7" s="3244"/>
      <c r="J7" s="3244"/>
      <c r="K7" s="3244"/>
      <c r="L7" s="3244"/>
      <c r="M7" s="3244"/>
      <c r="N7" s="3244"/>
    </row>
    <row r="8" spans="1:14" ht="14.25">
      <c r="A8" s="3252"/>
      <c r="B8" s="3254" t="e">
        <f t="shared" ref="B8:B14" ca="1" si="0">SUMIF(INDIRECT("'"&amp;A8&amp;"'"&amp;"!A:A"),"总价",INDIRECT("'"&amp;A8&amp;"'"&amp;"!B:B"))</f>
        <v>#REF!</v>
      </c>
      <c r="C8" s="3249" t="s">
        <v>2903</v>
      </c>
      <c r="D8" s="3246"/>
      <c r="E8" s="3247" t="e">
        <f t="shared" ref="E8:E14" ca="1" si="1">SUMIF(INDIRECT("'"&amp;A8&amp;"'"&amp;"!C:C"),"建筑面积",INDIRECT("'"&amp;A8&amp;"'"&amp;"!D:D"))</f>
        <v>#REF!</v>
      </c>
      <c r="F8" s="3247" t="e">
        <f t="shared" ref="F8:F14" ca="1" si="2">SUMIF(INDIRECT("'"&amp;A8&amp;"'"&amp;"!E:E"),"土地面积",INDIRECT("'"&amp;A8&amp;"'"&amp;"!F:F"))</f>
        <v>#REF!</v>
      </c>
      <c r="G8" s="3244"/>
      <c r="H8" s="3244"/>
      <c r="I8" s="3244"/>
      <c r="J8" s="3244"/>
      <c r="K8" s="3244"/>
      <c r="L8" s="3244"/>
      <c r="M8" s="3244"/>
      <c r="N8" s="3244"/>
    </row>
    <row r="9" spans="1:14" ht="14.25">
      <c r="A9" s="3252"/>
      <c r="B9" s="3254" t="e">
        <f t="shared" ca="1" si="0"/>
        <v>#REF!</v>
      </c>
      <c r="C9" s="3249" t="s">
        <v>2903</v>
      </c>
      <c r="D9" s="3246"/>
      <c r="E9" s="3247" t="e">
        <f t="shared" ca="1" si="1"/>
        <v>#REF!</v>
      </c>
      <c r="F9" s="3247" t="e">
        <f t="shared" ca="1" si="2"/>
        <v>#REF!</v>
      </c>
      <c r="G9" s="3244"/>
      <c r="H9" s="3244"/>
      <c r="I9" s="3244"/>
      <c r="J9" s="3244"/>
      <c r="K9" s="3244"/>
      <c r="L9" s="3244"/>
      <c r="M9" s="3244"/>
      <c r="N9" s="3244"/>
    </row>
    <row r="10" spans="1:14" ht="14.25">
      <c r="A10" s="3252"/>
      <c r="B10" s="3254" t="e">
        <f t="shared" ca="1" si="0"/>
        <v>#REF!</v>
      </c>
      <c r="C10" s="3249" t="s">
        <v>2903</v>
      </c>
      <c r="D10" s="3246"/>
      <c r="E10" s="3247" t="e">
        <f t="shared" ca="1" si="1"/>
        <v>#REF!</v>
      </c>
      <c r="F10" s="3247" t="e">
        <f t="shared" ca="1" si="2"/>
        <v>#REF!</v>
      </c>
      <c r="G10" s="3244"/>
      <c r="H10" s="3244"/>
      <c r="I10" s="3244"/>
      <c r="J10" s="3244"/>
      <c r="K10" s="3244"/>
      <c r="L10" s="3244"/>
      <c r="M10" s="3244"/>
      <c r="N10" s="3244"/>
    </row>
    <row r="11" spans="1:14" ht="14.25">
      <c r="A11" s="3252"/>
      <c r="B11" s="3254" t="e">
        <f t="shared" ca="1" si="0"/>
        <v>#REF!</v>
      </c>
      <c r="C11" s="3249" t="s">
        <v>2903</v>
      </c>
      <c r="D11" s="3246"/>
      <c r="E11" s="3247" t="e">
        <f t="shared" ca="1" si="1"/>
        <v>#REF!</v>
      </c>
      <c r="F11" s="3247" t="e">
        <f t="shared" ca="1" si="2"/>
        <v>#REF!</v>
      </c>
      <c r="G11" s="3244"/>
      <c r="H11" s="3244"/>
      <c r="I11" s="3244"/>
      <c r="J11" s="3244"/>
      <c r="K11" s="3244"/>
      <c r="L11" s="3244"/>
      <c r="M11" s="3244"/>
      <c r="N11" s="3244"/>
    </row>
    <row r="12" spans="1:14" ht="14.25">
      <c r="A12" s="3252"/>
      <c r="B12" s="3254" t="e">
        <f t="shared" ca="1" si="0"/>
        <v>#REF!</v>
      </c>
      <c r="C12" s="3249" t="s">
        <v>2903</v>
      </c>
      <c r="D12" s="3246"/>
      <c r="E12" s="3247" t="e">
        <f t="shared" ca="1" si="1"/>
        <v>#REF!</v>
      </c>
      <c r="F12" s="3247" t="e">
        <f t="shared" ca="1" si="2"/>
        <v>#REF!</v>
      </c>
      <c r="G12" s="3244"/>
      <c r="H12" s="3244"/>
      <c r="I12" s="3244"/>
      <c r="J12" s="3244"/>
      <c r="K12" s="3244"/>
      <c r="L12" s="3244"/>
      <c r="M12" s="3244"/>
      <c r="N12" s="3244"/>
    </row>
    <row r="13" spans="1:14" ht="14.25">
      <c r="A13" s="3252"/>
      <c r="B13" s="3254" t="e">
        <f t="shared" ca="1" si="0"/>
        <v>#REF!</v>
      </c>
      <c r="C13" s="3249" t="s">
        <v>2903</v>
      </c>
      <c r="D13" s="3246"/>
      <c r="E13" s="3247" t="e">
        <f t="shared" ca="1" si="1"/>
        <v>#REF!</v>
      </c>
      <c r="F13" s="3247" t="e">
        <f t="shared" ca="1" si="2"/>
        <v>#REF!</v>
      </c>
      <c r="G13" s="3244"/>
      <c r="H13" s="3244"/>
      <c r="I13" s="3244"/>
      <c r="J13" s="3244"/>
      <c r="K13" s="3244"/>
      <c r="L13" s="3244"/>
      <c r="M13" s="3244"/>
      <c r="N13" s="3244"/>
    </row>
    <row r="14" spans="1:14" ht="14.25">
      <c r="A14" s="3253"/>
      <c r="B14" s="3254" t="e">
        <f t="shared" ca="1" si="0"/>
        <v>#REF!</v>
      </c>
      <c r="C14" s="3249" t="s">
        <v>2903</v>
      </c>
      <c r="D14" s="3246"/>
      <c r="E14" s="3247" t="e">
        <f t="shared" ca="1" si="1"/>
        <v>#REF!</v>
      </c>
      <c r="F14" s="3247" t="e">
        <f t="shared" ca="1" si="2"/>
        <v>#REF!</v>
      </c>
      <c r="G14" s="3244"/>
      <c r="H14" s="3244"/>
      <c r="I14" s="3244"/>
      <c r="J14" s="3244"/>
      <c r="K14" s="3244"/>
      <c r="L14" s="3244"/>
      <c r="M14" s="3244"/>
      <c r="N14" s="3244"/>
    </row>
    <row r="15" spans="1:14">
      <c r="A15" s="3244"/>
      <c r="B15" s="3244"/>
      <c r="C15" s="3244"/>
      <c r="D15" s="3244"/>
      <c r="E15" s="3244"/>
      <c r="F15" s="3244"/>
      <c r="G15" s="3244"/>
      <c r="H15" s="3244"/>
      <c r="I15" s="3244"/>
      <c r="J15" s="3244"/>
      <c r="K15" s="3244"/>
      <c r="L15" s="3244"/>
      <c r="M15" s="3244"/>
      <c r="N15" s="3244"/>
    </row>
    <row r="16" spans="1:14">
      <c r="A16" s="3244"/>
      <c r="B16" s="3244"/>
      <c r="C16" s="3244"/>
      <c r="D16" s="3244"/>
      <c r="E16" s="3244"/>
      <c r="F16" s="3244"/>
      <c r="G16" s="3244"/>
      <c r="H16" s="3244"/>
      <c r="I16" s="3244"/>
      <c r="J16" s="3244"/>
      <c r="K16" s="3244"/>
      <c r="L16" s="3244"/>
      <c r="M16" s="3244"/>
      <c r="N16" s="3244"/>
    </row>
    <row r="17" spans="1:14">
      <c r="A17" s="3244"/>
      <c r="B17" s="3244"/>
      <c r="C17" s="3244"/>
      <c r="D17" s="3244"/>
      <c r="E17" s="3244"/>
      <c r="F17" s="3244"/>
      <c r="G17" s="3244"/>
      <c r="H17" s="3244"/>
      <c r="I17" s="3244"/>
      <c r="J17" s="3244"/>
      <c r="K17" s="3244"/>
      <c r="L17" s="3244"/>
      <c r="M17" s="3244"/>
      <c r="N17" s="3244"/>
    </row>
    <row r="18" spans="1:14">
      <c r="A18" s="3244"/>
      <c r="B18" s="3244"/>
      <c r="C18" s="3244"/>
      <c r="D18" s="3244"/>
      <c r="E18" s="3244"/>
      <c r="F18" s="3244"/>
      <c r="G18" s="3244"/>
      <c r="H18" s="3244"/>
      <c r="I18" s="3244"/>
      <c r="J18" s="3244"/>
      <c r="K18" s="3244"/>
      <c r="L18" s="3244"/>
      <c r="M18" s="3244"/>
      <c r="N18" s="3244"/>
    </row>
    <row r="19" spans="1:14">
      <c r="A19" s="3244"/>
      <c r="B19" s="3244"/>
      <c r="C19" s="3244"/>
      <c r="D19" s="3244"/>
      <c r="E19" s="3244"/>
      <c r="F19" s="3244"/>
      <c r="G19" s="3244"/>
      <c r="H19" s="3244"/>
      <c r="I19" s="3244"/>
      <c r="J19" s="3244"/>
      <c r="K19" s="3244"/>
      <c r="L19" s="3244"/>
      <c r="M19" s="3244"/>
      <c r="N19" s="3244"/>
    </row>
    <row r="20" spans="1:14">
      <c r="A20" s="3244"/>
      <c r="B20" s="3244"/>
      <c r="C20" s="3244"/>
      <c r="D20" s="3244"/>
      <c r="E20" s="3244"/>
      <c r="F20" s="3244"/>
      <c r="G20" s="3244"/>
      <c r="H20" s="3244"/>
      <c r="I20" s="3244"/>
      <c r="J20" s="3244"/>
      <c r="K20" s="3244"/>
      <c r="L20" s="3244"/>
      <c r="M20" s="3244"/>
      <c r="N20" s="3244"/>
    </row>
    <row r="21" spans="1:14">
      <c r="A21" s="3244"/>
      <c r="B21" s="3244"/>
      <c r="C21" s="3244"/>
      <c r="D21" s="3244"/>
      <c r="E21" s="3244"/>
      <c r="F21" s="3244"/>
      <c r="G21" s="3244"/>
      <c r="H21" s="3244"/>
      <c r="I21" s="3244"/>
      <c r="J21" s="3244"/>
      <c r="K21" s="3244"/>
      <c r="L21" s="3244"/>
      <c r="M21" s="3244"/>
      <c r="N21" s="3244"/>
    </row>
    <row r="22" spans="1:14">
      <c r="A22" s="3244"/>
      <c r="B22" s="3244"/>
      <c r="C22" s="3244"/>
      <c r="D22" s="3244"/>
      <c r="E22" s="3244"/>
      <c r="F22" s="3244"/>
      <c r="G22" s="3244"/>
      <c r="H22" s="3244"/>
      <c r="I22" s="3244"/>
      <c r="J22" s="3244"/>
      <c r="K22" s="3244"/>
      <c r="L22" s="3244"/>
      <c r="M22" s="3244"/>
      <c r="N22" s="3244"/>
    </row>
    <row r="23" spans="1:14">
      <c r="A23" s="3244"/>
      <c r="B23" s="3244"/>
      <c r="C23" s="3244"/>
      <c r="D23" s="3244"/>
      <c r="E23" s="3244"/>
      <c r="F23" s="3244"/>
      <c r="G23" s="3244"/>
      <c r="H23" s="3244"/>
      <c r="I23" s="3244"/>
      <c r="J23" s="3244"/>
      <c r="K23" s="3244"/>
      <c r="L23" s="3244"/>
      <c r="M23" s="3244"/>
      <c r="N23" s="3244"/>
    </row>
    <row r="24" spans="1:14">
      <c r="A24" s="3244"/>
      <c r="B24" s="3244"/>
      <c r="C24" s="3244"/>
      <c r="D24" s="3244"/>
      <c r="E24" s="3244"/>
      <c r="F24" s="3244"/>
      <c r="G24" s="3244"/>
      <c r="H24" s="3244"/>
      <c r="I24" s="3244"/>
      <c r="J24" s="3244"/>
      <c r="K24" s="3244"/>
      <c r="L24" s="3244"/>
      <c r="M24" s="3244"/>
      <c r="N24" s="3244"/>
    </row>
    <row r="25" spans="1:14">
      <c r="A25" s="3244"/>
      <c r="B25" s="3244"/>
      <c r="C25" s="3244"/>
      <c r="D25" s="3244"/>
      <c r="E25" s="3244"/>
      <c r="F25" s="3244"/>
      <c r="G25" s="3244"/>
      <c r="H25" s="3244"/>
      <c r="I25" s="3244"/>
      <c r="J25" s="3244"/>
      <c r="K25" s="3244"/>
      <c r="L25" s="3244"/>
      <c r="M25" s="3244"/>
      <c r="N25" s="3244"/>
    </row>
    <row r="26" spans="1:14">
      <c r="A26" s="3244"/>
      <c r="B26" s="3244"/>
      <c r="C26" s="3244"/>
      <c r="D26" s="3244"/>
      <c r="E26" s="3244"/>
      <c r="F26" s="3244"/>
      <c r="G26" s="3244"/>
      <c r="H26" s="3244"/>
      <c r="I26" s="3244"/>
      <c r="J26" s="3244"/>
      <c r="K26" s="3244"/>
      <c r="L26" s="3244"/>
      <c r="M26" s="3244"/>
      <c r="N26" s="3244"/>
    </row>
    <row r="27" spans="1:14">
      <c r="A27" s="3244"/>
      <c r="B27" s="3244"/>
      <c r="C27" s="3244"/>
      <c r="D27" s="3244"/>
      <c r="E27" s="3244"/>
      <c r="F27" s="3244"/>
      <c r="G27" s="3244"/>
      <c r="H27" s="3244"/>
      <c r="I27" s="3244"/>
      <c r="J27" s="3244"/>
      <c r="K27" s="3244"/>
      <c r="L27" s="3244"/>
      <c r="M27" s="3244"/>
      <c r="N27" s="3244"/>
    </row>
    <row r="28" spans="1:14">
      <c r="A28" s="3244"/>
      <c r="B28" s="3244"/>
      <c r="C28" s="3244"/>
      <c r="D28" s="3244"/>
      <c r="E28" s="3244"/>
      <c r="F28" s="3244"/>
      <c r="G28" s="3244"/>
      <c r="H28" s="3244"/>
      <c r="I28" s="3244"/>
      <c r="J28" s="3244"/>
      <c r="K28" s="3244"/>
      <c r="L28" s="3244"/>
      <c r="M28" s="3244"/>
      <c r="N28" s="3244"/>
    </row>
    <row r="29" spans="1:14">
      <c r="A29" s="3244"/>
      <c r="B29" s="3244"/>
      <c r="C29" s="3244"/>
      <c r="D29" s="3244"/>
      <c r="E29" s="3244"/>
      <c r="F29" s="3244"/>
      <c r="G29" s="3244"/>
      <c r="H29" s="3244"/>
      <c r="I29" s="3244"/>
      <c r="J29" s="3244"/>
      <c r="K29" s="3244"/>
      <c r="L29" s="3244"/>
      <c r="M29" s="3244"/>
      <c r="N29" s="3244"/>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2356</v>
      </c>
      <c r="F1" s="2241">
        <f ca="1">J54</f>
        <v>-2</v>
      </c>
      <c r="G1" s="762">
        <f>MATCH(C1,'数据-取费表'!A6:A16,0)+5</f>
        <v>10</v>
      </c>
      <c r="H1" s="1301"/>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2"/>
      <c r="D2" s="1936"/>
      <c r="E2" s="1937"/>
      <c r="F2" s="1937"/>
      <c r="G2" s="1522"/>
      <c r="H2" s="1314"/>
      <c r="I2" s="1938"/>
      <c r="J2" s="1938"/>
      <c r="K2" s="1939"/>
      <c r="L2" s="1938"/>
      <c r="M2" s="1938"/>
    </row>
    <row r="3" spans="1:25" ht="18" customHeight="1">
      <c r="A3" s="1571" t="s">
        <v>1677</v>
      </c>
      <c r="B3" s="1337">
        <f ca="1">ROUND(B2*10000/'数据-汇总表'!E3,0)</f>
        <v>0</v>
      </c>
      <c r="C3" s="1302"/>
      <c r="D3" s="1936"/>
      <c r="E3" s="1937"/>
      <c r="F3" s="1937"/>
      <c r="G3" s="1522"/>
      <c r="H3" s="764" t="s">
        <v>689</v>
      </c>
      <c r="I3" s="1938"/>
      <c r="J3" s="1938"/>
      <c r="K3" s="1939"/>
      <c r="L3" s="1938"/>
      <c r="M3" s="1938"/>
    </row>
    <row r="4" spans="1:25" ht="18" customHeight="1">
      <c r="A4" s="1572" t="s">
        <v>690</v>
      </c>
      <c r="B4" s="1303">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2437</v>
      </c>
      <c r="C7" s="52">
        <f ca="1">C8+C12+C14</f>
        <v>0</v>
      </c>
      <c r="D7" s="2347" t="s">
        <v>2440</v>
      </c>
      <c r="E7" s="2341"/>
      <c r="F7" s="2342"/>
      <c r="G7" s="1524"/>
      <c r="H7" s="769">
        <v>1</v>
      </c>
      <c r="I7" s="770" t="s">
        <v>2437</v>
      </c>
      <c r="J7" s="52">
        <f ca="1">J8+J12+J14</f>
        <v>0</v>
      </c>
      <c r="K7" s="2347" t="s">
        <v>2440</v>
      </c>
      <c r="L7" s="2341"/>
      <c r="M7" s="2342"/>
    </row>
    <row r="8" spans="1:25" ht="18" customHeight="1">
      <c r="A8" s="1743" t="s">
        <v>1815</v>
      </c>
      <c r="B8" s="3597" t="s">
        <v>2442</v>
      </c>
      <c r="C8" s="1738">
        <f ca="1">ROUND(F8*F10*F9*(1-F11)/10000,0)</f>
        <v>0</v>
      </c>
      <c r="D8" s="1735" t="s">
        <v>2513</v>
      </c>
      <c r="E8" s="60" t="s">
        <v>631</v>
      </c>
      <c r="F8" s="773">
        <f ca="1">INDIRECT("'数据-取费表'!u"&amp;$G$1)</f>
        <v>0</v>
      </c>
      <c r="G8" s="1524"/>
      <c r="H8" s="2355" t="s">
        <v>1815</v>
      </c>
      <c r="I8" s="3597" t="s">
        <v>2442</v>
      </c>
      <c r="J8" s="771">
        <f ca="1">ROUND(M8*M10*M9*(1-M11)/10000,0)</f>
        <v>0</v>
      </c>
      <c r="K8" s="337" t="s">
        <v>2513</v>
      </c>
      <c r="L8" s="772" t="s">
        <v>1729</v>
      </c>
      <c r="M8" s="773">
        <f ca="1">INDIRECT("'数据-取费表'!z"&amp;$G$1)</f>
        <v>0</v>
      </c>
    </row>
    <row r="9" spans="1:25" ht="18" customHeight="1">
      <c r="A9" s="2351"/>
      <c r="B9" s="3598"/>
      <c r="C9" s="1739"/>
      <c r="D9" s="1736"/>
      <c r="E9" s="60" t="s">
        <v>632</v>
      </c>
      <c r="F9" s="773">
        <f ca="1">IF(INDIRECT("'数据-取费表'!ah"&amp;$G$1)="",INDIRECT("'数据-取费表'!k"&amp;$G$1),INDIRECT("'数据-取费表'!ah"&amp;$G$1))</f>
        <v>0</v>
      </c>
      <c r="G9" s="1524"/>
      <c r="H9" s="2340"/>
      <c r="I9" s="3598"/>
      <c r="J9" s="776"/>
      <c r="K9" s="777"/>
      <c r="L9" s="772" t="s">
        <v>1730</v>
      </c>
      <c r="M9" s="773">
        <f ca="1">F9</f>
        <v>0</v>
      </c>
    </row>
    <row r="10" spans="1:25" ht="18" customHeight="1">
      <c r="A10" s="2344"/>
      <c r="B10" s="3599"/>
      <c r="C10" s="1739"/>
      <c r="D10" s="1736"/>
      <c r="E10" s="60" t="s">
        <v>633</v>
      </c>
      <c r="F10" s="773">
        <f ca="1">INDIRECT("'数据-取费表'!ai"&amp;$G$1)</f>
        <v>0</v>
      </c>
      <c r="G10" s="1524"/>
      <c r="H10" s="2340"/>
      <c r="I10" s="3599"/>
      <c r="J10" s="776"/>
      <c r="K10" s="777"/>
      <c r="L10" s="772" t="s">
        <v>1731</v>
      </c>
      <c r="M10" s="773">
        <f ca="1">INDIRECT("'数据-取费表'!ai"&amp;$G$1)</f>
        <v>0</v>
      </c>
    </row>
    <row r="11" spans="1:25" ht="18" customHeight="1">
      <c r="A11" s="774"/>
      <c r="B11" s="3600"/>
      <c r="C11" s="1739"/>
      <c r="D11" s="1736"/>
      <c r="E11" s="60" t="s">
        <v>634</v>
      </c>
      <c r="F11" s="782">
        <f ca="1">INDIRECT("'数据-取费表'!w"&amp;$G$1)</f>
        <v>0</v>
      </c>
      <c r="G11" s="1524"/>
      <c r="H11" s="2356"/>
      <c r="I11" s="3599"/>
      <c r="J11" s="776"/>
      <c r="K11" s="777"/>
      <c r="L11" s="783" t="s">
        <v>1732</v>
      </c>
      <c r="M11" s="784">
        <f ca="1">INDIRECT("'数据-取费表'!ab"&amp;$G$1)</f>
        <v>0</v>
      </c>
    </row>
    <row r="12" spans="1:25" ht="18" customHeight="1">
      <c r="A12" s="1743" t="s">
        <v>1816</v>
      </c>
      <c r="B12" s="2345" t="s">
        <v>2438</v>
      </c>
      <c r="C12" s="787">
        <f ca="1">ROUND(IF(F12="押一",C8/12*F13,IF(F12="押二",C8/12*2*F13,IF(F12="押三",C8/12*3*F13,C13*F13))),0)</f>
        <v>0</v>
      </c>
      <c r="D12" s="2352" t="s">
        <v>2929</v>
      </c>
      <c r="E12" s="2349" t="s">
        <v>2443</v>
      </c>
      <c r="F12" s="2463"/>
      <c r="G12" s="1524"/>
      <c r="H12" s="2412" t="s">
        <v>1816</v>
      </c>
      <c r="I12" s="2417" t="s">
        <v>2438</v>
      </c>
      <c r="J12" s="771">
        <f ca="1">ROUND(IF(M12="押一",J8/12*M13,IF(M12="押二",J8/12*2*M13,IF(M12="押三",J8/12*3*M13,J13*M13))),0)</f>
        <v>0</v>
      </c>
      <c r="K12" s="2352" t="s">
        <v>2929</v>
      </c>
      <c r="L12" s="2349" t="s">
        <v>2443</v>
      </c>
      <c r="M12" s="2463"/>
    </row>
    <row r="13" spans="1:25" ht="18" customHeight="1">
      <c r="A13" s="778"/>
      <c r="B13" s="2346" t="s">
        <v>2552</v>
      </c>
      <c r="C13" s="2350"/>
      <c r="D13" s="777"/>
      <c r="E13" s="2349" t="s">
        <v>2435</v>
      </c>
      <c r="F13" s="784">
        <f ca="1">'数据-取费表'!B39</f>
        <v>1.4999999999999999E-2</v>
      </c>
      <c r="G13" s="1524"/>
      <c r="H13" s="2413"/>
      <c r="I13" s="2346" t="s">
        <v>2552</v>
      </c>
      <c r="J13" s="2350"/>
      <c r="K13" s="2414"/>
      <c r="L13" s="2349" t="s">
        <v>2435</v>
      </c>
      <c r="M13" s="2343">
        <f ca="1">'数据-取费表'!B39</f>
        <v>1.4999999999999999E-2</v>
      </c>
    </row>
    <row r="14" spans="1:25" ht="18" customHeight="1" thickBot="1">
      <c r="A14" s="2388" t="s">
        <v>2446</v>
      </c>
      <c r="B14" s="2389" t="s">
        <v>2439</v>
      </c>
      <c r="C14" s="2390"/>
      <c r="D14" s="2391"/>
      <c r="E14" s="2392"/>
      <c r="F14" s="2393"/>
      <c r="G14" s="1524"/>
      <c r="H14" s="2402" t="s">
        <v>2446</v>
      </c>
      <c r="I14" s="2415" t="s">
        <v>2439</v>
      </c>
      <c r="J14" s="2416"/>
      <c r="K14" s="2391"/>
      <c r="L14" s="2392"/>
      <c r="M14" s="2405"/>
    </row>
    <row r="15" spans="1:25" ht="18" customHeight="1" thickTop="1">
      <c r="A15" s="1742" t="s">
        <v>1865</v>
      </c>
      <c r="B15" s="1740" t="s">
        <v>635</v>
      </c>
      <c r="C15" s="780">
        <f ca="1">ROUND(C31*F15,0)</f>
        <v>0</v>
      </c>
      <c r="D15" s="1747" t="s">
        <v>636</v>
      </c>
      <c r="E15" s="783" t="s">
        <v>637</v>
      </c>
      <c r="F15" s="788">
        <f ca="1">INDIRECT("'数据-取费表'!y"&amp;$G$1)</f>
        <v>0</v>
      </c>
      <c r="G15" s="1524"/>
      <c r="H15" s="1742" t="s">
        <v>1817</v>
      </c>
      <c r="I15" s="1740" t="s">
        <v>638</v>
      </c>
      <c r="J15" s="1732">
        <f ca="1">ROUND(J16*J17,0)</f>
        <v>0</v>
      </c>
      <c r="K15" s="1734" t="s">
        <v>636</v>
      </c>
      <c r="L15" s="789"/>
      <c r="M15" s="790"/>
    </row>
    <row r="16" spans="1:25" ht="18" customHeight="1">
      <c r="A16" s="791" t="s">
        <v>1866</v>
      </c>
      <c r="B16" s="772" t="s">
        <v>639</v>
      </c>
      <c r="C16" s="792">
        <f ca="1">INDIRECT("'数据-取费表'!m"&amp;$G$1)+INDIRECT("'数据-取费表'!t"&amp;$G$1)</f>
        <v>0</v>
      </c>
      <c r="D16" s="1891" t="s">
        <v>640</v>
      </c>
      <c r="E16" s="1892"/>
      <c r="F16" s="793"/>
      <c r="G16" s="1524"/>
      <c r="H16" s="791" t="s">
        <v>2057</v>
      </c>
      <c r="I16" s="2109" t="s">
        <v>2802</v>
      </c>
      <c r="J16" s="52">
        <f ca="1">C31</f>
        <v>0</v>
      </c>
      <c r="K16" s="25"/>
      <c r="L16" s="789"/>
      <c r="M16" s="790"/>
    </row>
    <row r="17" spans="1:25" s="1945" customFormat="1" ht="18" customHeight="1">
      <c r="A17" s="791" t="s">
        <v>1840</v>
      </c>
      <c r="B17" s="772" t="s">
        <v>641</v>
      </c>
      <c r="C17" s="52">
        <f ca="1">ROUND(C16*F17,0)</f>
        <v>0</v>
      </c>
      <c r="D17" s="794" t="s">
        <v>642</v>
      </c>
      <c r="E17" s="794" t="s">
        <v>643</v>
      </c>
      <c r="F17" s="795">
        <f>'数据-取费表'!B33</f>
        <v>0.03</v>
      </c>
      <c r="G17" s="1525"/>
      <c r="H17" s="791" t="s">
        <v>2058</v>
      </c>
      <c r="I17" s="772" t="s">
        <v>637</v>
      </c>
      <c r="J17" s="796">
        <f ca="1">INDIRECT("'数据-取费表'!ad"&amp;$G$1)</f>
        <v>0</v>
      </c>
      <c r="K17" s="25"/>
      <c r="L17" s="789"/>
      <c r="M17" s="790"/>
      <c r="N17" s="1944"/>
      <c r="O17" s="1944"/>
      <c r="P17" s="1944"/>
      <c r="Q17" s="1944"/>
      <c r="R17" s="1944"/>
      <c r="S17" s="1944"/>
      <c r="T17" s="1944"/>
      <c r="U17" s="1944"/>
      <c r="V17" s="1944"/>
      <c r="W17" s="1944"/>
      <c r="X17" s="1944"/>
      <c r="Y17" s="1944"/>
    </row>
    <row r="18" spans="1:25" ht="18" customHeight="1">
      <c r="A18" s="791" t="s">
        <v>1841</v>
      </c>
      <c r="B18" s="772" t="s">
        <v>644</v>
      </c>
      <c r="C18" s="52">
        <f ca="1">ROUND(INDIRECT("'数据-取费表'!m"&amp;$G$1)*F18,0)</f>
        <v>0</v>
      </c>
      <c r="D18" s="772" t="s">
        <v>642</v>
      </c>
      <c r="E18" s="772" t="s">
        <v>643</v>
      </c>
      <c r="F18" s="797">
        <f ca="1">IF(INDIRECT("'数据-取费表'!c"&amp;$G$1)="住宅",'数据-取费表'!B34,0)</f>
        <v>0</v>
      </c>
      <c r="G18" s="1524"/>
      <c r="H18" s="785" t="s">
        <v>1818</v>
      </c>
      <c r="I18" s="786" t="s">
        <v>645</v>
      </c>
      <c r="J18" s="787">
        <f ca="1">ROUND(J19+J24+J25+J26,0)</f>
        <v>0</v>
      </c>
      <c r="K18" s="25" t="s">
        <v>646</v>
      </c>
      <c r="L18" s="1894"/>
      <c r="M18" s="55"/>
    </row>
    <row r="19" spans="1:25" s="1945" customFormat="1" ht="18" customHeight="1">
      <c r="A19" s="791" t="s">
        <v>1842</v>
      </c>
      <c r="B19" s="772" t="s">
        <v>647</v>
      </c>
      <c r="C19" s="52">
        <f ca="1">ROUND(F19*(INDIRECT("'数据-取费表'!k"&amp;$G$1)+INDIRECT("'数据-取费表'!S"&amp;$G$1))/10000,0)</f>
        <v>0</v>
      </c>
      <c r="D19" s="772" t="s">
        <v>648</v>
      </c>
      <c r="E19" s="772" t="s">
        <v>649</v>
      </c>
      <c r="F19" s="55">
        <f>'数据-取费表'!B35</f>
        <v>180</v>
      </c>
      <c r="G19" s="1525"/>
      <c r="H19" s="791" t="s">
        <v>2057</v>
      </c>
      <c r="I19" s="772"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1843</v>
      </c>
      <c r="B20" s="772" t="s">
        <v>653</v>
      </c>
      <c r="C20" s="52">
        <f ca="1">ROUND(C16*F20,0)</f>
        <v>0</v>
      </c>
      <c r="D20" s="772" t="s">
        <v>642</v>
      </c>
      <c r="E20" s="772" t="s">
        <v>643</v>
      </c>
      <c r="F20" s="797">
        <f>'数据-取费表'!B36</f>
        <v>1.4999999999999999E-2</v>
      </c>
      <c r="G20" s="1525"/>
      <c r="H20" s="791" t="s">
        <v>1822</v>
      </c>
      <c r="I20" s="772" t="s">
        <v>654</v>
      </c>
      <c r="J20" s="52">
        <f ca="1">ROUND(J8*M20/(1+'数据-取费表'!C42),1)</f>
        <v>0</v>
      </c>
      <c r="K20" s="1889" t="s">
        <v>655</v>
      </c>
      <c r="L20" s="772" t="s">
        <v>643</v>
      </c>
      <c r="M20" s="797">
        <f>'数据-取费表'!B41</f>
        <v>5.5000000000000007E-2</v>
      </c>
      <c r="N20" s="1944"/>
      <c r="O20" s="1944"/>
      <c r="P20" s="1944"/>
      <c r="Q20" s="1944"/>
      <c r="R20" s="1944"/>
      <c r="S20" s="1944"/>
      <c r="T20" s="1944"/>
      <c r="U20" s="1944"/>
      <c r="V20" s="1944"/>
      <c r="W20" s="1944"/>
      <c r="X20" s="1944"/>
      <c r="Y20" s="1944"/>
    </row>
    <row r="21" spans="1:25" ht="18" customHeight="1">
      <c r="A21" s="791" t="s">
        <v>1867</v>
      </c>
      <c r="B21" s="772" t="s">
        <v>656</v>
      </c>
      <c r="C21" s="52">
        <f ca="1">SUM(C16:C20)</f>
        <v>0</v>
      </c>
      <c r="D21" s="258" t="s">
        <v>657</v>
      </c>
      <c r="E21" s="1894"/>
      <c r="F21" s="55"/>
      <c r="G21" s="1524"/>
      <c r="H21" s="1743" t="s">
        <v>1840</v>
      </c>
      <c r="I21" s="772" t="s">
        <v>658</v>
      </c>
      <c r="J21" s="52">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1868</v>
      </c>
      <c r="B22" s="772" t="s">
        <v>660</v>
      </c>
      <c r="C22" s="52">
        <f ca="1">ROUND(C21*F22,0)</f>
        <v>0</v>
      </c>
      <c r="D22" s="799" t="s">
        <v>661</v>
      </c>
      <c r="E22" s="772" t="s">
        <v>643</v>
      </c>
      <c r="F22" s="797">
        <f>'数据-取费表'!B37</f>
        <v>0.02</v>
      </c>
      <c r="G22" s="1525"/>
      <c r="H22" s="1745" t="s">
        <v>1841</v>
      </c>
      <c r="I22" s="1735" t="s">
        <v>662</v>
      </c>
      <c r="J22" s="53">
        <f ca="1">ROUND(M22*M23/10000,0)</f>
        <v>0</v>
      </c>
      <c r="K22" s="801" t="s">
        <v>663</v>
      </c>
      <c r="L22" s="772" t="s">
        <v>664</v>
      </c>
      <c r="M22" s="630">
        <f>'数据-取费表'!B52</f>
        <v>1.5</v>
      </c>
      <c r="N22" s="1944"/>
      <c r="O22" s="1944"/>
      <c r="P22" s="1944"/>
      <c r="Q22" s="1944"/>
      <c r="R22" s="1944"/>
      <c r="S22" s="1944"/>
      <c r="T22" s="1944"/>
      <c r="U22" s="1944"/>
      <c r="V22" s="1944"/>
      <c r="W22" s="1944"/>
      <c r="X22" s="1944"/>
      <c r="Y22" s="1944"/>
    </row>
    <row r="23" spans="1:25" s="1945" customFormat="1" ht="18" customHeight="1">
      <c r="A23" s="791" t="s">
        <v>1869</v>
      </c>
      <c r="B23" s="772" t="s">
        <v>665</v>
      </c>
      <c r="C23" s="52" t="s">
        <v>1</v>
      </c>
      <c r="D23" s="799" t="s">
        <v>666</v>
      </c>
      <c r="E23" s="772" t="s">
        <v>667</v>
      </c>
      <c r="F23" s="797">
        <f>'数据-取费表'!B38</f>
        <v>0.02</v>
      </c>
      <c r="G23" s="1525"/>
      <c r="H23" s="1746"/>
      <c r="I23" s="1737"/>
      <c r="J23" s="68"/>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1870</v>
      </c>
      <c r="B24" s="772" t="s">
        <v>669</v>
      </c>
      <c r="C24" s="52"/>
      <c r="D24" s="2422" t="str">
        <f>IF(F25&lt;=1,"单利计息。","复利计息。")&amp;"建造成本、管理费用、销售费用产生的利息。"</f>
        <v>复利计息。建造成本、管理费用、销售费用产生的利息。</v>
      </c>
      <c r="E24" s="1894"/>
      <c r="F24" s="55"/>
      <c r="G24" s="1524"/>
      <c r="H24" s="1744" t="s">
        <v>2058</v>
      </c>
      <c r="I24" s="772" t="s">
        <v>670</v>
      </c>
      <c r="J24" s="52">
        <f ca="1">ROUND(J16*M24,0)</f>
        <v>0</v>
      </c>
      <c r="K24" s="1889" t="s">
        <v>671</v>
      </c>
      <c r="L24" s="772" t="s">
        <v>643</v>
      </c>
      <c r="M24" s="804">
        <f ca="1">INDIRECT("'数据-取费表'!Ak"&amp;$G$1)</f>
        <v>0</v>
      </c>
    </row>
    <row r="25" spans="1:25" s="1945" customFormat="1" ht="18" customHeight="1">
      <c r="A25" s="791" t="s">
        <v>1866</v>
      </c>
      <c r="B25" s="772" t="s">
        <v>2418</v>
      </c>
      <c r="C25" s="52">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1869</v>
      </c>
      <c r="I25" s="772" t="s">
        <v>673</v>
      </c>
      <c r="J25" s="52">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1840</v>
      </c>
      <c r="B26" s="772" t="s">
        <v>675</v>
      </c>
      <c r="C26" s="52">
        <f ca="1">ROUND(IF('数据-取费表'!B22&lt;=1,F23*F26*F25/2,F23*(POWER((1+F26),F25/2)-1)),4)</f>
        <v>1E-3</v>
      </c>
      <c r="D26" s="2421" t="str">
        <f>IF(F25&lt;=1,"销售费用×利率×(建设周期÷2)","销售费用×((1+利率)^(建设周期÷2)-1)")</f>
        <v>销售费用×((1+利率)^(建设周期÷2)-1)</v>
      </c>
      <c r="E26" s="772" t="s">
        <v>676</v>
      </c>
      <c r="F26" s="806">
        <f ca="1">'数据-取费表'!B40</f>
        <v>4.7500000000000001E-2</v>
      </c>
      <c r="G26" s="1525"/>
      <c r="H26" s="791" t="s">
        <v>1870</v>
      </c>
      <c r="I26" s="772" t="s">
        <v>660</v>
      </c>
      <c r="J26" s="52">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1872</v>
      </c>
      <c r="B27" s="772" t="s">
        <v>678</v>
      </c>
      <c r="C27" s="52"/>
      <c r="D27" s="258" t="s">
        <v>679</v>
      </c>
      <c r="E27" s="1894"/>
      <c r="F27" s="55"/>
      <c r="G27" s="1524"/>
      <c r="H27" s="785" t="s">
        <v>1819</v>
      </c>
      <c r="I27" s="2722" t="s">
        <v>2799</v>
      </c>
      <c r="J27" s="787">
        <f ca="1">J7-J18</f>
        <v>0</v>
      </c>
      <c r="K27" s="1891" t="s">
        <v>694</v>
      </c>
      <c r="L27" s="1893"/>
      <c r="M27" s="807"/>
    </row>
    <row r="28" spans="1:25" ht="18" customHeight="1">
      <c r="A28" s="791" t="s">
        <v>1866</v>
      </c>
      <c r="B28" s="772" t="s">
        <v>2419</v>
      </c>
      <c r="C28" s="52">
        <f ca="1">ROUND((C21+C22)*F28,0)</f>
        <v>0</v>
      </c>
      <c r="D28" s="799" t="s">
        <v>695</v>
      </c>
      <c r="E28" s="783" t="s">
        <v>696</v>
      </c>
      <c r="F28" s="782">
        <f ca="1">INDIRECT("'数据-取费表'!q"&amp;$G$1)</f>
        <v>0</v>
      </c>
      <c r="G28" s="1524"/>
      <c r="H28" s="769" t="s">
        <v>1828</v>
      </c>
      <c r="I28" s="770" t="s">
        <v>697</v>
      </c>
      <c r="J28" s="771">
        <f ca="1">IF(J7&lt;&gt;0,ROUND(J27*(1-((1+M30)/(1+M28))^M29)/(M28-M30),0),0)</f>
        <v>0</v>
      </c>
      <c r="K28" s="801" t="s">
        <v>698</v>
      </c>
      <c r="L28" s="772" t="s">
        <v>699</v>
      </c>
      <c r="M28" s="782">
        <f ca="1">INDIRECT("'数据-取费表'!I"&amp;$G$1)</f>
        <v>0</v>
      </c>
    </row>
    <row r="29" spans="1:25" ht="18" customHeight="1">
      <c r="A29" s="791" t="s">
        <v>1840</v>
      </c>
      <c r="B29" s="772" t="s">
        <v>680</v>
      </c>
      <c r="C29" s="52">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1873</v>
      </c>
      <c r="B30" s="772" t="s">
        <v>681</v>
      </c>
      <c r="C30" s="52">
        <f>ROUND(F30/(1+'数据-取费表'!C42),4)</f>
        <v>5.2400000000000002E-2</v>
      </c>
      <c r="D30" s="799" t="s">
        <v>703</v>
      </c>
      <c r="E30" s="772" t="s">
        <v>643</v>
      </c>
      <c r="F30" s="797">
        <f>'数据-取费表'!B41</f>
        <v>5.5000000000000007E-2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1874</v>
      </c>
      <c r="B31" s="2392" t="s">
        <v>2800</v>
      </c>
      <c r="C31" s="2395">
        <f ca="1">ROUND((C21+C22+C25+C28)/(1-F23-C26-C29-C30),0)</f>
        <v>0</v>
      </c>
      <c r="D31" s="2396"/>
      <c r="E31" s="2397"/>
      <c r="F31" s="2398"/>
      <c r="G31" s="1525"/>
      <c r="H31" s="810" t="s">
        <v>1863</v>
      </c>
      <c r="I31" s="2723" t="s">
        <v>2801</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1867</v>
      </c>
      <c r="B33" s="772"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5" t="s">
        <v>2988</v>
      </c>
      <c r="I33" s="1947"/>
      <c r="J33" s="1948"/>
      <c r="K33" s="1949"/>
      <c r="L33" s="1950"/>
      <c r="M33" s="1951"/>
    </row>
    <row r="34" spans="1:18" ht="18" customHeight="1">
      <c r="A34" s="791" t="s">
        <v>1866</v>
      </c>
      <c r="B34" s="772" t="s">
        <v>654</v>
      </c>
      <c r="C34" s="52">
        <f ca="1">ROUND(C8*F34/(1+'数据-取费表'!C42),1)</f>
        <v>0</v>
      </c>
      <c r="D34" s="1889" t="s">
        <v>655</v>
      </c>
      <c r="E34" s="772" t="s">
        <v>643</v>
      </c>
      <c r="F34" s="797">
        <f>'数据-取费表'!B41</f>
        <v>5.5000000000000007E-2</v>
      </c>
      <c r="G34" s="1943"/>
      <c r="H34" s="1952"/>
      <c r="I34" s="1953"/>
      <c r="J34" s="1954"/>
      <c r="K34" s="1955"/>
      <c r="L34" s="1956"/>
      <c r="M34" s="1957"/>
    </row>
    <row r="35" spans="1:18" ht="18" customHeight="1">
      <c r="A35" s="791" t="s">
        <v>1840</v>
      </c>
      <c r="B35" s="772" t="s">
        <v>658</v>
      </c>
      <c r="C35" s="52">
        <f ca="1">IF(D35="按租金收入计税",ROUND(C8*F35/(1+'数据-取费表'!C42),1),IF(D35="按房产原值计税",ROUND(C31*F35*0.7,1),INDIRECT("'数据-取费表'!Aj"&amp;$G$1)))</f>
        <v>0</v>
      </c>
      <c r="D35" s="798" t="s">
        <v>1671</v>
      </c>
      <c r="E35" s="772" t="s">
        <v>643</v>
      </c>
      <c r="F35" s="797">
        <f>IF(D35="按租金收入计税",'数据-取费表'!B51,'数据-取费表'!B50)</f>
        <v>1.2E-2</v>
      </c>
      <c r="G35" s="1943"/>
      <c r="H35" s="1958"/>
      <c r="I35" s="1958"/>
      <c r="J35" s="1958"/>
      <c r="K35" s="1959"/>
      <c r="L35" s="1958"/>
      <c r="M35" s="1958"/>
    </row>
    <row r="36" spans="1:18" ht="18" customHeight="1">
      <c r="A36" s="800" t="s">
        <v>1871</v>
      </c>
      <c r="B36" s="337" t="s">
        <v>662</v>
      </c>
      <c r="C36" s="53">
        <f ca="1">ROUND(F36*F37/10000,1)</f>
        <v>0</v>
      </c>
      <c r="D36" s="801" t="s">
        <v>663</v>
      </c>
      <c r="E36" s="772" t="s">
        <v>664</v>
      </c>
      <c r="F36" s="630">
        <f>'数据-取费表'!B52</f>
        <v>1.5</v>
      </c>
      <c r="G36" s="1943"/>
      <c r="H36" s="1946"/>
      <c r="I36" s="3596"/>
      <c r="J36" s="1960"/>
      <c r="K36" s="1961"/>
      <c r="L36" s="1960"/>
      <c r="M36" s="1960"/>
    </row>
    <row r="37" spans="1:18" ht="18" customHeight="1">
      <c r="A37" s="802"/>
      <c r="B37" s="781"/>
      <c r="C37" s="68"/>
      <c r="D37" s="803"/>
      <c r="E37" s="772" t="s">
        <v>668</v>
      </c>
      <c r="F37" s="773">
        <f ca="1">INDIRECT("'数据-取费表'!r"&amp;$G$1)</f>
        <v>0</v>
      </c>
      <c r="G37" s="1943"/>
      <c r="H37" s="1946"/>
      <c r="I37" s="3596"/>
      <c r="J37" s="1958"/>
      <c r="K37" s="1959"/>
      <c r="L37" s="1958"/>
      <c r="M37" s="1958"/>
    </row>
    <row r="38" spans="1:18" ht="18" customHeight="1">
      <c r="A38" s="791" t="s">
        <v>1868</v>
      </c>
      <c r="B38" s="772" t="s">
        <v>670</v>
      </c>
      <c r="C38" s="52">
        <f ca="1">ROUND(C31*F38,1)</f>
        <v>0</v>
      </c>
      <c r="D38" s="1889" t="s">
        <v>685</v>
      </c>
      <c r="E38" s="772" t="s">
        <v>643</v>
      </c>
      <c r="F38" s="804">
        <f ca="1">INDIRECT("'数据-取费表'!Ak"&amp;$G$1)</f>
        <v>0</v>
      </c>
      <c r="G38" s="1943"/>
      <c r="H38" s="1958"/>
      <c r="I38" s="3020"/>
      <c r="J38" s="1898"/>
      <c r="K38" s="1962"/>
      <c r="L38" s="1958"/>
      <c r="M38" s="1958"/>
    </row>
    <row r="39" spans="1:18" ht="18" customHeight="1">
      <c r="A39" s="791" t="s">
        <v>1869</v>
      </c>
      <c r="B39" s="772" t="s">
        <v>673</v>
      </c>
      <c r="C39" s="52">
        <f ca="1">ROUND(C15*F39,1)</f>
        <v>0</v>
      </c>
      <c r="D39" s="1889" t="s">
        <v>674</v>
      </c>
      <c r="E39" s="772" t="s">
        <v>643</v>
      </c>
      <c r="F39" s="805">
        <f ca="1">INDIRECT("'数据-取费表'!Al"&amp;$G$1)</f>
        <v>0</v>
      </c>
      <c r="G39" s="1943"/>
      <c r="H39" s="1958"/>
      <c r="I39" s="3020"/>
      <c r="J39" s="1898"/>
      <c r="K39" s="1962"/>
      <c r="L39" s="1958"/>
      <c r="M39" s="1958"/>
    </row>
    <row r="40" spans="1:18" ht="18" customHeight="1" thickBot="1">
      <c r="A40" s="2411" t="s">
        <v>1870</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2">
        <v>4</v>
      </c>
      <c r="B41" s="1740" t="s">
        <v>686</v>
      </c>
      <c r="C41" s="1304"/>
      <c r="D41" s="1305"/>
      <c r="E41" s="1305"/>
      <c r="F41" s="1306"/>
      <c r="G41" s="1943"/>
      <c r="H41" s="1943"/>
      <c r="I41" s="1943"/>
      <c r="J41" s="1943"/>
      <c r="K41" s="1963"/>
      <c r="L41" s="1943"/>
      <c r="M41" s="1943"/>
    </row>
    <row r="42" spans="1:18" ht="18" customHeight="1">
      <c r="A42" s="791" t="s">
        <v>1867</v>
      </c>
      <c r="B42" s="822" t="s">
        <v>687</v>
      </c>
      <c r="C42" s="816">
        <f ca="1">C7-C32</f>
        <v>0</v>
      </c>
      <c r="D42" s="1891" t="s">
        <v>688</v>
      </c>
      <c r="E42" s="1893"/>
      <c r="F42" s="807"/>
      <c r="G42" s="1943"/>
      <c r="H42" s="1943"/>
      <c r="I42" s="1943"/>
      <c r="J42" s="1943"/>
      <c r="K42" s="1963"/>
      <c r="L42" s="1943"/>
      <c r="M42" s="1943"/>
    </row>
    <row r="43" spans="1:18" ht="18" customHeight="1">
      <c r="A43" s="791" t="s">
        <v>1868</v>
      </c>
      <c r="B43" s="822" t="s">
        <v>705</v>
      </c>
      <c r="C43" s="823">
        <f ca="1">ROUND(C15*F43,0)</f>
        <v>0</v>
      </c>
      <c r="D43" s="1307" t="s">
        <v>706</v>
      </c>
      <c r="E43" s="2793" t="s">
        <v>2918</v>
      </c>
      <c r="F43" s="2794">
        <f ca="1">INDIRECT("'数据-取费表'!j"&amp;$G$1)</f>
        <v>0</v>
      </c>
      <c r="G43" s="1943"/>
      <c r="H43" s="1943"/>
      <c r="I43" s="1943"/>
      <c r="J43" s="1943"/>
      <c r="K43" s="1963"/>
      <c r="L43" s="1943"/>
      <c r="M43" s="1943"/>
    </row>
    <row r="44" spans="1:18" ht="18" customHeight="1">
      <c r="A44" s="791" t="s">
        <v>1869</v>
      </c>
      <c r="B44" s="822" t="s">
        <v>707</v>
      </c>
      <c r="C44" s="1308">
        <f ca="1">C42-C43</f>
        <v>0</v>
      </c>
      <c r="D44" s="455" t="s">
        <v>708</v>
      </c>
      <c r="E44" s="456"/>
      <c r="F44" s="457"/>
      <c r="G44" s="1943"/>
      <c r="H44" s="1943"/>
      <c r="I44" s="1943"/>
      <c r="J44" s="1943"/>
      <c r="K44" s="1963"/>
      <c r="L44" s="1943"/>
      <c r="M44" s="1943"/>
    </row>
    <row r="45" spans="1:18" ht="18" customHeight="1">
      <c r="A45" s="791" t="s">
        <v>1870</v>
      </c>
      <c r="B45" s="1307" t="s">
        <v>709</v>
      </c>
      <c r="C45" s="2749">
        <f ca="1">ROUND(-PV(F45,F46,C44,0),0)</f>
        <v>0</v>
      </c>
      <c r="D45" s="1309" t="s">
        <v>710</v>
      </c>
      <c r="E45" s="794" t="s">
        <v>711</v>
      </c>
      <c r="F45" s="817">
        <f ca="1">INDIRECT("'数据-取费表'!h"&amp;$G$1)</f>
        <v>0</v>
      </c>
      <c r="G45" s="1943"/>
      <c r="H45" s="1943"/>
      <c r="I45" s="1943"/>
      <c r="J45" s="1943"/>
      <c r="K45" s="1963"/>
      <c r="L45" s="1943"/>
      <c r="M45" s="1943"/>
    </row>
    <row r="46" spans="1:18" ht="18" customHeight="1" thickBot="1">
      <c r="A46" s="818"/>
      <c r="B46" s="1310"/>
      <c r="C46" s="1311"/>
      <c r="D46" s="1312"/>
      <c r="E46" s="2795" t="s">
        <v>2921</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2325</v>
      </c>
      <c r="J47" s="2232"/>
      <c r="K47" s="2233"/>
      <c r="L47" s="2809" t="str">
        <f ca="1">IF(M48="住宅",0,IF(L49&gt;J52,L61,J61))</f>
        <v>0</v>
      </c>
      <c r="O47" s="2247" t="s">
        <v>2392</v>
      </c>
      <c r="P47" s="1524"/>
      <c r="Q47" s="1532"/>
      <c r="R47" s="1524"/>
    </row>
    <row r="48" spans="1:18" s="1940" customFormat="1" ht="18" customHeight="1" thickBot="1">
      <c r="A48" s="1964"/>
      <c r="C48" s="1967"/>
      <c r="D48" s="1968"/>
      <c r="E48" s="1968"/>
      <c r="F48" s="1969"/>
      <c r="G48" s="1970"/>
      <c r="I48" s="2800" t="s">
        <v>2326</v>
      </c>
      <c r="J48" s="2234"/>
      <c r="K48" s="2806" t="s">
        <v>2331</v>
      </c>
      <c r="L48" s="2810">
        <f ca="1">INDIRECT("'数据-取费表'!d"&amp;$G$1)</f>
        <v>0</v>
      </c>
      <c r="M48" s="2792" t="str">
        <f>IF(ISNUMBER(FIND("住宅",C1)),"住宅","非住宅")</f>
        <v>非住宅</v>
      </c>
      <c r="O48" s="2248" t="s">
        <v>2357</v>
      </c>
      <c r="P48" s="2249" t="s">
        <v>2358</v>
      </c>
      <c r="Q48" s="2250" t="s">
        <v>2359</v>
      </c>
      <c r="R48" s="2249" t="s">
        <v>2360</v>
      </c>
    </row>
    <row r="49" spans="1:18" s="1940" customFormat="1" ht="18" customHeight="1" thickBot="1">
      <c r="A49" s="1964"/>
      <c r="D49" s="1971"/>
      <c r="E49" s="1972"/>
      <c r="F49" s="1969"/>
      <c r="G49" s="1970"/>
      <c r="H49" s="1973"/>
      <c r="I49" s="2797" t="s">
        <v>2327</v>
      </c>
      <c r="J49" s="2235"/>
      <c r="K49" s="2807" t="s">
        <v>2333</v>
      </c>
      <c r="L49" s="1820">
        <f ca="1">INDIRECT("'数据-取费表'!f"&amp;$G$1)</f>
        <v>0</v>
      </c>
      <c r="O49" s="2251" t="s">
        <v>2361</v>
      </c>
      <c r="P49" s="2252" t="s">
        <v>2387</v>
      </c>
      <c r="Q49" s="2253">
        <f ca="1">C41+J31</f>
        <v>0</v>
      </c>
      <c r="R49" s="2252" t="s">
        <v>2362</v>
      </c>
    </row>
    <row r="50" spans="1:18" s="1940" customFormat="1" ht="18" customHeight="1" thickBot="1">
      <c r="A50" s="1964"/>
      <c r="D50" s="1974"/>
      <c r="E50" s="1974"/>
      <c r="F50" s="1968"/>
      <c r="G50" s="1975"/>
      <c r="H50" s="1973"/>
      <c r="I50" s="2797" t="s">
        <v>2328</v>
      </c>
      <c r="J50" s="2236"/>
      <c r="K50" s="2808" t="s">
        <v>2334</v>
      </c>
      <c r="L50" s="2237"/>
      <c r="O50" s="2251" t="s">
        <v>2363</v>
      </c>
      <c r="P50" s="2252" t="s">
        <v>2388</v>
      </c>
      <c r="Q50" s="2253" t="str">
        <f ca="1">J61</f>
        <v>0</v>
      </c>
      <c r="R50" s="2252" t="s">
        <v>2364</v>
      </c>
    </row>
    <row r="51" spans="1:18" s="1940" customFormat="1" ht="18" customHeight="1" thickBot="1">
      <c r="A51" s="1976"/>
      <c r="D51" s="1974"/>
      <c r="E51" s="1974"/>
      <c r="F51" s="1965"/>
      <c r="H51" s="1973"/>
      <c r="I51" s="2797" t="s">
        <v>2329</v>
      </c>
      <c r="J51" s="2804">
        <f>SUMPRODUCT((I64:I66=J48)*(J63:L63=J49)*(J64:L66))</f>
        <v>0</v>
      </c>
      <c r="K51" s="2808" t="s">
        <v>2335</v>
      </c>
      <c r="L51" s="2237"/>
      <c r="O51" s="2254" t="s">
        <v>2365</v>
      </c>
      <c r="P51" s="2252" t="s">
        <v>2389</v>
      </c>
      <c r="Q51" s="2253">
        <f ca="1">C31</f>
        <v>0</v>
      </c>
      <c r="R51" s="2252" t="s">
        <v>2362</v>
      </c>
    </row>
    <row r="52" spans="1:18" s="1940" customFormat="1" ht="18" customHeight="1" thickBot="1">
      <c r="A52" s="1976"/>
      <c r="F52" s="1965"/>
      <c r="I52" s="2801" t="s">
        <v>2330</v>
      </c>
      <c r="J52" s="2805">
        <f>IF(J50="",J51,J50+J51-YEAR('数据-取费表'!B3))</f>
        <v>0</v>
      </c>
      <c r="K52" s="2797" t="s">
        <v>2336</v>
      </c>
      <c r="L52" s="2811">
        <f ca="1">C45</f>
        <v>0</v>
      </c>
      <c r="O52" s="2254" t="s">
        <v>2366</v>
      </c>
      <c r="P52" s="2252" t="s">
        <v>2367</v>
      </c>
      <c r="Q52" s="2255" t="e">
        <f ca="1">J59</f>
        <v>#VALUE!</v>
      </c>
      <c r="R52" s="2256"/>
    </row>
    <row r="53" spans="1:18" s="1940" customFormat="1" ht="18" customHeight="1" thickBot="1">
      <c r="A53" s="1976"/>
      <c r="F53" s="1965"/>
      <c r="I53" s="2802" t="s">
        <v>2403</v>
      </c>
      <c r="J53" s="2238"/>
      <c r="K53" s="2802" t="s">
        <v>2402</v>
      </c>
      <c r="L53" s="2238"/>
      <c r="O53" s="2254" t="s">
        <v>2368</v>
      </c>
      <c r="P53" s="2252" t="s">
        <v>2369</v>
      </c>
      <c r="Q53" s="2255">
        <f>J53</f>
        <v>0</v>
      </c>
      <c r="R53" s="2256"/>
    </row>
    <row r="54" spans="1:18" s="1940" customFormat="1" ht="29.25" thickBot="1">
      <c r="A54" s="1976"/>
      <c r="I54" s="2803" t="s">
        <v>2933</v>
      </c>
      <c r="J54" s="2856">
        <f ca="1">IF(M48="住宅",MAX(J52,L49-'数据-取费表'!B20),MIN(J52,L49-'数据-取费表'!B20))</f>
        <v>-2</v>
      </c>
      <c r="K54" s="3601"/>
      <c r="L54" s="3602"/>
      <c r="O54" s="2254" t="s">
        <v>2370</v>
      </c>
      <c r="P54" s="2252" t="s">
        <v>2371</v>
      </c>
      <c r="Q54" s="2253">
        <f ca="1">J54</f>
        <v>-2</v>
      </c>
      <c r="R54" s="2252" t="s">
        <v>2372</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2373</v>
      </c>
      <c r="P55" s="2252" t="s">
        <v>2390</v>
      </c>
      <c r="Q55" s="2253">
        <f ca="1">Q49+Q50</f>
        <v>0</v>
      </c>
      <c r="R55" s="2256" t="s">
        <v>2374</v>
      </c>
    </row>
    <row r="56" spans="1:18" s="1940" customFormat="1" ht="16.5" thickBot="1">
      <c r="A56" s="1976"/>
      <c r="B56" s="1977"/>
      <c r="C56" s="1977"/>
      <c r="I56" s="2814" t="s">
        <v>2337</v>
      </c>
      <c r="J56" s="2786" t="e">
        <f ca="1">ROUND(IF(J48="钢混",J58/J51,1-(1-2%)*(J51-J58)/J51),3)</f>
        <v>#VALUE!</v>
      </c>
      <c r="K56" s="2815" t="s">
        <v>2338</v>
      </c>
      <c r="L56" s="2239"/>
      <c r="O56" s="2257" t="s">
        <v>2393</v>
      </c>
      <c r="P56" s="1524"/>
      <c r="Q56" s="1532"/>
      <c r="R56" s="1524"/>
    </row>
    <row r="57" spans="1:18" s="1940" customFormat="1" ht="43.5" thickBot="1">
      <c r="A57" s="1976"/>
      <c r="B57" s="1977"/>
      <c r="C57" s="1977"/>
      <c r="I57" s="2816" t="s">
        <v>2339</v>
      </c>
      <c r="J57" s="2826" t="s">
        <v>1669</v>
      </c>
      <c r="K57" s="2797" t="s">
        <v>2344</v>
      </c>
      <c r="L57" s="1820">
        <f ca="1">IF(L49&lt;J52,"——",L49-J52)</f>
        <v>0</v>
      </c>
      <c r="O57" s="2248" t="s">
        <v>2357</v>
      </c>
      <c r="P57" s="2249" t="s">
        <v>2358</v>
      </c>
      <c r="Q57" s="2250" t="s">
        <v>2359</v>
      </c>
      <c r="R57" s="2249" t="s">
        <v>2360</v>
      </c>
    </row>
    <row r="58" spans="1:18" s="1940" customFormat="1" ht="29.25" thickBot="1">
      <c r="A58" s="1976"/>
      <c r="B58" s="1977"/>
      <c r="C58" s="1977"/>
      <c r="I58" s="2817" t="s">
        <v>2340</v>
      </c>
      <c r="J58" s="2818" t="str">
        <f ca="1">IF(OR(M48="住宅",J52&lt;L49,J57="是"),"——",J52-L49)</f>
        <v>——</v>
      </c>
      <c r="K58" s="2797" t="s">
        <v>2345</v>
      </c>
      <c r="L58" s="1820">
        <f ca="1">IF(L49&lt;J52,"——",IF(L56="比较法",L50,IF(L56="基准地价",L51,L52)))</f>
        <v>0</v>
      </c>
      <c r="O58" s="2251" t="s">
        <v>2361</v>
      </c>
      <c r="P58" s="2252" t="s">
        <v>2387</v>
      </c>
      <c r="Q58" s="2253">
        <f ca="1">C41+J31</f>
        <v>0</v>
      </c>
      <c r="R58" s="2252" t="s">
        <v>2362</v>
      </c>
    </row>
    <row r="59" spans="1:18" s="1940" customFormat="1" ht="29.25" thickBot="1">
      <c r="A59" s="1976"/>
      <c r="B59" s="1977"/>
      <c r="C59" s="1977"/>
      <c r="I59" s="2817" t="s">
        <v>2341</v>
      </c>
      <c r="J59" s="2787" t="e">
        <f ca="1">IF(J56&lt;0.4,0.4,J56)</f>
        <v>#VALUE!</v>
      </c>
      <c r="K59" s="2797" t="s">
        <v>2346</v>
      </c>
      <c r="L59" s="1820">
        <f ca="1">IF(ISERROR(POWER(1+L53,L48-L49)*(POWER(1+L53,L49)-1)/(POWER(1+L53,L48)-1)),0,POWER(1+L53,L48-L49)*(POWER(1+L53,L49)-1)/(POWER(1+L53,L48)-1))</f>
        <v>0</v>
      </c>
      <c r="O59" s="2251" t="s">
        <v>2363</v>
      </c>
      <c r="P59" s="2252" t="s">
        <v>2394</v>
      </c>
      <c r="Q59" s="2253" t="e">
        <f ca="1">L61</f>
        <v>#DIV/0!</v>
      </c>
      <c r="R59" s="2256" t="s">
        <v>2396</v>
      </c>
    </row>
    <row r="60" spans="1:18" s="1940" customFormat="1" ht="29.25" thickBot="1">
      <c r="A60" s="1976"/>
      <c r="B60" s="1977"/>
      <c r="C60" s="1977"/>
      <c r="I60" s="2817" t="s">
        <v>2342</v>
      </c>
      <c r="J60" s="2818" t="str">
        <f ca="1">IF(OR(M48="住宅",J52&lt;L49,J57="是"),"——",ROUND(C30*J59,0))</f>
        <v>——</v>
      </c>
      <c r="K60" s="2797" t="s">
        <v>2347</v>
      </c>
      <c r="L60" s="1820">
        <f ca="1">IF(ISERROR(POWER(1+L53,L48-J52)*(POWER(1+L53,J52)-1)/(POWER(1+L53,L48)-1)),0,POWER(1+L53,L48-J52)*(POWER(1+L53,J52)-1)/(POWER(1+L53,L48)-1))</f>
        <v>0</v>
      </c>
      <c r="O60" s="2254" t="s">
        <v>2365</v>
      </c>
      <c r="P60" s="2252" t="s">
        <v>2395</v>
      </c>
      <c r="Q60" s="2253">
        <f>IF(L56="比较法",L50,IF(L56="基准地价",L51,0))</f>
        <v>0</v>
      </c>
      <c r="R60" s="2252" t="s">
        <v>2362</v>
      </c>
    </row>
    <row r="61" spans="1:18" s="1940" customFormat="1" ht="15.75" thickBot="1">
      <c r="A61" s="1976"/>
      <c r="B61" s="1977"/>
      <c r="C61" s="1977"/>
      <c r="I61" s="2819" t="s">
        <v>2343</v>
      </c>
      <c r="J61" s="2820" t="str">
        <f ca="1">IF(OR(M48="住宅",J52&lt;L49,J57="是"),"0",ROUND(J60/(1+J53)^J54,0))</f>
        <v>0</v>
      </c>
      <c r="K61" s="2821" t="s">
        <v>2348</v>
      </c>
      <c r="L61" s="2820" t="e">
        <f ca="1">IF(OR(M48="住宅",L49&lt;J52),0,ROUND(L58*(L59/L60-1),0))</f>
        <v>#DIV/0!</v>
      </c>
      <c r="O61" s="2254" t="s">
        <v>2366</v>
      </c>
      <c r="P61" s="2252" t="s">
        <v>2375</v>
      </c>
      <c r="Q61" s="2255">
        <f>L53</f>
        <v>0</v>
      </c>
      <c r="R61" s="2256"/>
    </row>
    <row r="62" spans="1:18" s="1940" customFormat="1" ht="20.25" thickBot="1">
      <c r="A62" s="1976"/>
      <c r="B62" s="1977"/>
      <c r="C62" s="1977"/>
      <c r="K62" s="1966"/>
      <c r="O62" s="2254" t="s">
        <v>2368</v>
      </c>
      <c r="P62" s="2252" t="s">
        <v>2376</v>
      </c>
      <c r="Q62" s="2253">
        <f ca="1">L59</f>
        <v>0</v>
      </c>
      <c r="R62" s="2256" t="s">
        <v>2377</v>
      </c>
    </row>
    <row r="63" spans="1:18" s="1940" customFormat="1" ht="20.25" thickBot="1">
      <c r="A63" s="1976"/>
      <c r="B63" s="1977"/>
      <c r="C63" s="1977"/>
      <c r="I63" s="2822" t="s">
        <v>2349</v>
      </c>
      <c r="J63" s="2823" t="s">
        <v>2350</v>
      </c>
      <c r="K63" s="2823" t="s">
        <v>2351</v>
      </c>
      <c r="L63" s="2823" t="s">
        <v>2332</v>
      </c>
      <c r="M63" s="2824" t="s">
        <v>2901</v>
      </c>
      <c r="O63" s="2254" t="s">
        <v>2370</v>
      </c>
      <c r="P63" s="2252" t="s">
        <v>2378</v>
      </c>
      <c r="Q63" s="2253">
        <f ca="1">L60</f>
        <v>0</v>
      </c>
      <c r="R63" s="2256" t="s">
        <v>2379</v>
      </c>
    </row>
    <row r="64" spans="1:18" s="1940" customFormat="1" ht="15.75" thickBot="1">
      <c r="A64" s="1976"/>
      <c r="B64" s="1977"/>
      <c r="C64" s="1977"/>
      <c r="I64" s="2822" t="s">
        <v>2352</v>
      </c>
      <c r="J64" s="2823">
        <v>70</v>
      </c>
      <c r="K64" s="2823">
        <v>50</v>
      </c>
      <c r="L64" s="2823">
        <v>80</v>
      </c>
      <c r="M64" s="2825">
        <v>0.02</v>
      </c>
      <c r="O64" s="2251" t="s">
        <v>2373</v>
      </c>
      <c r="P64" s="2252" t="s">
        <v>2390</v>
      </c>
      <c r="Q64" s="2253" t="e">
        <f ca="1">Q58+Q59</f>
        <v>#DIV/0!</v>
      </c>
      <c r="R64" s="2256" t="s">
        <v>2374</v>
      </c>
    </row>
    <row r="65" spans="1:18" s="1940" customFormat="1" ht="16.5" thickBot="1">
      <c r="A65" s="1976"/>
      <c r="B65" s="1977"/>
      <c r="C65" s="1977"/>
      <c r="I65" s="2822" t="s">
        <v>2353</v>
      </c>
      <c r="J65" s="2823">
        <v>50</v>
      </c>
      <c r="K65" s="2823">
        <v>35</v>
      </c>
      <c r="L65" s="2823">
        <v>60</v>
      </c>
      <c r="M65" s="833">
        <v>0</v>
      </c>
      <c r="O65" s="2257" t="s">
        <v>2397</v>
      </c>
      <c r="P65" s="1524"/>
      <c r="Q65" s="1532"/>
      <c r="R65" s="1524"/>
    </row>
    <row r="66" spans="1:18" s="1940" customFormat="1" ht="15.75" thickBot="1">
      <c r="A66" s="1976"/>
      <c r="B66" s="1977"/>
      <c r="C66" s="1977"/>
      <c r="I66" s="2822" t="s">
        <v>2354</v>
      </c>
      <c r="J66" s="2823">
        <v>40</v>
      </c>
      <c r="K66" s="2823">
        <v>30</v>
      </c>
      <c r="L66" s="2823">
        <v>50</v>
      </c>
      <c r="M66" s="2825">
        <v>0.02</v>
      </c>
      <c r="O66" s="2248" t="s">
        <v>2357</v>
      </c>
      <c r="P66" s="2249" t="s">
        <v>2358</v>
      </c>
      <c r="Q66" s="2250" t="s">
        <v>2359</v>
      </c>
      <c r="R66" s="2249" t="s">
        <v>2360</v>
      </c>
    </row>
    <row r="67" spans="1:18" s="1940" customFormat="1" ht="15.75" thickBot="1">
      <c r="A67" s="1976"/>
      <c r="B67" s="1977"/>
      <c r="C67" s="1977"/>
      <c r="K67" s="1966"/>
      <c r="O67" s="2251" t="s">
        <v>2361</v>
      </c>
      <c r="P67" s="2252" t="s">
        <v>2387</v>
      </c>
      <c r="Q67" s="2253">
        <f ca="1">C41+J31</f>
        <v>0</v>
      </c>
      <c r="R67" s="2252" t="s">
        <v>2362</v>
      </c>
    </row>
    <row r="68" spans="1:18" s="1940" customFormat="1" ht="20.25" thickBot="1">
      <c r="A68" s="1976"/>
      <c r="B68" s="1977"/>
      <c r="C68" s="1977"/>
      <c r="K68" s="1966"/>
      <c r="O68" s="2251" t="s">
        <v>2363</v>
      </c>
      <c r="P68" s="2252" t="s">
        <v>2394</v>
      </c>
      <c r="Q68" s="2253" t="e">
        <f ca="1">L61</f>
        <v>#DIV/0!</v>
      </c>
      <c r="R68" s="2256" t="s">
        <v>2396</v>
      </c>
    </row>
    <row r="69" spans="1:18" s="1940" customFormat="1" ht="21.75" thickBot="1">
      <c r="A69" s="1976"/>
      <c r="B69" s="1977"/>
      <c r="C69" s="1977"/>
      <c r="K69" s="1966"/>
      <c r="O69" s="2254" t="s">
        <v>2365</v>
      </c>
      <c r="P69" s="2252" t="s">
        <v>2395</v>
      </c>
      <c r="Q69" s="2258">
        <f ca="1">L52</f>
        <v>0</v>
      </c>
      <c r="R69" s="2259" t="s">
        <v>2398</v>
      </c>
    </row>
    <row r="70" spans="1:18" s="1940" customFormat="1" ht="20.25" thickBot="1">
      <c r="A70" s="1976"/>
      <c r="B70" s="1977"/>
      <c r="C70" s="1977"/>
      <c r="K70" s="1966"/>
      <c r="O70" s="2254" t="s">
        <v>2366</v>
      </c>
      <c r="P70" s="2260" t="s">
        <v>2380</v>
      </c>
      <c r="Q70" s="2253">
        <f ca="1">ROUND(Q71-Q72*Q73,0)</f>
        <v>0</v>
      </c>
      <c r="R70" s="2256"/>
    </row>
    <row r="71" spans="1:18" s="1940" customFormat="1" ht="15.75" thickBot="1">
      <c r="A71" s="1976"/>
      <c r="B71" s="1977"/>
      <c r="C71" s="1977"/>
      <c r="K71" s="1966"/>
      <c r="O71" s="2254" t="s">
        <v>2381</v>
      </c>
      <c r="P71" s="2260" t="s">
        <v>2382</v>
      </c>
      <c r="Q71" s="2253">
        <f ca="1">C42</f>
        <v>0</v>
      </c>
      <c r="R71" s="2252" t="s">
        <v>2362</v>
      </c>
    </row>
    <row r="72" spans="1:18" s="1940" customFormat="1" ht="15.75" thickBot="1">
      <c r="A72" s="1976"/>
      <c r="B72" s="1977"/>
      <c r="C72" s="1977"/>
      <c r="K72" s="1966"/>
      <c r="O72" s="2254" t="s">
        <v>2383</v>
      </c>
      <c r="P72" s="2260" t="s">
        <v>2384</v>
      </c>
      <c r="Q72" s="2253">
        <f ca="1">C15</f>
        <v>0</v>
      </c>
      <c r="R72" s="2252" t="s">
        <v>2362</v>
      </c>
    </row>
    <row r="73" spans="1:18" s="1940" customFormat="1" ht="15.75" thickBot="1">
      <c r="A73" s="1976"/>
      <c r="B73" s="1977"/>
      <c r="C73" s="1977"/>
      <c r="K73" s="1966"/>
      <c r="O73" s="2254" t="s">
        <v>2385</v>
      </c>
      <c r="P73" s="2260" t="s">
        <v>2386</v>
      </c>
      <c r="Q73" s="2255">
        <f ca="1">F43</f>
        <v>0</v>
      </c>
      <c r="R73" s="2256"/>
    </row>
    <row r="74" spans="1:18" s="1940" customFormat="1" ht="15.75" thickBot="1">
      <c r="A74" s="1976"/>
      <c r="B74" s="1977"/>
      <c r="C74" s="1977"/>
      <c r="K74" s="1966"/>
      <c r="O74" s="2254" t="s">
        <v>2368</v>
      </c>
      <c r="P74" s="2252" t="s">
        <v>2375</v>
      </c>
      <c r="Q74" s="2255">
        <f>L53</f>
        <v>0</v>
      </c>
      <c r="R74" s="2256"/>
    </row>
    <row r="75" spans="1:18" s="1940" customFormat="1" ht="20.25" thickBot="1">
      <c r="A75" s="1976"/>
      <c r="B75" s="1977"/>
      <c r="C75" s="1977"/>
      <c r="K75" s="1966"/>
      <c r="O75" s="2254" t="s">
        <v>2370</v>
      </c>
      <c r="P75" s="2252" t="s">
        <v>2376</v>
      </c>
      <c r="Q75" s="2253">
        <f ca="1">L59</f>
        <v>0</v>
      </c>
      <c r="R75" s="2256" t="s">
        <v>2377</v>
      </c>
    </row>
    <row r="76" spans="1:18" s="1940" customFormat="1" ht="20.25" thickBot="1">
      <c r="A76" s="1976"/>
      <c r="B76" s="1977"/>
      <c r="C76" s="1977"/>
      <c r="K76" s="1966"/>
      <c r="O76" s="2254" t="s">
        <v>2399</v>
      </c>
      <c r="P76" s="2252" t="s">
        <v>2378</v>
      </c>
      <c r="Q76" s="2253">
        <f ca="1">L60</f>
        <v>0</v>
      </c>
      <c r="R76" s="2256" t="s">
        <v>2379</v>
      </c>
    </row>
    <row r="77" spans="1:18" s="1940" customFormat="1" ht="15.75" thickBot="1">
      <c r="A77" s="1976"/>
      <c r="B77" s="1977"/>
      <c r="C77" s="1977"/>
      <c r="K77" s="1966"/>
      <c r="O77" s="2251" t="s">
        <v>2373</v>
      </c>
      <c r="P77" s="2252" t="s">
        <v>2390</v>
      </c>
      <c r="Q77" s="2253" t="e">
        <f ca="1">Q67+Q68</f>
        <v>#DIV/0!</v>
      </c>
      <c r="R77" s="2256" t="s">
        <v>2374</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9" t="s">
        <v>2450</v>
      </c>
      <c r="B1" s="3620"/>
      <c r="C1" s="3621"/>
      <c r="D1" s="3622">
        <f>SUM(I10,I15,I20,I21,I23)</f>
        <v>0</v>
      </c>
      <c r="E1" s="3622"/>
      <c r="F1" s="3622"/>
      <c r="G1" s="3622"/>
      <c r="H1" s="3622"/>
      <c r="I1" s="3623"/>
    </row>
    <row r="2" spans="1:9">
      <c r="A2" s="3609" t="s">
        <v>2451</v>
      </c>
      <c r="B2" s="3610" t="s">
        <v>2452</v>
      </c>
      <c r="C2" s="3610"/>
      <c r="D2" s="2358" t="s">
        <v>2453</v>
      </c>
      <c r="E2" s="2358" t="s">
        <v>2454</v>
      </c>
      <c r="F2" s="2358" t="s">
        <v>2455</v>
      </c>
      <c r="G2" s="2358" t="s">
        <v>2456</v>
      </c>
      <c r="H2" s="2358" t="s">
        <v>2457</v>
      </c>
      <c r="I2" s="2359" t="s">
        <v>2458</v>
      </c>
    </row>
    <row r="3" spans="1:9">
      <c r="A3" s="3609"/>
      <c r="B3" s="3610" t="s">
        <v>2459</v>
      </c>
      <c r="C3" s="3610"/>
      <c r="D3" s="2360"/>
      <c r="E3" s="2358"/>
      <c r="F3" s="2361"/>
      <c r="G3" s="2361"/>
      <c r="H3" s="2362"/>
      <c r="I3" s="2363">
        <f>ROUND(D3*E3*F3*G3*H3/10000,0)</f>
        <v>0</v>
      </c>
    </row>
    <row r="4" spans="1:9">
      <c r="A4" s="3609"/>
      <c r="B4" s="3610" t="s">
        <v>2460</v>
      </c>
      <c r="C4" s="3610"/>
      <c r="D4" s="2360"/>
      <c r="E4" s="2358"/>
      <c r="F4" s="2361"/>
      <c r="G4" s="2361"/>
      <c r="H4" s="2362"/>
      <c r="I4" s="2363">
        <f t="shared" ref="I4:I9" si="0">ROUND(D4*E4*F4*G4*H4/10000,0)</f>
        <v>0</v>
      </c>
    </row>
    <row r="5" spans="1:9">
      <c r="A5" s="3609"/>
      <c r="B5" s="3610" t="s">
        <v>2461</v>
      </c>
      <c r="C5" s="3610"/>
      <c r="D5" s="2360"/>
      <c r="E5" s="2358"/>
      <c r="F5" s="2361"/>
      <c r="G5" s="2361"/>
      <c r="H5" s="2362"/>
      <c r="I5" s="2363">
        <f t="shared" si="0"/>
        <v>0</v>
      </c>
    </row>
    <row r="6" spans="1:9">
      <c r="A6" s="3609"/>
      <c r="B6" s="3610" t="s">
        <v>2462</v>
      </c>
      <c r="C6" s="3610"/>
      <c r="D6" s="2360"/>
      <c r="E6" s="2358"/>
      <c r="F6" s="2361"/>
      <c r="G6" s="2361"/>
      <c r="H6" s="2362"/>
      <c r="I6" s="2363">
        <f t="shared" si="0"/>
        <v>0</v>
      </c>
    </row>
    <row r="7" spans="1:9">
      <c r="A7" s="3609"/>
      <c r="B7" s="3610" t="s">
        <v>2463</v>
      </c>
      <c r="C7" s="3610"/>
      <c r="D7" s="2360"/>
      <c r="E7" s="2358"/>
      <c r="F7" s="2361"/>
      <c r="G7" s="2361"/>
      <c r="H7" s="2362"/>
      <c r="I7" s="2363">
        <f t="shared" si="0"/>
        <v>0</v>
      </c>
    </row>
    <row r="8" spans="1:9">
      <c r="A8" s="3609"/>
      <c r="B8" s="3610" t="s">
        <v>2464</v>
      </c>
      <c r="C8" s="3610"/>
      <c r="D8" s="2360"/>
      <c r="E8" s="2358"/>
      <c r="F8" s="2361"/>
      <c r="G8" s="2361"/>
      <c r="H8" s="2362"/>
      <c r="I8" s="2363">
        <f t="shared" si="0"/>
        <v>0</v>
      </c>
    </row>
    <row r="9" spans="1:9">
      <c r="A9" s="3609"/>
      <c r="B9" s="3610" t="s">
        <v>2465</v>
      </c>
      <c r="C9" s="3610"/>
      <c r="D9" s="2360"/>
      <c r="E9" s="2358"/>
      <c r="F9" s="2361"/>
      <c r="G9" s="2361"/>
      <c r="H9" s="2362"/>
      <c r="I9" s="2363">
        <f t="shared" si="0"/>
        <v>0</v>
      </c>
    </row>
    <row r="10" spans="1:9">
      <c r="A10" s="3609"/>
      <c r="B10" s="3611" t="s">
        <v>2466</v>
      </c>
      <c r="C10" s="3611"/>
      <c r="D10" s="2364">
        <v>527</v>
      </c>
      <c r="E10" s="2364" t="e">
        <f>ROUND(D1*10000/D10/H9,0)</f>
        <v>#DIV/0!</v>
      </c>
      <c r="F10" s="2365"/>
      <c r="G10" s="2365"/>
      <c r="H10" s="2366"/>
      <c r="I10" s="2367">
        <f>SUM(I3:I9)</f>
        <v>0</v>
      </c>
    </row>
    <row r="11" spans="1:9" ht="14.25">
      <c r="A11" s="3609" t="s">
        <v>2467</v>
      </c>
      <c r="B11" s="3610" t="s">
        <v>2468</v>
      </c>
      <c r="C11" s="3610"/>
      <c r="D11" s="2360" t="s">
        <v>2469</v>
      </c>
      <c r="E11" s="2360" t="s">
        <v>2470</v>
      </c>
      <c r="F11" s="2361" t="s">
        <v>2471</v>
      </c>
      <c r="G11" s="2361" t="s">
        <v>2472</v>
      </c>
      <c r="H11" s="2368" t="s">
        <v>2473</v>
      </c>
      <c r="I11" s="2359" t="s">
        <v>2474</v>
      </c>
    </row>
    <row r="12" spans="1:9">
      <c r="A12" s="3609"/>
      <c r="B12" s="3610" t="s">
        <v>2475</v>
      </c>
      <c r="C12" s="3610"/>
      <c r="D12" s="2360"/>
      <c r="E12" s="2360"/>
      <c r="F12" s="2361"/>
      <c r="G12" s="2362"/>
      <c r="H12" s="2369"/>
      <c r="I12" s="2359">
        <f>ROUND(D12*E12*F12*G12/10000,0)</f>
        <v>0</v>
      </c>
    </row>
    <row r="13" spans="1:9">
      <c r="A13" s="3609"/>
      <c r="B13" s="3610" t="s">
        <v>2476</v>
      </c>
      <c r="C13" s="3610"/>
      <c r="D13" s="2360"/>
      <c r="E13" s="2360"/>
      <c r="F13" s="2361"/>
      <c r="G13" s="2362"/>
      <c r="H13" s="2369"/>
      <c r="I13" s="2359">
        <f>ROUND(D13*E13*F13*G13/10000,0)</f>
        <v>0</v>
      </c>
    </row>
    <row r="14" spans="1:9">
      <c r="A14" s="3609"/>
      <c r="B14" s="3610" t="s">
        <v>2477</v>
      </c>
      <c r="C14" s="3610"/>
      <c r="D14" s="2360"/>
      <c r="E14" s="2360"/>
      <c r="F14" s="2361"/>
      <c r="G14" s="2362"/>
      <c r="H14" s="2369"/>
      <c r="I14" s="2359">
        <f>ROUND(D14*E14*F14*G14/10000,0)</f>
        <v>0</v>
      </c>
    </row>
    <row r="15" spans="1:9">
      <c r="A15" s="3609"/>
      <c r="B15" s="3611" t="s">
        <v>2466</v>
      </c>
      <c r="C15" s="3611"/>
      <c r="D15" s="2364"/>
      <c r="E15" s="2364">
        <f>SUM(E12:E14)</f>
        <v>0</v>
      </c>
      <c r="F15" s="2365"/>
      <c r="G15" s="2362"/>
      <c r="H15" s="2369"/>
      <c r="I15" s="2370">
        <f>SUM(I12:I14)</f>
        <v>0</v>
      </c>
    </row>
    <row r="16" spans="1:9" ht="24">
      <c r="A16" s="3609" t="s">
        <v>2478</v>
      </c>
      <c r="B16" s="3610" t="s">
        <v>2479</v>
      </c>
      <c r="C16" s="3610"/>
      <c r="D16" s="2360" t="s">
        <v>2480</v>
      </c>
      <c r="E16" s="2371" t="s">
        <v>2481</v>
      </c>
      <c r="F16" s="2361" t="s">
        <v>2482</v>
      </c>
      <c r="G16" s="2362" t="s">
        <v>2472</v>
      </c>
      <c r="H16" s="2368" t="s">
        <v>2473</v>
      </c>
      <c r="I16" s="2359" t="s">
        <v>2474</v>
      </c>
    </row>
    <row r="17" spans="1:9" ht="14.25">
      <c r="A17" s="3609"/>
      <c r="B17" s="3610" t="s">
        <v>2483</v>
      </c>
      <c r="C17" s="3610"/>
      <c r="D17" s="2360"/>
      <c r="E17" s="2360"/>
      <c r="F17" s="2361"/>
      <c r="G17" s="2362"/>
      <c r="H17" s="2372"/>
      <c r="I17" s="2373">
        <f>ROUND(D17*E17*F17*G17/10000,0)</f>
        <v>0</v>
      </c>
    </row>
    <row r="18" spans="1:9" ht="14.25">
      <c r="A18" s="3609"/>
      <c r="B18" s="3610" t="s">
        <v>2484</v>
      </c>
      <c r="C18" s="3610"/>
      <c r="D18" s="2360"/>
      <c r="E18" s="2360"/>
      <c r="F18" s="2361"/>
      <c r="G18" s="2362"/>
      <c r="H18" s="2372"/>
      <c r="I18" s="2373">
        <f>ROUND(D18*E18*F18*G18/10000,0)</f>
        <v>0</v>
      </c>
    </row>
    <row r="19" spans="1:9" ht="14.25">
      <c r="A19" s="3609"/>
      <c r="B19" s="3610" t="s">
        <v>2485</v>
      </c>
      <c r="C19" s="3610"/>
      <c r="D19" s="2360"/>
      <c r="E19" s="2360"/>
      <c r="F19" s="2361"/>
      <c r="G19" s="2362"/>
      <c r="H19" s="2372"/>
      <c r="I19" s="2373">
        <f>ROUND(D19*E19*F19*G19/10000,0)</f>
        <v>0</v>
      </c>
    </row>
    <row r="20" spans="1:9">
      <c r="A20" s="3609"/>
      <c r="B20" s="3611" t="s">
        <v>2466</v>
      </c>
      <c r="C20" s="3611"/>
      <c r="D20" s="2364">
        <f>SUM(D17:D19)</f>
        <v>0</v>
      </c>
      <c r="E20" s="2364"/>
      <c r="F20" s="2365"/>
      <c r="G20" s="2362"/>
      <c r="H20" s="2369"/>
      <c r="I20" s="2370">
        <f>SUM(I17:I19)</f>
        <v>0</v>
      </c>
    </row>
    <row r="21" spans="1:9">
      <c r="A21" s="3609" t="s">
        <v>2486</v>
      </c>
      <c r="B21" s="3612"/>
      <c r="C21" s="3612"/>
      <c r="D21" s="3612"/>
      <c r="E21" s="3612"/>
      <c r="F21" s="3612"/>
      <c r="G21" s="3612"/>
      <c r="H21" s="2374">
        <v>0.1</v>
      </c>
      <c r="I21" s="2367">
        <f>ROUND(I10*H21,0)</f>
        <v>0</v>
      </c>
    </row>
    <row r="22" spans="1:9" ht="14.25">
      <c r="A22" s="3613" t="s">
        <v>2487</v>
      </c>
      <c r="B22" s="3614"/>
      <c r="C22" s="3615"/>
      <c r="D22" s="2375" t="s">
        <v>2488</v>
      </c>
      <c r="E22" s="2375" t="s">
        <v>2489</v>
      </c>
      <c r="F22" s="2376" t="s">
        <v>2490</v>
      </c>
      <c r="G22" s="2376" t="s">
        <v>2491</v>
      </c>
      <c r="H22" s="2368" t="s">
        <v>2492</v>
      </c>
      <c r="I22" s="2359" t="s">
        <v>2493</v>
      </c>
    </row>
    <row r="23" spans="1:9" ht="14.25" thickBot="1">
      <c r="A23" s="3616"/>
      <c r="B23" s="3617"/>
      <c r="C23" s="3618"/>
      <c r="D23" s="2377"/>
      <c r="E23" s="2377"/>
      <c r="F23" s="2377"/>
      <c r="G23" s="2378"/>
      <c r="H23" s="2379"/>
      <c r="I23" s="2380">
        <f>ROUND(E23*D23*F23*(1-G23)/10000,0)</f>
        <v>0</v>
      </c>
    </row>
    <row r="26" spans="1:9">
      <c r="A26" s="2381" t="s">
        <v>2494</v>
      </c>
      <c r="B26" s="2381"/>
      <c r="C26" s="2381"/>
      <c r="D26" s="2381"/>
      <c r="E26" s="3606">
        <f>C27-C30-C31-C32</f>
        <v>0</v>
      </c>
      <c r="F26" s="3606"/>
      <c r="G26" s="3606"/>
      <c r="H26" s="2754" t="s">
        <v>2820</v>
      </c>
    </row>
    <row r="27" spans="1:9">
      <c r="A27" s="2382">
        <v>1</v>
      </c>
      <c r="B27" s="2383" t="s">
        <v>2495</v>
      </c>
      <c r="C27" s="2383"/>
      <c r="D27" s="2383"/>
      <c r="E27" s="3607"/>
      <c r="F27" s="3607"/>
      <c r="G27" s="3607"/>
    </row>
    <row r="28" spans="1:9">
      <c r="A28" s="2384" t="s">
        <v>2496</v>
      </c>
      <c r="B28" s="2383" t="s">
        <v>2497</v>
      </c>
      <c r="C28" s="2383"/>
      <c r="D28" s="2383"/>
      <c r="E28" s="3607"/>
      <c r="F28" s="3607"/>
      <c r="G28" s="3607"/>
    </row>
    <row r="29" spans="1:9">
      <c r="A29" s="2384" t="s">
        <v>2498</v>
      </c>
      <c r="B29" s="2383" t="s">
        <v>2439</v>
      </c>
      <c r="C29" s="2383"/>
      <c r="D29" s="2383"/>
      <c r="E29" s="2383" t="s">
        <v>2499</v>
      </c>
      <c r="F29" s="2383"/>
      <c r="G29" s="2383"/>
    </row>
    <row r="30" spans="1:9">
      <c r="A30" s="2382">
        <v>2</v>
      </c>
      <c r="B30" s="2383" t="s">
        <v>2500</v>
      </c>
      <c r="C30" s="2383">
        <f>C27*D30</f>
        <v>0</v>
      </c>
      <c r="D30" s="2385">
        <v>0.2</v>
      </c>
      <c r="E30" s="2383" t="s">
        <v>2501</v>
      </c>
      <c r="F30" s="2383"/>
      <c r="G30" s="2383"/>
    </row>
    <row r="31" spans="1:9">
      <c r="A31" s="2382">
        <v>3</v>
      </c>
      <c r="B31" s="2383" t="s">
        <v>2502</v>
      </c>
      <c r="C31" s="2383">
        <f>C25*D31</f>
        <v>0</v>
      </c>
      <c r="D31" s="2385">
        <v>0.15</v>
      </c>
      <c r="E31" s="2383" t="s">
        <v>2503</v>
      </c>
      <c r="F31" s="2383"/>
      <c r="G31" s="2383"/>
    </row>
    <row r="32" spans="1:9">
      <c r="A32" s="2382">
        <v>4</v>
      </c>
      <c r="B32" s="2383" t="s">
        <v>2504</v>
      </c>
      <c r="C32" s="2383">
        <f>C27*D32</f>
        <v>0</v>
      </c>
      <c r="D32" s="2385">
        <v>0.05</v>
      </c>
      <c r="E32" s="3608"/>
      <c r="F32" s="3608"/>
      <c r="G32" s="3608"/>
    </row>
    <row r="33" spans="1:7" hidden="1">
      <c r="A33" s="3603" t="s">
        <v>2505</v>
      </c>
      <c r="B33" s="3604"/>
      <c r="C33" s="3604"/>
      <c r="D33" s="3605"/>
      <c r="E33" s="3606"/>
      <c r="F33" s="3606"/>
      <c r="G33" s="3606"/>
    </row>
    <row r="34" spans="1:7" hidden="1">
      <c r="A34" s="2386">
        <v>1</v>
      </c>
      <c r="B34" s="2383" t="s">
        <v>2506</v>
      </c>
      <c r="C34" s="2383"/>
      <c r="D34" s="2383"/>
      <c r="E34" s="3607"/>
      <c r="F34" s="3607"/>
      <c r="G34" s="3607"/>
    </row>
    <row r="35" spans="1:7" hidden="1">
      <c r="A35" s="2386">
        <v>2</v>
      </c>
      <c r="B35" s="2383" t="s">
        <v>2507</v>
      </c>
      <c r="C35" s="2383"/>
      <c r="D35" s="2383"/>
      <c r="E35" s="3607"/>
      <c r="F35" s="3607"/>
      <c r="G35" s="3607"/>
    </row>
    <row r="36" spans="1:7" hidden="1">
      <c r="A36" s="2386">
        <v>3</v>
      </c>
      <c r="B36" s="2383" t="s">
        <v>2508</v>
      </c>
      <c r="C36" s="2383"/>
      <c r="D36" s="2383"/>
      <c r="E36" s="3607"/>
      <c r="F36" s="3607"/>
      <c r="G36" s="3607"/>
    </row>
    <row r="37" spans="1:7" hidden="1">
      <c r="A37" s="2386">
        <v>4</v>
      </c>
      <c r="B37" s="2383" t="s">
        <v>2509</v>
      </c>
      <c r="C37" s="2383"/>
      <c r="D37" s="2383"/>
      <c r="E37" s="3607"/>
      <c r="F37" s="3607"/>
      <c r="G37" s="3607"/>
    </row>
    <row r="38" spans="1:7" hidden="1">
      <c r="A38" s="3603" t="s">
        <v>2510</v>
      </c>
      <c r="B38" s="3604"/>
      <c r="C38" s="3604"/>
      <c r="D38" s="3605"/>
      <c r="E38" s="3606"/>
      <c r="F38" s="3606"/>
      <c r="G38" s="36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43" sqref="L43"/>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5"/>
      <c r="D2" s="3265"/>
      <c r="E2" s="3265"/>
      <c r="F2" s="3265"/>
      <c r="G2" s="3265"/>
    </row>
    <row r="3" spans="1:25" s="1940" customFormat="1" ht="18" customHeight="1">
      <c r="A3" s="1328" t="s">
        <v>1676</v>
      </c>
      <c r="B3" s="417">
        <f ca="1">ROUND(B2*10000/'数据-汇总表'!E3,0)</f>
        <v>0</v>
      </c>
      <c r="C3" s="3265"/>
      <c r="D3" s="3265"/>
      <c r="E3" s="3265"/>
      <c r="F3" s="3265"/>
      <c r="G3" s="3265"/>
    </row>
    <row r="4" spans="1:25" s="1940" customFormat="1" ht="18" customHeight="1">
      <c r="A4" s="418" t="s">
        <v>462</v>
      </c>
      <c r="B4" s="419">
        <f ca="1">ROUND(B2*10000/'数据-汇总表'!D3,0)</f>
        <v>0</v>
      </c>
      <c r="C4" s="3218"/>
      <c r="D4" s="3265"/>
      <c r="E4" s="3265"/>
      <c r="F4" s="3265"/>
      <c r="G4" s="3265"/>
    </row>
    <row r="5" spans="1:25" s="1940" customFormat="1" ht="18" customHeight="1" thickBot="1">
      <c r="A5" s="421"/>
      <c r="B5" s="422">
        <f ca="1">ROUND(B2/('数据-汇总表'!D3/666.67),0)</f>
        <v>0</v>
      </c>
      <c r="C5" s="423" t="s">
        <v>463</v>
      </c>
      <c r="D5" s="3265"/>
      <c r="E5" s="3265"/>
      <c r="F5" s="3265"/>
      <c r="G5" s="3265"/>
    </row>
    <row r="6" spans="1:25" s="2062" customFormat="1" ht="13.5" customHeight="1">
      <c r="A6" s="733"/>
      <c r="B6" s="734" t="s">
        <v>598</v>
      </c>
      <c r="C6" s="735" t="s">
        <v>599</v>
      </c>
      <c r="D6" s="735" t="s">
        <v>600</v>
      </c>
      <c r="E6" s="736" t="s">
        <v>601</v>
      </c>
      <c r="F6" s="736" t="s">
        <v>602</v>
      </c>
      <c r="G6" s="3264" t="s">
        <v>2990</v>
      </c>
    </row>
    <row r="7" spans="1:25" s="2062" customFormat="1" ht="13.5" customHeight="1">
      <c r="A7" s="2321">
        <v>1</v>
      </c>
      <c r="B7" s="737" t="s">
        <v>603</v>
      </c>
      <c r="C7" s="738">
        <f>C8+C9</f>
        <v>0</v>
      </c>
      <c r="D7" s="738"/>
      <c r="E7" s="739"/>
      <c r="F7" s="739"/>
      <c r="G7" s="2330"/>
    </row>
    <row r="8" spans="1:25" s="2062" customFormat="1" ht="13.5" customHeight="1">
      <c r="A8" s="2321" t="s">
        <v>2420</v>
      </c>
      <c r="B8" s="2324" t="s">
        <v>2422</v>
      </c>
      <c r="C8" s="3268">
        <f t="shared" ref="C8:C9" si="0">ROUND(D8*E8/10000,0)</f>
        <v>0</v>
      </c>
      <c r="D8" s="3268">
        <v>0</v>
      </c>
      <c r="E8" s="3269">
        <v>0</v>
      </c>
      <c r="F8" s="739"/>
      <c r="G8" s="740"/>
    </row>
    <row r="9" spans="1:25" s="2062" customFormat="1" ht="13.5" customHeight="1">
      <c r="A9" s="2321" t="s">
        <v>2421</v>
      </c>
      <c r="B9" s="2324" t="s">
        <v>2423</v>
      </c>
      <c r="C9" s="3268">
        <f t="shared" si="0"/>
        <v>0</v>
      </c>
      <c r="D9" s="3268">
        <v>0</v>
      </c>
      <c r="E9" s="3269">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2420</v>
      </c>
      <c r="B11" s="741" t="s">
        <v>604</v>
      </c>
      <c r="C11" s="742">
        <f>'数据-取费表'!B29</f>
        <v>0</v>
      </c>
      <c r="D11" s="743"/>
      <c r="E11" s="742"/>
      <c r="F11" s="744"/>
      <c r="G11" s="2329" t="s">
        <v>2431</v>
      </c>
    </row>
    <row r="12" spans="1:25" s="2062" customFormat="1" ht="13.5" customHeight="1">
      <c r="A12" s="2327" t="s">
        <v>2428</v>
      </c>
      <c r="B12" s="745" t="s">
        <v>605</v>
      </c>
      <c r="C12" s="746">
        <f>ROUND(D12*E12/10000,0)</f>
        <v>0</v>
      </c>
      <c r="D12" s="3268">
        <f>'数据-汇总表'!E5</f>
        <v>38204.839999999997</v>
      </c>
      <c r="E12" s="3268">
        <f>'数据-取费表'!B27</f>
        <v>0</v>
      </c>
      <c r="F12" s="744"/>
      <c r="G12" s="747"/>
    </row>
    <row r="13" spans="1:25" s="2062" customFormat="1" ht="13.5" customHeight="1">
      <c r="A13" s="2327" t="s">
        <v>2427</v>
      </c>
      <c r="B13" s="745" t="s">
        <v>606</v>
      </c>
      <c r="C13" s="746">
        <f>ROUND(D13*E13/10000,0)</f>
        <v>0</v>
      </c>
      <c r="D13" s="3268">
        <f>'数据-汇总表'!E6</f>
        <v>17008.339999999997</v>
      </c>
      <c r="E13" s="3268">
        <f>'数据-取费表'!B28</f>
        <v>0</v>
      </c>
      <c r="F13" s="744"/>
      <c r="G13" s="747"/>
    </row>
    <row r="14" spans="1:25" s="2062" customFormat="1" ht="13.5" customHeight="1">
      <c r="A14" s="2321" t="s">
        <v>2421</v>
      </c>
      <c r="B14" s="2326" t="s">
        <v>2424</v>
      </c>
      <c r="C14" s="3270">
        <f t="shared" ref="C14:C15" si="1">ROUND(D14*E14/10000,0)</f>
        <v>0</v>
      </c>
      <c r="D14" s="3268">
        <v>0</v>
      </c>
      <c r="E14" s="3269">
        <v>0</v>
      </c>
      <c r="F14" s="2325"/>
      <c r="G14" s="2328" t="s">
        <v>2429</v>
      </c>
    </row>
    <row r="15" spans="1:25" s="2062" customFormat="1" ht="13.5" customHeight="1">
      <c r="A15" s="2321" t="s">
        <v>2426</v>
      </c>
      <c r="B15" s="2326" t="s">
        <v>2425</v>
      </c>
      <c r="C15" s="3270">
        <f t="shared" si="1"/>
        <v>0</v>
      </c>
      <c r="D15" s="3268">
        <v>0</v>
      </c>
      <c r="E15" s="3269">
        <v>0</v>
      </c>
      <c r="F15" s="2325"/>
      <c r="G15" s="2328" t="s">
        <v>2430</v>
      </c>
    </row>
    <row r="16" spans="1:25" s="2063" customFormat="1" ht="48">
      <c r="A16" s="2321">
        <v>3</v>
      </c>
      <c r="B16" s="737" t="s">
        <v>609</v>
      </c>
      <c r="C16" s="3270">
        <f t="shared" ref="C16" si="2">ROUND(D16*E16/10000,0)</f>
        <v>0</v>
      </c>
      <c r="D16" s="3268">
        <v>0</v>
      </c>
      <c r="E16" s="3269">
        <v>0</v>
      </c>
      <c r="F16" s="749"/>
      <c r="G16" s="747" t="s">
        <v>2432</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300">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300">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0.88500000000000001</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7" customFormat="1">
      <c r="A24" s="3266"/>
      <c r="D24" s="1882"/>
      <c r="E24" s="1882"/>
    </row>
    <row r="25" spans="1:25" s="3267" customFormat="1">
      <c r="A25" s="3266"/>
      <c r="D25" s="1882"/>
      <c r="E25" s="1882"/>
    </row>
    <row r="26" spans="1:25" s="3267" customFormat="1">
      <c r="A26" s="3266"/>
      <c r="D26" s="1882"/>
      <c r="E26" s="1882"/>
    </row>
    <row r="27" spans="1:25" s="3267" customFormat="1">
      <c r="A27" s="3266"/>
      <c r="D27" s="1882"/>
      <c r="E27" s="1882"/>
    </row>
    <row r="28" spans="1:25" s="3267" customFormat="1">
      <c r="A28" s="3266"/>
      <c r="D28" s="1882"/>
      <c r="E28" s="1882"/>
    </row>
    <row r="29" spans="1:25" s="3267" customFormat="1">
      <c r="A29" s="3266"/>
      <c r="D29" s="1882"/>
      <c r="E29" s="1882"/>
    </row>
    <row r="30" spans="1:25" s="3267" customFormat="1">
      <c r="A30" s="3266"/>
      <c r="D30" s="1882"/>
      <c r="E30" s="1882"/>
    </row>
    <row r="31" spans="1:25" s="3267" customFormat="1">
      <c r="A31" s="3266"/>
      <c r="D31" s="1882"/>
      <c r="E31" s="1882"/>
    </row>
    <row r="32" spans="1:25" s="3267" customFormat="1">
      <c r="A32" s="3266"/>
      <c r="D32" s="1882"/>
      <c r="E32" s="1882"/>
    </row>
    <row r="33" spans="1:5" s="3267" customFormat="1">
      <c r="A33" s="3266"/>
      <c r="D33" s="1882"/>
      <c r="E33" s="1882"/>
    </row>
    <row r="34" spans="1:5" s="3267" customFormat="1">
      <c r="A34" s="3266"/>
      <c r="D34" s="1882"/>
      <c r="E34" s="1882"/>
    </row>
    <row r="35" spans="1:5" s="3267" customFormat="1">
      <c r="A35" s="3266"/>
      <c r="D35" s="1882"/>
      <c r="E35" s="1882"/>
    </row>
    <row r="36" spans="1:5" s="3267" customFormat="1">
      <c r="A36" s="3266"/>
      <c r="D36" s="1882"/>
      <c r="E36" s="1882"/>
    </row>
    <row r="37" spans="1:5" s="3267" customFormat="1">
      <c r="A37" s="3266"/>
      <c r="D37" s="1882"/>
      <c r="E37" s="1882"/>
    </row>
    <row r="38" spans="1:5" s="3267" customFormat="1">
      <c r="A38" s="3266"/>
      <c r="D38" s="1882"/>
      <c r="E38" s="1882"/>
    </row>
    <row r="39" spans="1:5" s="3267" customFormat="1">
      <c r="A39" s="3266"/>
      <c r="D39" s="1882"/>
      <c r="E39" s="1882"/>
    </row>
    <row r="40" spans="1:5" s="3267" customFormat="1">
      <c r="A40" s="3266"/>
      <c r="D40" s="1882"/>
      <c r="E40" s="1882"/>
    </row>
    <row r="41" spans="1:5" s="3267" customFormat="1">
      <c r="A41" s="3266"/>
      <c r="D41" s="1882"/>
      <c r="E41" s="1882"/>
    </row>
    <row r="42" spans="1:5" s="3267" customFormat="1">
      <c r="A42" s="3266"/>
      <c r="D42" s="1882"/>
      <c r="E42" s="1882"/>
    </row>
    <row r="43" spans="1:5" s="3267" customFormat="1">
      <c r="A43" s="3266"/>
      <c r="D43" s="1882"/>
      <c r="E43" s="1882"/>
    </row>
    <row r="44" spans="1:5" s="3267" customFormat="1">
      <c r="A44" s="3266"/>
      <c r="D44" s="1882"/>
      <c r="E44" s="1882"/>
    </row>
    <row r="45" spans="1:5" s="3267" customFormat="1">
      <c r="A45" s="3266"/>
      <c r="D45" s="1882"/>
      <c r="E45" s="1882"/>
    </row>
    <row r="46" spans="1:5" s="3267" customFormat="1">
      <c r="A46" s="3266"/>
      <c r="D46" s="1882"/>
      <c r="E46" s="1882"/>
    </row>
    <row r="47" spans="1:5" s="3267" customFormat="1">
      <c r="A47" s="3266"/>
      <c r="D47" s="1882"/>
      <c r="E47" s="1882"/>
    </row>
    <row r="48" spans="1:5" s="3267" customFormat="1">
      <c r="A48" s="3266"/>
      <c r="D48" s="1882"/>
      <c r="E48" s="1882"/>
    </row>
    <row r="49" spans="1:5" s="3267" customFormat="1">
      <c r="A49" s="3266"/>
      <c r="D49" s="1882"/>
      <c r="E49" s="1882"/>
    </row>
    <row r="50" spans="1:5" s="3267" customFormat="1">
      <c r="A50" s="3266"/>
      <c r="D50" s="1882"/>
      <c r="E50" s="1882"/>
    </row>
    <row r="51" spans="1:5" s="3267" customFormat="1">
      <c r="A51" s="3266"/>
      <c r="D51" s="1882"/>
      <c r="E51" s="1882"/>
    </row>
    <row r="52" spans="1:5" s="3267" customFormat="1">
      <c r="A52" s="3266"/>
      <c r="D52" s="1882"/>
      <c r="E52" s="1882"/>
    </row>
    <row r="53" spans="1:5" s="3267" customFormat="1">
      <c r="A53" s="3266"/>
      <c r="D53" s="1882"/>
      <c r="E53" s="1882"/>
    </row>
    <row r="54" spans="1:5" s="3267" customFormat="1">
      <c r="A54" s="3266"/>
      <c r="D54" s="1882"/>
      <c r="E54" s="1882"/>
    </row>
    <row r="55" spans="1:5" s="3267" customFormat="1">
      <c r="A55" s="3266"/>
      <c r="D55" s="1882"/>
      <c r="E55" s="1882"/>
    </row>
    <row r="56" spans="1:5" s="3267" customFormat="1">
      <c r="A56" s="3266"/>
      <c r="D56" s="1882"/>
      <c r="E56" s="1882"/>
    </row>
    <row r="57" spans="1:5" s="3267" customFormat="1">
      <c r="A57" s="3266"/>
      <c r="D57" s="1882"/>
      <c r="E57" s="1882"/>
    </row>
    <row r="58" spans="1:5" s="3267" customFormat="1">
      <c r="A58" s="3266"/>
      <c r="D58" s="1882"/>
      <c r="E58" s="1882"/>
    </row>
    <row r="59" spans="1:5" s="3267" customFormat="1">
      <c r="A59" s="3266"/>
      <c r="D59" s="1882"/>
      <c r="E59" s="1882"/>
    </row>
    <row r="60" spans="1:5" s="3267" customFormat="1">
      <c r="A60" s="3266"/>
      <c r="D60" s="1882"/>
      <c r="E60" s="1882"/>
    </row>
    <row r="61" spans="1:5" s="3267" customFormat="1">
      <c r="A61" s="3266"/>
      <c r="D61" s="1882"/>
      <c r="E61" s="1882"/>
    </row>
    <row r="62" spans="1:5" s="3267" customFormat="1">
      <c r="A62" s="3266"/>
      <c r="D62" s="1882"/>
      <c r="E62" s="1882"/>
    </row>
    <row r="63" spans="1:5" s="3267" customFormat="1">
      <c r="A63" s="3266"/>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M53" sqref="M53"/>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2465" t="s">
        <v>713</v>
      </c>
      <c r="C1" s="2466" t="s">
        <v>714</v>
      </c>
      <c r="D1" s="2467" t="s">
        <v>3359</v>
      </c>
      <c r="E1" s="2007"/>
      <c r="F1" s="2522" t="s">
        <v>3398</v>
      </c>
      <c r="G1" s="1529" t="s">
        <v>715</v>
      </c>
      <c r="H1" s="498"/>
      <c r="I1" s="498"/>
      <c r="J1" s="498"/>
      <c r="K1" s="499"/>
      <c r="L1" s="3207"/>
      <c r="M1" s="3208"/>
      <c r="N1" s="3208"/>
      <c r="O1" s="3208"/>
      <c r="P1" s="1497"/>
      <c r="Q1" s="1497"/>
      <c r="R1" s="1497"/>
      <c r="S1" s="1497"/>
      <c r="T1" s="1497"/>
      <c r="U1" s="1497"/>
      <c r="V1" s="1497"/>
      <c r="W1" s="1497"/>
      <c r="X1" s="1497"/>
      <c r="Y1" s="1497"/>
      <c r="Z1" s="1497"/>
      <c r="AA1" s="1497"/>
      <c r="AB1" s="1497"/>
      <c r="AC1" s="1498"/>
    </row>
    <row r="2" spans="1:29" s="1313" customFormat="1" ht="28.5" customHeight="1">
      <c r="A2" s="415" t="s">
        <v>461</v>
      </c>
      <c r="B2" s="2464">
        <f>ROUND(B3*D3/10000,0)</f>
        <v>96536</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3" customFormat="1" ht="28.5" customHeight="1" thickBot="1">
      <c r="A3" s="501" t="s">
        <v>513</v>
      </c>
      <c r="B3" s="838">
        <f>C49</f>
        <v>36691</v>
      </c>
      <c r="C3" s="839" t="s">
        <v>716</v>
      </c>
      <c r="D3" s="838">
        <f>SUMIF('数据-汇总表'!$C19:$C33,D1,'数据-汇总表'!$E19:$E33)</f>
        <v>26310.52</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28" t="s">
        <v>516</v>
      </c>
      <c r="D4" s="3529"/>
      <c r="E4" s="3553" t="s">
        <v>517</v>
      </c>
      <c r="F4" s="3554"/>
      <c r="G4" s="3528" t="s">
        <v>518</v>
      </c>
      <c r="H4" s="3529"/>
      <c r="I4" s="3528" t="s">
        <v>519</v>
      </c>
      <c r="J4" s="3529"/>
      <c r="K4" s="840"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11" t="s">
        <v>518</v>
      </c>
      <c r="AC4" s="3511" t="s">
        <v>519</v>
      </c>
    </row>
    <row r="5" spans="1:29" ht="15">
      <c r="A5" s="507"/>
      <c r="B5" s="508"/>
      <c r="C5" s="3539" t="str">
        <f>E5</f>
        <v>顺鑫颐和天璟</v>
      </c>
      <c r="D5" s="3540"/>
      <c r="E5" s="3555" t="str">
        <f>案例!N2</f>
        <v>顺鑫颐和天璟</v>
      </c>
      <c r="F5" s="3556"/>
      <c r="G5" s="3539" t="str">
        <f>案例!N3</f>
        <v>合景天汇</v>
      </c>
      <c r="H5" s="3540"/>
      <c r="I5" s="3539" t="str">
        <f>案例!N4</f>
        <v>恒华安纳湖</v>
      </c>
      <c r="J5" s="3540"/>
      <c r="K5" s="841"/>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841"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v>44075</v>
      </c>
      <c r="F7" s="514">
        <f>SUMIF(58:58,YEAR(E7)&amp;"-"&amp;MONTH(E7),59:59)</f>
        <v>100</v>
      </c>
      <c r="G7" s="513">
        <v>44075</v>
      </c>
      <c r="H7" s="512">
        <f>SUMIF(58:58,YEAR(G7)&amp;"-"&amp;MONTH(G7),59:59)</f>
        <v>100</v>
      </c>
      <c r="I7" s="513">
        <v>44075</v>
      </c>
      <c r="J7" s="512">
        <f>SUMIF(58:58,YEAR(I7)&amp;"-"&amp;MONTH(I7),59:59)</f>
        <v>100</v>
      </c>
      <c r="K7" s="842"/>
      <c r="L7" s="2015"/>
      <c r="M7" s="2016"/>
      <c r="N7" s="2016"/>
      <c r="O7" s="2016"/>
      <c r="P7" s="3514" t="s">
        <v>524</v>
      </c>
      <c r="Q7" s="3523"/>
      <c r="R7" s="1500" t="s">
        <v>13</v>
      </c>
      <c r="S7" s="1501">
        <f t="shared" ref="S7:S15" si="0">F7</f>
        <v>100</v>
      </c>
      <c r="T7" s="1500" t="s">
        <v>13</v>
      </c>
      <c r="U7" s="1501">
        <f t="shared" ref="U7:U15" si="1">H7</f>
        <v>100</v>
      </c>
      <c r="V7" s="1500" t="s">
        <v>13</v>
      </c>
      <c r="W7" s="1501">
        <f t="shared" ref="W7:W15"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14" t="s">
        <v>527</v>
      </c>
      <c r="Q8" s="3515"/>
      <c r="R8" s="1500" t="s">
        <v>13</v>
      </c>
      <c r="S8" s="1501">
        <f t="shared" si="0"/>
        <v>100</v>
      </c>
      <c r="T8" s="1500" t="s">
        <v>13</v>
      </c>
      <c r="U8" s="1501">
        <f t="shared" si="1"/>
        <v>100</v>
      </c>
      <c r="V8" s="1500" t="s">
        <v>13</v>
      </c>
      <c r="W8" s="1501">
        <f t="shared" si="2"/>
        <v>100</v>
      </c>
      <c r="X8" s="1502"/>
      <c r="Y8" s="3514" t="s">
        <v>527</v>
      </c>
      <c r="Z8" s="3515"/>
      <c r="AA8" s="1503">
        <f t="shared" ref="AA8:AA46" si="3">D8/F8</f>
        <v>1</v>
      </c>
      <c r="AB8" s="1503">
        <f t="shared" ref="AB8:AB46" si="4">D8/H8</f>
        <v>1</v>
      </c>
      <c r="AC8" s="1503">
        <f t="shared" ref="AC8:AC46" si="5">D8/J8</f>
        <v>1</v>
      </c>
    </row>
    <row r="9" spans="1:29" s="1201" customFormat="1" ht="15">
      <c r="A9" s="2629"/>
      <c r="B9" s="2636" t="s">
        <v>2734</v>
      </c>
      <c r="C9" s="3308" t="s">
        <v>3396</v>
      </c>
      <c r="D9" s="251">
        <v>100</v>
      </c>
      <c r="E9" s="845" t="s">
        <v>914</v>
      </c>
      <c r="F9" s="846">
        <f>SUMIF(63:63,E9,64:64)-SUMIF(63:63,C9,64:64)+100</f>
        <v>100</v>
      </c>
      <c r="G9" s="845" t="s">
        <v>914</v>
      </c>
      <c r="H9" s="251">
        <f>SUMIF(63:63,G9,64:64)-SUMIF(63:63,C9,64:64)+100</f>
        <v>100</v>
      </c>
      <c r="I9" s="845" t="s">
        <v>914</v>
      </c>
      <c r="J9" s="251">
        <f>SUMIF(63:63,I9,64:64)-SUMIF(63:63,C9,64:64)+100</f>
        <v>100</v>
      </c>
      <c r="K9" s="842"/>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75" thickBot="1">
      <c r="A10" s="2630"/>
      <c r="B10" s="2635" t="s">
        <v>2735</v>
      </c>
      <c r="C10" s="848" t="s">
        <v>3397</v>
      </c>
      <c r="D10" s="252">
        <v>100</v>
      </c>
      <c r="E10" s="848" t="s">
        <v>3397</v>
      </c>
      <c r="F10" s="850">
        <f>SUMIF(65:65,E10,66:66)-SUMIF(65:65,C10,66:66)+100</f>
        <v>100</v>
      </c>
      <c r="G10" s="848" t="s">
        <v>3397</v>
      </c>
      <c r="H10" s="252">
        <f>SUMIF(65:65,G10,66:66)-SUMIF(65:65,C10,66:66)+100</f>
        <v>100</v>
      </c>
      <c r="I10" s="848" t="s">
        <v>3397</v>
      </c>
      <c r="J10" s="252">
        <f>SUMIF(65:65,I10,66:66)-SUMIF(65:65,C10,66:66)+100</f>
        <v>100</v>
      </c>
      <c r="K10" s="851">
        <v>2</v>
      </c>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hidden="1">
      <c r="A11" s="2631"/>
      <c r="B11" s="2635" t="s">
        <v>2736</v>
      </c>
      <c r="C11" s="525"/>
      <c r="D11" s="252">
        <v>100</v>
      </c>
      <c r="E11" s="526"/>
      <c r="F11" s="850">
        <f>LOOKUP(E11,68:68,69:69)-LOOKUP(C11,68:68,69:69)+100</f>
        <v>100</v>
      </c>
      <c r="G11" s="525"/>
      <c r="H11" s="252">
        <f>LOOKUP(G11,68:68,69:69)-LOOKUP(C11,68:68,69:69)+100</f>
        <v>100</v>
      </c>
      <c r="I11" s="525"/>
      <c r="J11" s="252">
        <f>LOOKUP(I11,68:68,69:69)-LOOKUP(C11,68:68,69:69)+100</f>
        <v>100</v>
      </c>
      <c r="K11" s="851"/>
      <c r="L11" s="2020"/>
      <c r="M11" s="2014"/>
      <c r="N11" s="2014"/>
      <c r="O11" s="2021"/>
      <c r="P11" s="3522"/>
      <c r="Q11" s="1132" t="str">
        <f t="shared" si="6"/>
        <v>容积率</v>
      </c>
      <c r="R11" s="1500" t="s">
        <v>11</v>
      </c>
      <c r="S11" s="1501">
        <f t="shared" si="0"/>
        <v>100</v>
      </c>
      <c r="T11" s="1500" t="s">
        <v>11</v>
      </c>
      <c r="U11" s="1501">
        <f t="shared" si="1"/>
        <v>100</v>
      </c>
      <c r="V11" s="1500" t="s">
        <v>11</v>
      </c>
      <c r="W11" s="1501">
        <f t="shared" si="2"/>
        <v>100</v>
      </c>
      <c r="X11" s="1502"/>
      <c r="Y11" s="3473"/>
      <c r="Z11" s="1131" t="str">
        <f t="shared" si="7"/>
        <v>容积率</v>
      </c>
      <c r="AA11" s="1503">
        <f t="shared" si="3"/>
        <v>1</v>
      </c>
      <c r="AB11" s="1503">
        <f t="shared" si="4"/>
        <v>1</v>
      </c>
      <c r="AC11" s="1503">
        <f t="shared" si="5"/>
        <v>1</v>
      </c>
    </row>
    <row r="12" spans="1:29" s="1201" customFormat="1" ht="15" hidden="1">
      <c r="A12" s="2632"/>
      <c r="B12" s="2638">
        <v>111</v>
      </c>
      <c r="C12" s="520"/>
      <c r="D12" s="530">
        <v>100</v>
      </c>
      <c r="E12" s="520"/>
      <c r="F12" s="850">
        <f>SUMIF(70:70,E12,71:71)-SUMIF(70:70,C12,71:71)+100</f>
        <v>100</v>
      </c>
      <c r="G12" s="520"/>
      <c r="H12" s="252">
        <f>SUMIF(70:70,G12,71:71)-SUMIF(70:70,C12,71:71)+100</f>
        <v>100</v>
      </c>
      <c r="I12" s="520"/>
      <c r="J12" s="252">
        <f>SUMIF(70:70,I12,71:71)-SUMIF(70:70,C12,71:71)+100</f>
        <v>100</v>
      </c>
      <c r="K12" s="852"/>
      <c r="L12" s="2015"/>
      <c r="M12" s="2016"/>
      <c r="N12" s="2016"/>
      <c r="O12" s="2017"/>
      <c r="P12" s="3522"/>
      <c r="Q12" s="1132">
        <f t="shared" si="6"/>
        <v>111</v>
      </c>
      <c r="R12" s="1500" t="s">
        <v>11</v>
      </c>
      <c r="S12" s="1501">
        <f t="shared" si="0"/>
        <v>100</v>
      </c>
      <c r="T12" s="1500" t="s">
        <v>11</v>
      </c>
      <c r="U12" s="1501">
        <f t="shared" si="1"/>
        <v>100</v>
      </c>
      <c r="V12" s="1500" t="s">
        <v>11</v>
      </c>
      <c r="W12" s="1501">
        <f t="shared" si="2"/>
        <v>100</v>
      </c>
      <c r="X12" s="1502"/>
      <c r="Y12" s="3473"/>
      <c r="Z12" s="1131">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2"/>
      <c r="Q13" s="1132">
        <f t="shared" si="6"/>
        <v>111</v>
      </c>
      <c r="R13" s="1500" t="s">
        <v>11</v>
      </c>
      <c r="S13" s="1501">
        <f t="shared" si="0"/>
        <v>100</v>
      </c>
      <c r="T13" s="1500" t="s">
        <v>11</v>
      </c>
      <c r="U13" s="1501">
        <f t="shared" si="1"/>
        <v>100</v>
      </c>
      <c r="V13" s="1500" t="s">
        <v>11</v>
      </c>
      <c r="W13" s="1501">
        <f t="shared" si="2"/>
        <v>100</v>
      </c>
      <c r="X13" s="1502"/>
      <c r="Y13" s="3473"/>
      <c r="Z13" s="1131">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2"/>
      <c r="Q14" s="1132">
        <f t="shared" si="6"/>
        <v>111</v>
      </c>
      <c r="R14" s="1500" t="s">
        <v>11</v>
      </c>
      <c r="S14" s="1501">
        <f t="shared" si="0"/>
        <v>100</v>
      </c>
      <c r="T14" s="1500" t="s">
        <v>11</v>
      </c>
      <c r="U14" s="1501">
        <f t="shared" si="1"/>
        <v>100</v>
      </c>
      <c r="V14" s="1500" t="s">
        <v>11</v>
      </c>
      <c r="W14" s="1501">
        <f t="shared" si="2"/>
        <v>100</v>
      </c>
      <c r="X14" s="1502"/>
      <c r="Y14" s="3473"/>
      <c r="Z14" s="1131">
        <f t="shared" si="7"/>
        <v>111</v>
      </c>
      <c r="AA14" s="1503">
        <f t="shared" si="3"/>
        <v>1</v>
      </c>
      <c r="AB14" s="1503">
        <f t="shared" si="4"/>
        <v>1</v>
      </c>
      <c r="AC14" s="1503">
        <f t="shared" si="5"/>
        <v>1</v>
      </c>
    </row>
    <row r="15" spans="1:29" ht="15">
      <c r="A15" s="2625" t="s">
        <v>2732</v>
      </c>
      <c r="B15" s="163" t="s">
        <v>295</v>
      </c>
      <c r="C15" s="854" t="str">
        <f>估价对象房地状况!C3</f>
        <v>较好</v>
      </c>
      <c r="D15" s="541">
        <v>100</v>
      </c>
      <c r="E15" s="542" t="s">
        <v>3329</v>
      </c>
      <c r="F15" s="543">
        <f>SUMIF(76:76,E16,77:77)-SUMIF(76:76,C16,77:77)+100</f>
        <v>100</v>
      </c>
      <c r="G15" s="542" t="s">
        <v>3329</v>
      </c>
      <c r="H15" s="541">
        <f>SUMIF(76:76,G16,77:77)-SUMIF(76:76,C16,77:77)+100</f>
        <v>100</v>
      </c>
      <c r="I15" s="542" t="s">
        <v>3329</v>
      </c>
      <c r="J15" s="541">
        <f>SUMIF(76:76,I16,77:77)-SUMIF(76:76,C16,77:77)+100</f>
        <v>100</v>
      </c>
      <c r="K15" s="855">
        <v>2</v>
      </c>
      <c r="L15" s="2022"/>
      <c r="M15" s="2014"/>
      <c r="N15" s="2014"/>
      <c r="O15" s="2021"/>
      <c r="P15" s="3524" t="s">
        <v>534</v>
      </c>
      <c r="Q15" s="1504" t="str">
        <f t="shared" si="6"/>
        <v>居住社区成熟度</v>
      </c>
      <c r="R15" s="1505" t="s">
        <v>11</v>
      </c>
      <c r="S15" s="1506">
        <f t="shared" si="0"/>
        <v>100</v>
      </c>
      <c r="T15" s="1505" t="s">
        <v>11</v>
      </c>
      <c r="U15" s="1506">
        <f t="shared" si="1"/>
        <v>100</v>
      </c>
      <c r="V15" s="1505" t="s">
        <v>11</v>
      </c>
      <c r="W15" s="1506">
        <f t="shared" si="2"/>
        <v>100</v>
      </c>
      <c r="X15" s="1499"/>
      <c r="Y15" s="3524" t="s">
        <v>534</v>
      </c>
      <c r="Z15" s="1507" t="str">
        <f t="shared" si="7"/>
        <v>居住社区成熟度</v>
      </c>
      <c r="AA15" s="1508">
        <f t="shared" si="3"/>
        <v>1</v>
      </c>
      <c r="AB15" s="1508">
        <f t="shared" si="4"/>
        <v>1</v>
      </c>
      <c r="AC15" s="1508">
        <f t="shared" si="5"/>
        <v>1</v>
      </c>
    </row>
    <row r="16" spans="1:29" ht="15">
      <c r="A16" s="524"/>
      <c r="B16" s="856"/>
      <c r="C16" s="568" t="s">
        <v>3329</v>
      </c>
      <c r="D16" s="547"/>
      <c r="E16" s="548" t="s">
        <v>3329</v>
      </c>
      <c r="F16" s="549"/>
      <c r="G16" s="548" t="s">
        <v>3329</v>
      </c>
      <c r="H16" s="551"/>
      <c r="I16" s="548" t="s">
        <v>3329</v>
      </c>
      <c r="J16" s="547"/>
      <c r="K16" s="857"/>
      <c r="L16" s="2022"/>
      <c r="M16" s="2014"/>
      <c r="N16" s="2014"/>
      <c r="O16" s="2021"/>
      <c r="P16" s="3525"/>
      <c r="Q16" s="1504"/>
      <c r="R16" s="1505"/>
      <c r="S16" s="1506"/>
      <c r="T16" s="1505"/>
      <c r="U16" s="1506"/>
      <c r="V16" s="1505"/>
      <c r="W16" s="1506"/>
      <c r="X16" s="1499"/>
      <c r="Y16" s="3525"/>
      <c r="Z16" s="1507"/>
      <c r="AA16" s="1508">
        <v>1</v>
      </c>
      <c r="AB16" s="1508">
        <v>1</v>
      </c>
      <c r="AC16" s="1508">
        <v>1</v>
      </c>
    </row>
    <row r="17" spans="1:29" ht="15">
      <c r="A17" s="524"/>
      <c r="B17" s="858" t="s">
        <v>296</v>
      </c>
      <c r="C17" s="859" t="str">
        <f>估价对象房地状况!C6</f>
        <v>一般</v>
      </c>
      <c r="D17" s="551">
        <v>100</v>
      </c>
      <c r="E17" s="554" t="s">
        <v>3331</v>
      </c>
      <c r="F17" s="555">
        <f>SUMIF(78:78,E18,79:79)-SUMIF(78:78,C18,79:79)+100</f>
        <v>100</v>
      </c>
      <c r="G17" s="554" t="s">
        <v>3331</v>
      </c>
      <c r="H17" s="557">
        <f>SUMIF(78:78,G18,79:79)-SUMIF(78:78,C18,79:79)+100</f>
        <v>100</v>
      </c>
      <c r="I17" s="554" t="s">
        <v>3331</v>
      </c>
      <c r="J17" s="557">
        <f>SUMIF(78:78,I18,79:79)-SUMIF(78:78,C18,79:79)+100</f>
        <v>100</v>
      </c>
      <c r="K17" s="855">
        <v>2</v>
      </c>
      <c r="L17" s="2022"/>
      <c r="M17" s="2014"/>
      <c r="N17" s="2014"/>
      <c r="O17" s="2021"/>
      <c r="P17" s="3525"/>
      <c r="Q17" s="1504" t="str">
        <f>B17</f>
        <v>交通便捷度</v>
      </c>
      <c r="R17" s="1505" t="s">
        <v>11</v>
      </c>
      <c r="S17" s="1506">
        <f>F17</f>
        <v>100</v>
      </c>
      <c r="T17" s="1505" t="s">
        <v>11</v>
      </c>
      <c r="U17" s="1506">
        <f>H17</f>
        <v>100</v>
      </c>
      <c r="V17" s="1505" t="s">
        <v>11</v>
      </c>
      <c r="W17" s="1506">
        <f>J17</f>
        <v>100</v>
      </c>
      <c r="X17" s="1499"/>
      <c r="Y17" s="3525"/>
      <c r="Z17" s="1507" t="str">
        <f>Q17</f>
        <v>交通便捷度</v>
      </c>
      <c r="AA17" s="1508">
        <f t="shared" si="3"/>
        <v>1</v>
      </c>
      <c r="AB17" s="1508">
        <f t="shared" si="4"/>
        <v>1</v>
      </c>
      <c r="AC17" s="1508">
        <f t="shared" si="5"/>
        <v>1</v>
      </c>
    </row>
    <row r="18" spans="1:29" ht="15.75" thickBot="1">
      <c r="A18" s="524"/>
      <c r="B18" s="587"/>
      <c r="C18" s="860" t="s">
        <v>3331</v>
      </c>
      <c r="D18" s="551"/>
      <c r="E18" s="560" t="s">
        <v>3331</v>
      </c>
      <c r="F18" s="555"/>
      <c r="G18" s="560" t="s">
        <v>3331</v>
      </c>
      <c r="H18" s="547"/>
      <c r="I18" s="560" t="s">
        <v>3331</v>
      </c>
      <c r="J18" s="547"/>
      <c r="K18" s="857"/>
      <c r="L18" s="2022"/>
      <c r="M18" s="2014"/>
      <c r="N18" s="2014"/>
      <c r="O18" s="2021"/>
      <c r="P18" s="3525"/>
      <c r="Q18" s="1504"/>
      <c r="R18" s="1505"/>
      <c r="S18" s="1506"/>
      <c r="T18" s="1505"/>
      <c r="U18" s="1506"/>
      <c r="V18" s="1505"/>
      <c r="W18" s="1506"/>
      <c r="X18" s="1499"/>
      <c r="Y18" s="3525"/>
      <c r="Z18" s="1507"/>
      <c r="AA18" s="1508">
        <v>1</v>
      </c>
      <c r="AB18" s="1508">
        <v>1</v>
      </c>
      <c r="AC18" s="1508">
        <v>1</v>
      </c>
    </row>
    <row r="19" spans="1:29" ht="15">
      <c r="A19" s="524"/>
      <c r="B19" s="2442" t="s">
        <v>2525</v>
      </c>
      <c r="C19" s="859" t="str">
        <f>估价对象房地状况!C7</f>
        <v>一般</v>
      </c>
      <c r="D19" s="557">
        <v>100</v>
      </c>
      <c r="E19" s="562" t="s">
        <v>3331</v>
      </c>
      <c r="F19" s="563">
        <f>SUMIF(80:80,E20,81:81)-SUMIF(80:80,C20,81:81)+100</f>
        <v>100</v>
      </c>
      <c r="G19" s="542" t="s">
        <v>3329</v>
      </c>
      <c r="H19" s="551">
        <f>SUMIF(80:80,G20,81:81)-SUMIF(80:80,C20,81:81)+100</f>
        <v>102</v>
      </c>
      <c r="I19" s="542" t="s">
        <v>3329</v>
      </c>
      <c r="J19" s="551">
        <f>SUMIF(80:80,I20,81:81)-SUMIF(80:80,C20,81:81)+100</f>
        <v>102</v>
      </c>
      <c r="K19" s="855">
        <v>2</v>
      </c>
      <c r="L19" s="2022"/>
      <c r="M19" s="2014"/>
      <c r="N19" s="2014"/>
      <c r="O19" s="2021"/>
      <c r="P19" s="3525"/>
      <c r="Q19" s="1504" t="str">
        <f>B19</f>
        <v>公共配套设施</v>
      </c>
      <c r="R19" s="1505" t="s">
        <v>11</v>
      </c>
      <c r="S19" s="1506">
        <f>F19</f>
        <v>100</v>
      </c>
      <c r="T19" s="1505" t="s">
        <v>11</v>
      </c>
      <c r="U19" s="1506">
        <f>H19</f>
        <v>102</v>
      </c>
      <c r="V19" s="1505" t="s">
        <v>11</v>
      </c>
      <c r="W19" s="1506">
        <f>J19</f>
        <v>102</v>
      </c>
      <c r="X19" s="1499"/>
      <c r="Y19" s="3525"/>
      <c r="Z19" s="1507" t="str">
        <f>Q19</f>
        <v>公共配套设施</v>
      </c>
      <c r="AA19" s="1508">
        <f t="shared" si="3"/>
        <v>1</v>
      </c>
      <c r="AB19" s="1508">
        <f t="shared" si="4"/>
        <v>0.98039215686274506</v>
      </c>
      <c r="AC19" s="1508">
        <f t="shared" si="5"/>
        <v>0.98039215686274506</v>
      </c>
    </row>
    <row r="20" spans="1:29" ht="15">
      <c r="A20" s="524"/>
      <c r="B20" s="587"/>
      <c r="C20" s="568" t="s">
        <v>3331</v>
      </c>
      <c r="D20" s="547"/>
      <c r="E20" s="548" t="s">
        <v>3331</v>
      </c>
      <c r="F20" s="549"/>
      <c r="G20" s="548" t="s">
        <v>3329</v>
      </c>
      <c r="H20" s="547"/>
      <c r="I20" s="548" t="s">
        <v>3329</v>
      </c>
      <c r="J20" s="547"/>
      <c r="K20" s="857"/>
      <c r="L20" s="2022"/>
      <c r="M20" s="2014"/>
      <c r="N20" s="2014"/>
      <c r="O20" s="2021"/>
      <c r="P20" s="3525"/>
      <c r="Q20" s="1504"/>
      <c r="R20" s="1505"/>
      <c r="S20" s="1506"/>
      <c r="T20" s="1505"/>
      <c r="U20" s="1506"/>
      <c r="V20" s="1505"/>
      <c r="W20" s="1506"/>
      <c r="X20" s="1499"/>
      <c r="Y20" s="3525"/>
      <c r="Z20" s="1507"/>
      <c r="AA20" s="1508">
        <v>1</v>
      </c>
      <c r="AB20" s="1508">
        <v>1</v>
      </c>
      <c r="AC20" s="1508">
        <v>1</v>
      </c>
    </row>
    <row r="21" spans="1:29" ht="15">
      <c r="A21" s="524"/>
      <c r="B21" s="2435" t="s">
        <v>2537</v>
      </c>
      <c r="C21" s="859" t="str">
        <f>估价对象房地状况!C8</f>
        <v>七通</v>
      </c>
      <c r="D21" s="557">
        <v>100</v>
      </c>
      <c r="E21" s="564" t="s">
        <v>3333</v>
      </c>
      <c r="F21" s="563">
        <f>SUMIF(82:82,E22,83:83)-SUMIF(82:82,C22,83:83)+100</f>
        <v>100</v>
      </c>
      <c r="G21" s="564" t="s">
        <v>3333</v>
      </c>
      <c r="H21" s="557">
        <f>SUMIF(82:82,G22,83:83)-SUMIF(82:82,C22,83:83)+100</f>
        <v>100</v>
      </c>
      <c r="I21" s="564" t="s">
        <v>3333</v>
      </c>
      <c r="J21" s="557">
        <f>SUMIF(82:82,I22,83:83)-SUMIF(82:82,C22,83:83)+100</f>
        <v>100</v>
      </c>
      <c r="K21" s="855">
        <v>1</v>
      </c>
      <c r="L21" s="2022"/>
      <c r="M21" s="2014"/>
      <c r="N21" s="2014"/>
      <c r="O21" s="2021"/>
      <c r="P21" s="3525"/>
      <c r="Q21" s="2427" t="str">
        <f>B21</f>
        <v>基础设施水平</v>
      </c>
      <c r="R21" s="1505" t="s">
        <v>11</v>
      </c>
      <c r="S21" s="1506">
        <f>F21</f>
        <v>100</v>
      </c>
      <c r="T21" s="1505" t="s">
        <v>11</v>
      </c>
      <c r="U21" s="1506">
        <f>H21</f>
        <v>100</v>
      </c>
      <c r="V21" s="1505" t="s">
        <v>11</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909"/>
      <c r="C22" s="860" t="s">
        <v>3333</v>
      </c>
      <c r="D22" s="547"/>
      <c r="E22" s="568" t="s">
        <v>3333</v>
      </c>
      <c r="F22" s="549"/>
      <c r="G22" s="568" t="s">
        <v>3333</v>
      </c>
      <c r="H22" s="547"/>
      <c r="I22" s="568" t="s">
        <v>3333</v>
      </c>
      <c r="J22" s="547"/>
      <c r="K22" s="2441"/>
      <c r="L22" s="2022"/>
      <c r="M22" s="2014"/>
      <c r="N22" s="2014"/>
      <c r="O22" s="2021"/>
      <c r="P22" s="3525"/>
      <c r="Q22" s="2427"/>
      <c r="R22" s="1505"/>
      <c r="S22" s="1506"/>
      <c r="T22" s="1505"/>
      <c r="U22" s="1506"/>
      <c r="V22" s="1505"/>
      <c r="W22" s="1506"/>
      <c r="X22" s="2429"/>
      <c r="Y22" s="3525"/>
      <c r="Z22" s="2428"/>
      <c r="AA22" s="1508">
        <v>1</v>
      </c>
      <c r="AB22" s="1508">
        <v>1</v>
      </c>
      <c r="AC22" s="1508">
        <v>1</v>
      </c>
    </row>
    <row r="23" spans="1:29" ht="15">
      <c r="A23" s="524"/>
      <c r="B23" s="858" t="s">
        <v>297</v>
      </c>
      <c r="C23" s="859" t="str">
        <f>估价对象房地状况!C9</f>
        <v>较好</v>
      </c>
      <c r="D23" s="551">
        <v>100</v>
      </c>
      <c r="E23" s="554" t="s">
        <v>3329</v>
      </c>
      <c r="F23" s="555">
        <f>SUMIF(84:84,E24,85:85)-SUMIF(84:84,C24,85:85)+100</f>
        <v>100</v>
      </c>
      <c r="G23" s="554" t="s">
        <v>3329</v>
      </c>
      <c r="H23" s="551">
        <f>SUMIF(84:84,G24,85:85)-SUMIF(84:84,C24,85:85)+100</f>
        <v>100</v>
      </c>
      <c r="I23" s="554" t="s">
        <v>3329</v>
      </c>
      <c r="J23" s="551">
        <f>SUMIF(84:84,I24,85:85)-SUMIF(84:84,C24,85:85)+100</f>
        <v>100</v>
      </c>
      <c r="K23" s="855">
        <v>2</v>
      </c>
      <c r="L23" s="2022"/>
      <c r="M23" s="2014"/>
      <c r="N23" s="2014"/>
      <c r="O23" s="2021"/>
      <c r="P23" s="3525"/>
      <c r="Q23" s="1504" t="str">
        <f>B23</f>
        <v>自然及人文环境</v>
      </c>
      <c r="R23" s="1505" t="s">
        <v>11</v>
      </c>
      <c r="S23" s="1506">
        <f>F23</f>
        <v>100</v>
      </c>
      <c r="T23" s="1505" t="s">
        <v>11</v>
      </c>
      <c r="U23" s="1506">
        <f>H23</f>
        <v>100</v>
      </c>
      <c r="V23" s="1505" t="s">
        <v>11</v>
      </c>
      <c r="W23" s="1506">
        <f>J23</f>
        <v>100</v>
      </c>
      <c r="X23" s="1499"/>
      <c r="Y23" s="3525"/>
      <c r="Z23" s="1507" t="str">
        <f>Q23</f>
        <v>自然及人文环境</v>
      </c>
      <c r="AA23" s="1508">
        <f t="shared" si="3"/>
        <v>1</v>
      </c>
      <c r="AB23" s="1508">
        <f t="shared" si="4"/>
        <v>1</v>
      </c>
      <c r="AC23" s="1508">
        <f t="shared" si="5"/>
        <v>1</v>
      </c>
    </row>
    <row r="24" spans="1:29" ht="15.75" thickBot="1">
      <c r="A24" s="524"/>
      <c r="B24" s="587"/>
      <c r="C24" s="568" t="s">
        <v>3329</v>
      </c>
      <c r="D24" s="547"/>
      <c r="E24" s="548" t="s">
        <v>3329</v>
      </c>
      <c r="F24" s="549"/>
      <c r="G24" s="548" t="s">
        <v>3329</v>
      </c>
      <c r="H24" s="547"/>
      <c r="I24" s="548" t="s">
        <v>3329</v>
      </c>
      <c r="J24" s="547"/>
      <c r="K24" s="857"/>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hidden="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25"/>
      <c r="Q25" s="1504" t="str">
        <f t="shared" ref="Q25:Q46" si="11">B25</f>
        <v>楼层-1</v>
      </c>
      <c r="R25" s="1505" t="s">
        <v>11</v>
      </c>
      <c r="S25" s="1506">
        <f>F25</f>
        <v>100</v>
      </c>
      <c r="T25" s="1505" t="s">
        <v>11</v>
      </c>
      <c r="U25" s="1506">
        <f>H25</f>
        <v>100</v>
      </c>
      <c r="V25" s="1505" t="s">
        <v>11</v>
      </c>
      <c r="W25" s="1506">
        <f>J25</f>
        <v>100</v>
      </c>
      <c r="X25" s="1499"/>
      <c r="Y25" s="3525"/>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25"/>
      <c r="Q26" s="1504" t="str">
        <f t="shared" si="11"/>
        <v>朝向</v>
      </c>
      <c r="R26" s="1505" t="s">
        <v>11</v>
      </c>
      <c r="S26" s="1506">
        <f>F26</f>
        <v>100</v>
      </c>
      <c r="T26" s="1505" t="s">
        <v>11</v>
      </c>
      <c r="U26" s="1506">
        <f>H26</f>
        <v>100</v>
      </c>
      <c r="V26" s="1505" t="s">
        <v>11</v>
      </c>
      <c r="W26" s="1506">
        <f>J26</f>
        <v>100</v>
      </c>
      <c r="X26" s="1499"/>
      <c r="Y26" s="3525"/>
      <c r="Z26" s="1507" t="str">
        <f>Q26</f>
        <v>朝向</v>
      </c>
      <c r="AA26" s="1508">
        <f t="shared" si="3"/>
        <v>1</v>
      </c>
      <c r="AB26" s="1508">
        <f t="shared" si="4"/>
        <v>1</v>
      </c>
      <c r="AC26" s="1508">
        <f t="shared" si="5"/>
        <v>1</v>
      </c>
    </row>
    <row r="27" spans="1:29" s="1201"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25"/>
      <c r="Q27" s="1132" t="str">
        <f t="shared" si="11"/>
        <v>道路级别</v>
      </c>
      <c r="R27" s="1500" t="s">
        <v>11</v>
      </c>
      <c r="S27" s="1501">
        <f>F27</f>
        <v>100</v>
      </c>
      <c r="T27" s="1500" t="s">
        <v>11</v>
      </c>
      <c r="U27" s="1501">
        <f>H27</f>
        <v>100</v>
      </c>
      <c r="V27" s="1500" t="s">
        <v>11</v>
      </c>
      <c r="W27" s="1501">
        <f>J27</f>
        <v>100</v>
      </c>
      <c r="X27" s="1502"/>
      <c r="Y27" s="3525"/>
      <c r="Z27" s="1131"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25"/>
      <c r="Q28" s="1504">
        <f t="shared" si="11"/>
        <v>111</v>
      </c>
      <c r="R28" s="1505" t="s">
        <v>11</v>
      </c>
      <c r="S28" s="1506">
        <f t="shared" ref="S28:S46" si="12">F28</f>
        <v>100</v>
      </c>
      <c r="T28" s="1505" t="s">
        <v>11</v>
      </c>
      <c r="U28" s="1506">
        <f t="shared" ref="U28:U46" si="13">H28</f>
        <v>100</v>
      </c>
      <c r="V28" s="1505" t="s">
        <v>11</v>
      </c>
      <c r="W28" s="1506">
        <f t="shared" ref="W28:W46" si="14">J28</f>
        <v>100</v>
      </c>
      <c r="X28" s="1499"/>
      <c r="Y28" s="3525"/>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25"/>
      <c r="Q29" s="1504">
        <f t="shared" si="11"/>
        <v>111</v>
      </c>
      <c r="R29" s="1505" t="s">
        <v>11</v>
      </c>
      <c r="S29" s="1506">
        <f t="shared" si="12"/>
        <v>100</v>
      </c>
      <c r="T29" s="1505" t="s">
        <v>11</v>
      </c>
      <c r="U29" s="1506">
        <f t="shared" si="13"/>
        <v>100</v>
      </c>
      <c r="V29" s="1505" t="s">
        <v>11</v>
      </c>
      <c r="W29" s="1506">
        <f t="shared" si="14"/>
        <v>100</v>
      </c>
      <c r="X29" s="1499"/>
      <c r="Y29" s="3525"/>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25"/>
      <c r="Q30" s="1504">
        <f t="shared" si="11"/>
        <v>111</v>
      </c>
      <c r="R30" s="1505" t="s">
        <v>11</v>
      </c>
      <c r="S30" s="1506">
        <f t="shared" si="12"/>
        <v>100</v>
      </c>
      <c r="T30" s="1505" t="s">
        <v>11</v>
      </c>
      <c r="U30" s="1506">
        <f t="shared" si="13"/>
        <v>100</v>
      </c>
      <c r="V30" s="1505" t="s">
        <v>11</v>
      </c>
      <c r="W30" s="1506">
        <f t="shared" si="14"/>
        <v>100</v>
      </c>
      <c r="X30" s="1499"/>
      <c r="Y30" s="3525"/>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25"/>
      <c r="Q31" s="1504">
        <f t="shared" si="11"/>
        <v>111</v>
      </c>
      <c r="R31" s="1505" t="s">
        <v>11</v>
      </c>
      <c r="S31" s="1506">
        <f t="shared" si="12"/>
        <v>100</v>
      </c>
      <c r="T31" s="1505" t="s">
        <v>11</v>
      </c>
      <c r="U31" s="1506">
        <f t="shared" si="13"/>
        <v>100</v>
      </c>
      <c r="V31" s="1505" t="s">
        <v>11</v>
      </c>
      <c r="W31" s="1506">
        <f t="shared" si="14"/>
        <v>100</v>
      </c>
      <c r="X31" s="1499"/>
      <c r="Y31" s="3525"/>
      <c r="Z31" s="1507">
        <f t="shared" si="15"/>
        <v>111</v>
      </c>
      <c r="AA31" s="1508">
        <f t="shared" si="3"/>
        <v>1</v>
      </c>
      <c r="AB31" s="1508">
        <f t="shared" si="4"/>
        <v>1</v>
      </c>
      <c r="AC31" s="1508">
        <f t="shared" si="5"/>
        <v>1</v>
      </c>
    </row>
    <row r="32" spans="1:29" ht="15">
      <c r="A32" s="2622" t="s">
        <v>2733</v>
      </c>
      <c r="B32" s="169" t="s">
        <v>719</v>
      </c>
      <c r="C32" s="865" t="s">
        <v>3068</v>
      </c>
      <c r="D32" s="589">
        <v>100</v>
      </c>
      <c r="E32" s="865" t="s">
        <v>3068</v>
      </c>
      <c r="F32" s="567">
        <f>SUMIF(100:100,E32,101:101)-SUMIF(100:100,C32,101:101)+100</f>
        <v>100</v>
      </c>
      <c r="G32" s="865" t="s">
        <v>3068</v>
      </c>
      <c r="H32" s="589">
        <f>SUMIF(100:100,G32,101:101)-SUMIF(100:100,C32,101:101)+100</f>
        <v>100</v>
      </c>
      <c r="I32" s="866" t="s">
        <v>3326</v>
      </c>
      <c r="J32" s="532">
        <f>SUMIF(100:100,I32,101:101)-SUMIF(100:100,C32,101:101)+100</f>
        <v>95</v>
      </c>
      <c r="K32" s="851">
        <v>5</v>
      </c>
      <c r="L32" s="2022"/>
      <c r="M32" s="2014"/>
      <c r="N32" s="2014"/>
      <c r="O32" s="2021"/>
      <c r="P32" s="3526" t="s">
        <v>544</v>
      </c>
      <c r="Q32" s="1504" t="str">
        <f t="shared" si="11"/>
        <v>建筑类型</v>
      </c>
      <c r="R32" s="1505" t="s">
        <v>11</v>
      </c>
      <c r="S32" s="1506">
        <f t="shared" si="12"/>
        <v>100</v>
      </c>
      <c r="T32" s="1505" t="s">
        <v>11</v>
      </c>
      <c r="U32" s="1506">
        <f t="shared" si="13"/>
        <v>100</v>
      </c>
      <c r="V32" s="1505" t="s">
        <v>11</v>
      </c>
      <c r="W32" s="1506">
        <f t="shared" si="14"/>
        <v>95</v>
      </c>
      <c r="X32" s="1499"/>
      <c r="Y32" s="3527" t="s">
        <v>544</v>
      </c>
      <c r="Z32" s="1507" t="str">
        <f t="shared" si="15"/>
        <v>建筑类型</v>
      </c>
      <c r="AA32" s="1508">
        <f t="shared" si="3"/>
        <v>1</v>
      </c>
      <c r="AB32" s="1508">
        <f t="shared" si="4"/>
        <v>1</v>
      </c>
      <c r="AC32" s="1508">
        <f t="shared" si="5"/>
        <v>1.0526315789473684</v>
      </c>
    </row>
    <row r="33" spans="1:29" s="1291" customFormat="1" ht="15" hidden="1">
      <c r="A33" s="595"/>
      <c r="B33" s="519" t="s">
        <v>720</v>
      </c>
      <c r="C33" s="867"/>
      <c r="D33" s="252">
        <v>100</v>
      </c>
      <c r="E33" s="526"/>
      <c r="F33" s="850">
        <f>LOOKUP(E33,103:103,104:104)-LOOKUP(C33,103:103,104:104)+100</f>
        <v>100</v>
      </c>
      <c r="G33" s="525"/>
      <c r="H33" s="252">
        <f>LOOKUP(G33,103:103,104:104)-LOOKUP(C33,103:103,104:104)+100</f>
        <v>100</v>
      </c>
      <c r="I33" s="526"/>
      <c r="J33" s="252">
        <f>LOOKUP(I33,103:103,104:104)-LOOKUP(C33,103:103,104:104)+100</f>
        <v>100</v>
      </c>
      <c r="K33" s="852"/>
      <c r="L33" s="2020"/>
      <c r="M33" s="2050"/>
      <c r="N33" s="2050"/>
      <c r="O33" s="2023"/>
      <c r="P33" s="3527"/>
      <c r="Q33" s="1533" t="str">
        <f t="shared" si="11"/>
        <v>项目建筑规模</v>
      </c>
      <c r="R33" s="1509" t="s">
        <v>11</v>
      </c>
      <c r="S33" s="1510">
        <f t="shared" si="12"/>
        <v>100</v>
      </c>
      <c r="T33" s="1509" t="s">
        <v>11</v>
      </c>
      <c r="U33" s="1510">
        <f t="shared" si="13"/>
        <v>100</v>
      </c>
      <c r="V33" s="1509" t="s">
        <v>11</v>
      </c>
      <c r="W33" s="1510">
        <f t="shared" si="14"/>
        <v>100</v>
      </c>
      <c r="X33" s="1511"/>
      <c r="Y33" s="3527"/>
      <c r="Z33" s="1512" t="str">
        <f t="shared" si="15"/>
        <v>项目建筑规模</v>
      </c>
      <c r="AA33" s="1508">
        <f t="shared" si="3"/>
        <v>1</v>
      </c>
      <c r="AB33" s="1508">
        <f t="shared" si="4"/>
        <v>1</v>
      </c>
      <c r="AC33" s="1508">
        <f t="shared" si="5"/>
        <v>1</v>
      </c>
    </row>
    <row r="34" spans="1:29" ht="15">
      <c r="A34" s="586"/>
      <c r="B34" s="519" t="s">
        <v>721</v>
      </c>
      <c r="C34" s="868" t="s">
        <v>3382</v>
      </c>
      <c r="D34" s="532">
        <v>100</v>
      </c>
      <c r="E34" s="869" t="s">
        <v>3382</v>
      </c>
      <c r="F34" s="567">
        <f>SUMIF(105:105,E34,106:106)-SUMIF(105:105,C34,106:106)+100</f>
        <v>100</v>
      </c>
      <c r="G34" s="869" t="s">
        <v>3382</v>
      </c>
      <c r="H34" s="532">
        <f>SUMIF(105:105,G34,106:106)-SUMIF(105:105,C34,106:106)+100</f>
        <v>100</v>
      </c>
      <c r="I34" s="869" t="s">
        <v>3382</v>
      </c>
      <c r="J34" s="532">
        <f>SUMIF(105:105,I34,106:106)-SUMIF(105:105,C34,106:106)+100</f>
        <v>100</v>
      </c>
      <c r="K34" s="851">
        <v>2</v>
      </c>
      <c r="L34" s="2022"/>
      <c r="M34" s="2014"/>
      <c r="N34" s="2014"/>
      <c r="O34" s="2021"/>
      <c r="P34" s="3527"/>
      <c r="Q34" s="1504" t="str">
        <f t="shared" si="11"/>
        <v>建筑结构</v>
      </c>
      <c r="R34" s="1505" t="s">
        <v>11</v>
      </c>
      <c r="S34" s="1506">
        <f t="shared" si="12"/>
        <v>100</v>
      </c>
      <c r="T34" s="1505" t="s">
        <v>11</v>
      </c>
      <c r="U34" s="1506">
        <f t="shared" si="13"/>
        <v>100</v>
      </c>
      <c r="V34" s="1505" t="s">
        <v>11</v>
      </c>
      <c r="W34" s="1506">
        <f t="shared" si="14"/>
        <v>100</v>
      </c>
      <c r="X34" s="1499"/>
      <c r="Y34" s="3527"/>
      <c r="Z34" s="1507" t="str">
        <f t="shared" si="15"/>
        <v>建筑结构</v>
      </c>
      <c r="AA34" s="1508">
        <f t="shared" si="3"/>
        <v>1</v>
      </c>
      <c r="AB34" s="1508">
        <f t="shared" si="4"/>
        <v>1</v>
      </c>
      <c r="AC34" s="1508">
        <f t="shared" si="5"/>
        <v>1</v>
      </c>
    </row>
    <row r="35" spans="1:29" ht="15">
      <c r="A35" s="586"/>
      <c r="B35" s="519" t="s">
        <v>722</v>
      </c>
      <c r="C35" s="591" t="s">
        <v>3384</v>
      </c>
      <c r="D35" s="532">
        <v>100</v>
      </c>
      <c r="E35" s="861" t="s">
        <v>3384</v>
      </c>
      <c r="F35" s="567">
        <f>SUMIF(107:107,E35,108:108)-SUMIF(107:107,C35,108:108)+100</f>
        <v>100</v>
      </c>
      <c r="G35" s="861" t="s">
        <v>3384</v>
      </c>
      <c r="H35" s="532">
        <f>SUMIF(107:107,G35,108:108)-SUMIF(107:107,C35,108:108)+100</f>
        <v>100</v>
      </c>
      <c r="I35" s="861" t="s">
        <v>3384</v>
      </c>
      <c r="J35" s="532">
        <f>SUMIF(107:107,I35,108:108)-SUMIF(107:107,C35,108:108)+100</f>
        <v>100</v>
      </c>
      <c r="K35" s="851">
        <v>2</v>
      </c>
      <c r="L35" s="2022"/>
      <c r="M35" s="2014"/>
      <c r="N35" s="2014"/>
      <c r="O35" s="2021"/>
      <c r="P35" s="3527"/>
      <c r="Q35" s="1504" t="str">
        <f t="shared" si="11"/>
        <v>建筑品质</v>
      </c>
      <c r="R35" s="1505" t="s">
        <v>11</v>
      </c>
      <c r="S35" s="1506">
        <f t="shared" si="12"/>
        <v>100</v>
      </c>
      <c r="T35" s="1505" t="s">
        <v>11</v>
      </c>
      <c r="U35" s="1506">
        <f t="shared" si="13"/>
        <v>100</v>
      </c>
      <c r="V35" s="1505" t="s">
        <v>11</v>
      </c>
      <c r="W35" s="1506">
        <f t="shared" si="14"/>
        <v>100</v>
      </c>
      <c r="X35" s="1499"/>
      <c r="Y35" s="3527"/>
      <c r="Z35" s="1507" t="str">
        <f t="shared" si="15"/>
        <v>建筑品质</v>
      </c>
      <c r="AA35" s="1508">
        <f t="shared" si="3"/>
        <v>1</v>
      </c>
      <c r="AB35" s="1508">
        <f t="shared" si="4"/>
        <v>1</v>
      </c>
      <c r="AC35" s="1508">
        <f t="shared" si="5"/>
        <v>1</v>
      </c>
    </row>
    <row r="36" spans="1:29" ht="15">
      <c r="A36" s="586"/>
      <c r="B36" s="519" t="s">
        <v>723</v>
      </c>
      <c r="C36" s="591" t="s">
        <v>3386</v>
      </c>
      <c r="D36" s="532">
        <v>100</v>
      </c>
      <c r="E36" s="861" t="s">
        <v>3386</v>
      </c>
      <c r="F36" s="567">
        <f>SUMIF(109:109,E36,110:110)-SUMIF(109:109,C36,110:110)+100</f>
        <v>100</v>
      </c>
      <c r="G36" s="861" t="s">
        <v>3386</v>
      </c>
      <c r="H36" s="532">
        <f>SUMIF(109:109,G36,110:110)-SUMIF(109:109,C36,110:110)+100</f>
        <v>100</v>
      </c>
      <c r="I36" s="861" t="s">
        <v>3386</v>
      </c>
      <c r="J36" s="532">
        <f>SUMIF(109:109,I36,110:110)-SUMIF(109:109,C36,110:110)+100</f>
        <v>100</v>
      </c>
      <c r="K36" s="851">
        <v>2</v>
      </c>
      <c r="L36" s="2022"/>
      <c r="M36" s="2014"/>
      <c r="N36" s="2014"/>
      <c r="O36" s="2021"/>
      <c r="P36" s="3527"/>
      <c r="Q36" s="1504" t="str">
        <f t="shared" si="11"/>
        <v>公共部分装修</v>
      </c>
      <c r="R36" s="1505" t="s">
        <v>11</v>
      </c>
      <c r="S36" s="1506">
        <f t="shared" si="12"/>
        <v>100</v>
      </c>
      <c r="T36" s="1505" t="s">
        <v>11</v>
      </c>
      <c r="U36" s="1506">
        <f t="shared" si="13"/>
        <v>100</v>
      </c>
      <c r="V36" s="1505" t="s">
        <v>11</v>
      </c>
      <c r="W36" s="1506">
        <f t="shared" si="14"/>
        <v>100</v>
      </c>
      <c r="X36" s="1499"/>
      <c r="Y36" s="3527"/>
      <c r="Z36" s="1507" t="str">
        <f t="shared" si="15"/>
        <v>公共部分装修</v>
      </c>
      <c r="AA36" s="1508">
        <f t="shared" si="3"/>
        <v>1</v>
      </c>
      <c r="AB36" s="1508">
        <f t="shared" si="4"/>
        <v>1</v>
      </c>
      <c r="AC36" s="1508">
        <f t="shared" si="5"/>
        <v>1</v>
      </c>
    </row>
    <row r="37" spans="1:29" s="1201" customFormat="1" ht="15">
      <c r="A37" s="592"/>
      <c r="B37" s="519" t="s">
        <v>724</v>
      </c>
      <c r="C37" s="870">
        <v>1</v>
      </c>
      <c r="D37" s="252">
        <v>100</v>
      </c>
      <c r="E37" s="871">
        <v>1</v>
      </c>
      <c r="F37" s="850">
        <f>LOOKUP(E37,112:112,113:113)-LOOKUP(C37,112:112,113:113)+100</f>
        <v>100</v>
      </c>
      <c r="G37" s="871">
        <v>1</v>
      </c>
      <c r="H37" s="252">
        <f>LOOKUP(G37,112:112,113:113)-LOOKUP(C37,112:112,113:113)+100</f>
        <v>100</v>
      </c>
      <c r="I37" s="871">
        <v>1</v>
      </c>
      <c r="J37" s="252">
        <f>LOOKUP(I37,112:112,113:113)-LOOKUP(C37,112:112,113:113)+100</f>
        <v>100</v>
      </c>
      <c r="K37" s="851">
        <v>1</v>
      </c>
      <c r="L37" s="2015"/>
      <c r="M37" s="2016"/>
      <c r="N37" s="2016"/>
      <c r="O37" s="2017"/>
      <c r="P37" s="3527"/>
      <c r="Q37" s="1132" t="str">
        <f t="shared" si="11"/>
        <v>成新度</v>
      </c>
      <c r="R37" s="1500" t="s">
        <v>11</v>
      </c>
      <c r="S37" s="1501">
        <f t="shared" si="12"/>
        <v>100</v>
      </c>
      <c r="T37" s="1500" t="s">
        <v>11</v>
      </c>
      <c r="U37" s="1501">
        <f t="shared" si="13"/>
        <v>100</v>
      </c>
      <c r="V37" s="1500" t="s">
        <v>11</v>
      </c>
      <c r="W37" s="1501">
        <f t="shared" si="14"/>
        <v>100</v>
      </c>
      <c r="X37" s="1502"/>
      <c r="Y37" s="3527"/>
      <c r="Z37" s="1131" t="str">
        <f t="shared" si="15"/>
        <v>成新度</v>
      </c>
      <c r="AA37" s="1503">
        <f t="shared" si="3"/>
        <v>1</v>
      </c>
      <c r="AB37" s="1503">
        <f t="shared" si="4"/>
        <v>1</v>
      </c>
      <c r="AC37" s="1503">
        <f t="shared" si="5"/>
        <v>1</v>
      </c>
    </row>
    <row r="38" spans="1:29" ht="15">
      <c r="A38" s="586"/>
      <c r="B38" s="519" t="s">
        <v>725</v>
      </c>
      <c r="C38" s="591" t="s">
        <v>3393</v>
      </c>
      <c r="D38" s="532">
        <v>100</v>
      </c>
      <c r="E38" s="861" t="s">
        <v>3393</v>
      </c>
      <c r="F38" s="567">
        <f>SUMIF(114:114,E38,115:115)-SUMIF(114:114,C38,115:115)+100</f>
        <v>100</v>
      </c>
      <c r="G38" s="861" t="s">
        <v>3393</v>
      </c>
      <c r="H38" s="532">
        <f>SUMIF(114:114,G38,115:115)-SUMIF(114:114,C38,115:115)+100</f>
        <v>100</v>
      </c>
      <c r="I38" s="861" t="s">
        <v>3393</v>
      </c>
      <c r="J38" s="532">
        <f>SUMIF(114:114,I38,115:115)-SUMIF(114:114,C38,115:115)+100</f>
        <v>100</v>
      </c>
      <c r="K38" s="851">
        <v>2</v>
      </c>
      <c r="L38" s="2022"/>
      <c r="M38" s="2014"/>
      <c r="N38" s="2014"/>
      <c r="O38" s="2021"/>
      <c r="P38" s="3527" t="s">
        <v>544</v>
      </c>
      <c r="Q38" s="1504" t="str">
        <f t="shared" si="11"/>
        <v>物业管理</v>
      </c>
      <c r="R38" s="1505" t="s">
        <v>11</v>
      </c>
      <c r="S38" s="1506">
        <f t="shared" si="12"/>
        <v>100</v>
      </c>
      <c r="T38" s="1505" t="s">
        <v>11</v>
      </c>
      <c r="U38" s="1506">
        <f t="shared" si="13"/>
        <v>100</v>
      </c>
      <c r="V38" s="1505" t="s">
        <v>11</v>
      </c>
      <c r="W38" s="1506">
        <f t="shared" si="14"/>
        <v>100</v>
      </c>
      <c r="X38" s="1499"/>
      <c r="Y38" s="3527" t="s">
        <v>544</v>
      </c>
      <c r="Z38" s="1507" t="str">
        <f t="shared" si="15"/>
        <v>物业管理</v>
      </c>
      <c r="AA38" s="1508">
        <f t="shared" si="3"/>
        <v>1</v>
      </c>
      <c r="AB38" s="1508">
        <f t="shared" si="4"/>
        <v>1</v>
      </c>
      <c r="AC38" s="1508">
        <f t="shared" si="5"/>
        <v>1</v>
      </c>
    </row>
    <row r="39" spans="1:29" ht="15">
      <c r="A39" s="586"/>
      <c r="B39" s="1807" t="s">
        <v>2543</v>
      </c>
      <c r="C39" s="591" t="s">
        <v>3356</v>
      </c>
      <c r="D39" s="532">
        <v>100</v>
      </c>
      <c r="E39" s="861" t="s">
        <v>3356</v>
      </c>
      <c r="F39" s="567">
        <f>SUMIF(116:116,E39,117:117)-SUMIF(116:116,C39,117:117)+100</f>
        <v>100</v>
      </c>
      <c r="G39" s="861" t="s">
        <v>3356</v>
      </c>
      <c r="H39" s="532">
        <f>SUMIF(116:116,G39,117:117)-SUMIF(116:116,C39,117:117)+100</f>
        <v>100</v>
      </c>
      <c r="I39" s="861" t="s">
        <v>3356</v>
      </c>
      <c r="J39" s="532">
        <f>SUMIF(116:116,I39,117:117)-SUMIF(116:116,C39,117:117)+100</f>
        <v>100</v>
      </c>
      <c r="K39" s="851">
        <v>1</v>
      </c>
      <c r="L39" s="2022"/>
      <c r="M39" s="2014"/>
      <c r="N39" s="2014"/>
      <c r="O39" s="2021"/>
      <c r="P39" s="3527"/>
      <c r="Q39" s="1504" t="str">
        <f t="shared" si="11"/>
        <v>市政基础设施</v>
      </c>
      <c r="R39" s="1505" t="s">
        <v>11</v>
      </c>
      <c r="S39" s="1506">
        <f t="shared" si="12"/>
        <v>100</v>
      </c>
      <c r="T39" s="1505" t="s">
        <v>11</v>
      </c>
      <c r="U39" s="1506">
        <f t="shared" si="13"/>
        <v>100</v>
      </c>
      <c r="V39" s="1505" t="s">
        <v>11</v>
      </c>
      <c r="W39" s="1506">
        <f t="shared" si="14"/>
        <v>100</v>
      </c>
      <c r="X39" s="1499"/>
      <c r="Y39" s="3527"/>
      <c r="Z39" s="1507" t="str">
        <f t="shared" si="15"/>
        <v>市政基础设施</v>
      </c>
      <c r="AA39" s="1508">
        <f t="shared" si="3"/>
        <v>1</v>
      </c>
      <c r="AB39" s="1508">
        <f t="shared" si="4"/>
        <v>1</v>
      </c>
      <c r="AC39" s="1508">
        <f t="shared" si="5"/>
        <v>1</v>
      </c>
    </row>
    <row r="40" spans="1:29" ht="15" hidden="1">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2"/>
      <c r="M40" s="2014"/>
      <c r="N40" s="2014"/>
      <c r="O40" s="2021"/>
      <c r="P40" s="3527"/>
      <c r="Q40" s="1504" t="str">
        <f t="shared" si="11"/>
        <v>房型</v>
      </c>
      <c r="R40" s="1505" t="s">
        <v>11</v>
      </c>
      <c r="S40" s="1506">
        <f t="shared" si="12"/>
        <v>100</v>
      </c>
      <c r="T40" s="1505" t="s">
        <v>11</v>
      </c>
      <c r="U40" s="1506">
        <f t="shared" si="13"/>
        <v>100</v>
      </c>
      <c r="V40" s="1505" t="s">
        <v>11</v>
      </c>
      <c r="W40" s="1506">
        <f t="shared" si="14"/>
        <v>100</v>
      </c>
      <c r="X40" s="1499"/>
      <c r="Y40" s="3527"/>
      <c r="Z40" s="1507" t="str">
        <f t="shared" si="15"/>
        <v>房型</v>
      </c>
      <c r="AA40" s="1508">
        <f t="shared" si="3"/>
        <v>1</v>
      </c>
      <c r="AB40" s="1508">
        <f t="shared" si="4"/>
        <v>1</v>
      </c>
      <c r="AC40" s="1508">
        <f t="shared" si="5"/>
        <v>1</v>
      </c>
    </row>
    <row r="41" spans="1:29" s="1291" customFormat="1" ht="28.5" hidden="1">
      <c r="A41" s="595"/>
      <c r="B41" s="519" t="s">
        <v>727</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0"/>
      <c r="M41" s="2050"/>
      <c r="N41" s="2050"/>
      <c r="O41" s="2023"/>
      <c r="P41" s="3527"/>
      <c r="Q41" s="1533" t="str">
        <f t="shared" si="11"/>
        <v>单套/主力户型建筑面积</v>
      </c>
      <c r="R41" s="1509" t="s">
        <v>11</v>
      </c>
      <c r="S41" s="1510">
        <f t="shared" si="12"/>
        <v>100</v>
      </c>
      <c r="T41" s="1509" t="s">
        <v>11</v>
      </c>
      <c r="U41" s="1510">
        <f t="shared" si="13"/>
        <v>100</v>
      </c>
      <c r="V41" s="1509" t="s">
        <v>11</v>
      </c>
      <c r="W41" s="1510">
        <f t="shared" si="14"/>
        <v>100</v>
      </c>
      <c r="X41" s="1511"/>
      <c r="Y41" s="3527"/>
      <c r="Z41" s="1512" t="str">
        <f t="shared" si="15"/>
        <v>单套/主力户型建筑面积</v>
      </c>
      <c r="AA41" s="1508">
        <f t="shared" si="3"/>
        <v>1</v>
      </c>
      <c r="AB41" s="1508">
        <f t="shared" si="4"/>
        <v>1</v>
      </c>
      <c r="AC41" s="1508">
        <f t="shared" si="5"/>
        <v>1</v>
      </c>
    </row>
    <row r="42" spans="1:29" ht="15">
      <c r="A42" s="586"/>
      <c r="B42" s="519" t="s">
        <v>728</v>
      </c>
      <c r="C42" s="591" t="s">
        <v>3391</v>
      </c>
      <c r="D42" s="532">
        <v>100</v>
      </c>
      <c r="E42" s="591" t="s">
        <v>3391</v>
      </c>
      <c r="F42" s="567">
        <f>SUMIF(122:122,E42,123:123)-SUMIF(122:122,C42,123:123)+100</f>
        <v>100</v>
      </c>
      <c r="G42" s="591" t="s">
        <v>3386</v>
      </c>
      <c r="H42" s="532">
        <f>SUMIF(122:122,G42,123:123)-SUMIF(122:122,C42,123:123)+100</f>
        <v>106</v>
      </c>
      <c r="I42" s="591" t="s">
        <v>3391</v>
      </c>
      <c r="J42" s="532">
        <f>SUMIF(122:122,I42,123:123)-SUMIF(122:122,C42,123:123)+100</f>
        <v>100</v>
      </c>
      <c r="K42" s="851">
        <v>2</v>
      </c>
      <c r="L42" s="2022"/>
      <c r="M42" s="2014"/>
      <c r="N42" s="2014"/>
      <c r="O42" s="2021"/>
      <c r="P42" s="3527"/>
      <c r="Q42" s="1504" t="str">
        <f t="shared" si="11"/>
        <v>内部装修</v>
      </c>
      <c r="R42" s="1505" t="s">
        <v>11</v>
      </c>
      <c r="S42" s="1506">
        <f t="shared" si="12"/>
        <v>100</v>
      </c>
      <c r="T42" s="1505" t="s">
        <v>11</v>
      </c>
      <c r="U42" s="1506">
        <f t="shared" si="13"/>
        <v>106</v>
      </c>
      <c r="V42" s="1505" t="s">
        <v>11</v>
      </c>
      <c r="W42" s="1506">
        <f t="shared" si="14"/>
        <v>100</v>
      </c>
      <c r="X42" s="1499"/>
      <c r="Y42" s="3527"/>
      <c r="Z42" s="1507" t="str">
        <f t="shared" si="15"/>
        <v>内部装修</v>
      </c>
      <c r="AA42" s="1508">
        <f t="shared" si="3"/>
        <v>1</v>
      </c>
      <c r="AB42" s="1508">
        <f t="shared" si="4"/>
        <v>0.94339622641509435</v>
      </c>
      <c r="AC42" s="1508">
        <f t="shared" si="5"/>
        <v>1</v>
      </c>
    </row>
    <row r="43" spans="1:29" ht="27.75" thickBot="1">
      <c r="A43" s="586"/>
      <c r="B43" s="519" t="s">
        <v>729</v>
      </c>
      <c r="C43" s="591" t="s">
        <v>3329</v>
      </c>
      <c r="D43" s="532">
        <v>100</v>
      </c>
      <c r="E43" s="591" t="s">
        <v>3329</v>
      </c>
      <c r="F43" s="567">
        <f>SUMIF(124:124,E43,125:125)-SUMIF(124:124,C43,125:125)+100</f>
        <v>100</v>
      </c>
      <c r="G43" s="591" t="s">
        <v>3329</v>
      </c>
      <c r="H43" s="532">
        <f>SUMIF(124:124,G43,125:125)-SUMIF(124:124,C43,125:125)+100</f>
        <v>100</v>
      </c>
      <c r="I43" s="591" t="s">
        <v>3329</v>
      </c>
      <c r="J43" s="532">
        <f>SUMIF(124:124,I43,125:125)-SUMIF(124:124,C43,125:125)+100</f>
        <v>100</v>
      </c>
      <c r="K43" s="851">
        <v>2</v>
      </c>
      <c r="L43" s="2022"/>
      <c r="M43" s="2014"/>
      <c r="N43" s="2014"/>
      <c r="O43" s="2021"/>
      <c r="P43" s="3527"/>
      <c r="Q43" s="1504" t="str">
        <f t="shared" si="11"/>
        <v>内部装修维护情况</v>
      </c>
      <c r="R43" s="1505" t="s">
        <v>11</v>
      </c>
      <c r="S43" s="1506">
        <f t="shared" si="12"/>
        <v>100</v>
      </c>
      <c r="T43" s="1505" t="s">
        <v>11</v>
      </c>
      <c r="U43" s="1506">
        <f t="shared" si="13"/>
        <v>100</v>
      </c>
      <c r="V43" s="1505" t="s">
        <v>11</v>
      </c>
      <c r="W43" s="1506">
        <f t="shared" si="14"/>
        <v>100</v>
      </c>
      <c r="X43" s="1499"/>
      <c r="Y43" s="3527"/>
      <c r="Z43" s="1507" t="str">
        <f t="shared" si="15"/>
        <v>内部装修维护情况</v>
      </c>
      <c r="AA43" s="1508">
        <f t="shared" si="3"/>
        <v>1</v>
      </c>
      <c r="AB43" s="1508">
        <f t="shared" si="4"/>
        <v>1</v>
      </c>
      <c r="AC43" s="1508">
        <f t="shared" si="5"/>
        <v>1</v>
      </c>
    </row>
    <row r="44" spans="1:29" s="1201" customFormat="1" ht="15" hidden="1">
      <c r="A44" s="592"/>
      <c r="B44" s="864">
        <v>111</v>
      </c>
      <c r="C44" s="867"/>
      <c r="D44" s="252">
        <v>100</v>
      </c>
      <c r="E44" s="867"/>
      <c r="F44" s="850">
        <f>SUMIF(126:126,E44,127:127)-SUMIF(126:126,C44,127:127)+100</f>
        <v>100</v>
      </c>
      <c r="G44" s="867"/>
      <c r="H44" s="252">
        <f>SUMIF(126:126,G44,127:127)-SUMIF(126:126,C44,127:127)+100</f>
        <v>100</v>
      </c>
      <c r="I44" s="867"/>
      <c r="J44" s="252">
        <f>SUMIF(126:126,I44,127:127)-SUMIF(126:126,C44,127:127)+100</f>
        <v>100</v>
      </c>
      <c r="K44" s="852"/>
      <c r="L44" s="2015"/>
      <c r="M44" s="2016"/>
      <c r="N44" s="2016"/>
      <c r="O44" s="2017"/>
      <c r="P44" s="3527"/>
      <c r="Q44" s="1132">
        <f t="shared" si="11"/>
        <v>111</v>
      </c>
      <c r="R44" s="1500" t="s">
        <v>11</v>
      </c>
      <c r="S44" s="1501">
        <f t="shared" si="12"/>
        <v>100</v>
      </c>
      <c r="T44" s="1500" t="s">
        <v>11</v>
      </c>
      <c r="U44" s="1501">
        <f t="shared" si="13"/>
        <v>100</v>
      </c>
      <c r="V44" s="1500" t="s">
        <v>11</v>
      </c>
      <c r="W44" s="1501">
        <f t="shared" si="14"/>
        <v>100</v>
      </c>
      <c r="X44" s="1502"/>
      <c r="Y44" s="3527"/>
      <c r="Z44" s="1131">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27"/>
      <c r="Q45" s="1504">
        <f t="shared" si="11"/>
        <v>111</v>
      </c>
      <c r="R45" s="1505" t="s">
        <v>11</v>
      </c>
      <c r="S45" s="1506">
        <f t="shared" si="12"/>
        <v>100</v>
      </c>
      <c r="T45" s="1505" t="s">
        <v>11</v>
      </c>
      <c r="U45" s="1506">
        <f t="shared" si="13"/>
        <v>100</v>
      </c>
      <c r="V45" s="1505" t="s">
        <v>11</v>
      </c>
      <c r="W45" s="1506">
        <f t="shared" si="14"/>
        <v>100</v>
      </c>
      <c r="X45" s="1499"/>
      <c r="Y45" s="3527"/>
      <c r="Z45" s="1507">
        <f t="shared" si="15"/>
        <v>111</v>
      </c>
      <c r="AA45" s="1508">
        <f t="shared" si="3"/>
        <v>1</v>
      </c>
      <c r="AB45" s="1508">
        <f t="shared" si="4"/>
        <v>1</v>
      </c>
      <c r="AC45" s="1508">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1504">
        <f t="shared" si="11"/>
        <v>111</v>
      </c>
      <c r="R46" s="1505" t="s">
        <v>10</v>
      </c>
      <c r="S46" s="1506">
        <f t="shared" si="12"/>
        <v>100</v>
      </c>
      <c r="T46" s="1505" t="s">
        <v>10</v>
      </c>
      <c r="U46" s="1506">
        <f t="shared" si="13"/>
        <v>100</v>
      </c>
      <c r="V46" s="1505" t="s">
        <v>10</v>
      </c>
      <c r="W46" s="1506">
        <f t="shared" si="14"/>
        <v>100</v>
      </c>
      <c r="X46" s="1499"/>
      <c r="Y46" s="3626"/>
      <c r="Z46" s="1507">
        <f t="shared" si="15"/>
        <v>111</v>
      </c>
      <c r="AA46" s="1508">
        <f t="shared" si="3"/>
        <v>1</v>
      </c>
      <c r="AB46" s="1508">
        <f t="shared" si="4"/>
        <v>1</v>
      </c>
      <c r="AC46" s="1508">
        <f t="shared" si="5"/>
        <v>1</v>
      </c>
    </row>
    <row r="47" spans="1:29" ht="15">
      <c r="A47" s="599" t="s">
        <v>730</v>
      </c>
      <c r="B47" s="874"/>
      <c r="C47" s="2468" t="s">
        <v>9</v>
      </c>
      <c r="D47" s="2469"/>
      <c r="E47" s="2470">
        <f>案例!O2</f>
        <v>35000</v>
      </c>
      <c r="F47" s="2471"/>
      <c r="G47" s="2472">
        <f>案例!O3</f>
        <v>41000</v>
      </c>
      <c r="H47" s="2473"/>
      <c r="I47" s="2470">
        <f>案例!O4</f>
        <v>36000</v>
      </c>
      <c r="J47" s="2473"/>
      <c r="K47" s="1534"/>
      <c r="L47" s="2024"/>
      <c r="M47" s="2025"/>
      <c r="N47" s="2014"/>
      <c r="O47" s="2025"/>
      <c r="P47" s="3522" t="str">
        <f>A47</f>
        <v>成交单价（元/平方米）</v>
      </c>
      <c r="Q47" s="3522"/>
      <c r="R47" s="3625">
        <f>E47</f>
        <v>35000</v>
      </c>
      <c r="S47" s="3625"/>
      <c r="T47" s="3625">
        <f>G47</f>
        <v>41000</v>
      </c>
      <c r="U47" s="3625"/>
      <c r="V47" s="3625">
        <f>I47</f>
        <v>36000</v>
      </c>
      <c r="W47" s="3625"/>
      <c r="X47" s="1494"/>
      <c r="Y47" s="1513"/>
      <c r="Z47" s="1494"/>
      <c r="AA47" s="1494"/>
      <c r="AB47" s="1494"/>
      <c r="AC47" s="1494"/>
    </row>
    <row r="48" spans="1:29" ht="15.75" thickBot="1">
      <c r="A48" s="607" t="s">
        <v>2738</v>
      </c>
      <c r="B48" s="875"/>
      <c r="C48" s="2474">
        <f>R49</f>
        <v>36691</v>
      </c>
      <c r="D48" s="3012" t="s">
        <v>2963</v>
      </c>
      <c r="E48" s="2475">
        <f>R48</f>
        <v>35000</v>
      </c>
      <c r="F48" s="3013"/>
      <c r="G48" s="2474">
        <f>T48</f>
        <v>37921</v>
      </c>
      <c r="H48" s="3013"/>
      <c r="I48" s="2475">
        <f>V48</f>
        <v>37152</v>
      </c>
      <c r="J48" s="3013"/>
      <c r="K48" s="3021">
        <f>F48+H48+J48</f>
        <v>0</v>
      </c>
      <c r="L48" s="2024"/>
      <c r="M48" s="2025"/>
      <c r="N48" s="2025"/>
      <c r="O48" s="2025"/>
      <c r="P48" s="3522" t="str">
        <f>A48</f>
        <v>比较价格（元/平方米）</v>
      </c>
      <c r="Q48" s="3522"/>
      <c r="R48" s="3625">
        <f>IF(F1="售价",ROUND(PRODUCT(R47,AA7:AA46),0),ROUND(PRODUCT(R47,AA7:AA46),1))</f>
        <v>35000</v>
      </c>
      <c r="S48" s="3625"/>
      <c r="T48" s="3625">
        <f>IF(F1="售价",ROUND(PRODUCT(T47,AB7:AB46),0),ROUND(PRODUCT(T47,AB7:AB46),1))</f>
        <v>37921</v>
      </c>
      <c r="U48" s="3625"/>
      <c r="V48" s="3625">
        <f>IF(F1="售价",ROUND(PRODUCT(V47,AC7:AC46),0),ROUND(PRODUCT(V47,AC7:AC46),1))</f>
        <v>37152</v>
      </c>
      <c r="W48" s="3625"/>
      <c r="X48" s="1494"/>
      <c r="Y48" s="1494"/>
      <c r="Z48" s="1494"/>
      <c r="AA48" s="1494"/>
      <c r="AB48" s="1494"/>
      <c r="AC48" s="1494"/>
    </row>
    <row r="49" spans="1:29" ht="15.75" thickBot="1">
      <c r="A49" s="611" t="s">
        <v>2894</v>
      </c>
      <c r="B49" s="612"/>
      <c r="C49" s="2476">
        <f>R49</f>
        <v>36691</v>
      </c>
      <c r="D49" s="2476"/>
      <c r="E49" s="2476"/>
      <c r="F49" s="2476"/>
      <c r="G49" s="2476"/>
      <c r="H49" s="2476"/>
      <c r="I49" s="2476"/>
      <c r="J49" s="2476"/>
      <c r="K49" s="1535"/>
      <c r="L49" s="2024"/>
      <c r="M49" s="2025"/>
      <c r="N49" s="2025"/>
      <c r="O49" s="2025"/>
      <c r="P49" s="3543" t="str">
        <f>A49</f>
        <v>估价对象XX用房的比较价格（楼面单价，元/平方米）</v>
      </c>
      <c r="Q49" s="3544"/>
      <c r="R49" s="3624">
        <f>IF(F1="售价",ROUND(IF(D48="简单平均",AVERAGE(R48:V48),R48*F48+T48*H48+V48*J48),0),ROUND(IF(D48="简单平均",AVERAGE(R48:V48),R48*F48+T48*H48+V48*J48),1))</f>
        <v>36691</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f>IF(E47&lt;E48,E48/E47-1,E47/E48-1)</f>
        <v>0</v>
      </c>
      <c r="F52" s="617" t="str">
        <f>IF(OR(E52&gt;=0.3,E52&lt;=-0.3),"超过30%","")</f>
        <v/>
      </c>
      <c r="G52" s="616">
        <f>IF(G47&lt;G48,G48/G47-1,G47/G48-1)</f>
        <v>8.1195116162548375E-2</v>
      </c>
      <c r="H52" s="617" t="str">
        <f>IF(OR(G52&gt;=0.3,G52&lt;=-0.3),"超过30%","")</f>
        <v/>
      </c>
      <c r="I52" s="616">
        <f>IF(I47&lt;I48,I48/I47-1,I47/I48-1)</f>
        <v>3.2000000000000028E-2</v>
      </c>
      <c r="J52" s="617" t="str">
        <f>IF(OR(I52&gt;=0.3,I52&lt;=-0.3),"超过30%","")</f>
        <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f>IF(E48&lt;G48,G48/E48-1,E48/G48-1)</f>
        <v>8.3457142857142896E-2</v>
      </c>
      <c r="F53" s="617" t="str">
        <f>IF(OR(E53&gt;=0.2,E53&lt;=-0.2),"超过20%","")</f>
        <v/>
      </c>
      <c r="G53" s="616">
        <f>IF(G48&lt;I48,I48/G48-1,G48/I48-1)</f>
        <v>2.0698751076658084E-2</v>
      </c>
      <c r="H53" s="617" t="str">
        <f>IF(OR(G53&gt;=0.2,G53&lt;=-0.2),"超过20%","")</f>
        <v/>
      </c>
      <c r="I53" s="616">
        <f>IF(I48&lt;E48,E48/I48-1,I48/E48-1)</f>
        <v>6.1485714285714366E-2</v>
      </c>
      <c r="J53" s="617" t="str">
        <f>IF(OR(I53&gt;=0.2,I53&lt;=-0.2),"超过20%","")</f>
        <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f>IF(E47&lt;G47,G47/E47-1,E47/G47-1)</f>
        <v>0.17142857142857149</v>
      </c>
      <c r="F54" s="617" t="str">
        <f>IF(OR(E54&gt;=0.3,E54&lt;=-0.3),"超过30%","")</f>
        <v/>
      </c>
      <c r="G54" s="616">
        <f>IF(G47&lt;I47,I47/G47-1,G47/I47-1)</f>
        <v>0.13888888888888884</v>
      </c>
      <c r="H54" s="617" t="str">
        <f>IF(OR(G54&gt;=0.3,G54&lt;=-0.3),"超过30%","")</f>
        <v/>
      </c>
      <c r="I54" s="616">
        <f>IF(I47&lt;E47,E47/I47-1,I47/E47-1)</f>
        <v>2.857142857142847E-2</v>
      </c>
      <c r="J54" s="617" t="str">
        <f>IF(OR(I54&gt;=0.3,I54&lt;=-0.3),"超过30%","")</f>
        <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9"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0"/>
      <c r="N59" s="640"/>
      <c r="O59" s="640"/>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4（含）-5</v>
      </c>
      <c r="H67" s="672" t="str">
        <f t="shared" si="18"/>
        <v>5（含）-</v>
      </c>
      <c r="I67" s="672" t="str">
        <f t="shared" si="18"/>
        <v>（含）-</v>
      </c>
      <c r="J67" s="672" t="str">
        <f t="shared" si="18"/>
        <v>（含）-</v>
      </c>
      <c r="K67" s="672" t="str">
        <f t="shared" si="18"/>
        <v>（含）-</v>
      </c>
      <c r="L67" s="672" t="str">
        <f t="shared" si="18"/>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1</v>
      </c>
      <c r="E68" s="533">
        <v>2</v>
      </c>
      <c r="F68" s="533">
        <v>3</v>
      </c>
      <c r="G68" s="533">
        <v>4</v>
      </c>
      <c r="H68" s="533">
        <v>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98</v>
      </c>
      <c r="E77" s="669">
        <f>D77-$K15</f>
        <v>96</v>
      </c>
      <c r="F77" s="669">
        <f>E77-$K15</f>
        <v>94</v>
      </c>
      <c r="G77" s="669">
        <f>F77-$K15</f>
        <v>92</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98</v>
      </c>
      <c r="E79" s="669">
        <f>D79-$K17</f>
        <v>96</v>
      </c>
      <c r="F79" s="669">
        <f>E79-$K17</f>
        <v>94</v>
      </c>
      <c r="G79" s="669">
        <f>F79-$K17</f>
        <v>92</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98</v>
      </c>
      <c r="E81" s="669">
        <f>D81-$K19</f>
        <v>96</v>
      </c>
      <c r="F81" s="669">
        <f>E81-$K19</f>
        <v>94</v>
      </c>
      <c r="G81" s="669">
        <f>F81-$K19</f>
        <v>92</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99</v>
      </c>
      <c r="E83" s="669">
        <f>D83-$K21</f>
        <v>98</v>
      </c>
      <c r="F83" s="669">
        <f>E83-$K21</f>
        <v>97</v>
      </c>
      <c r="G83" s="669">
        <f>F83-$K21</f>
        <v>96</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98</v>
      </c>
      <c r="E85" s="669">
        <f>D85-$K23</f>
        <v>96</v>
      </c>
      <c r="F85" s="669">
        <f>E85-$K23</f>
        <v>94</v>
      </c>
      <c r="G85" s="669">
        <f>F85-$K23</f>
        <v>92</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1808" t="s">
        <v>2245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
        <v>740</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741</v>
      </c>
      <c r="C100" s="3304" t="s">
        <v>3374</v>
      </c>
      <c r="D100" s="3304" t="s">
        <v>3375</v>
      </c>
      <c r="E100" s="3304" t="s">
        <v>3376</v>
      </c>
      <c r="F100" s="3304" t="s">
        <v>3378</v>
      </c>
      <c r="G100" s="3304" t="s">
        <v>3379</v>
      </c>
      <c r="H100" s="3304" t="s">
        <v>3380</v>
      </c>
      <c r="I100" s="3304" t="s">
        <v>3381</v>
      </c>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69">
        <f t="shared" si="22"/>
        <v>50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0(含)-1000000000</v>
      </c>
      <c r="D102" s="698" t="str">
        <f t="shared" ref="D102:L102" si="23">D103&amp;"(含)"&amp;"-"&amp;E103</f>
        <v>1000000000(含)-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v>0</v>
      </c>
      <c r="D103" s="720">
        <v>1000000000</v>
      </c>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v>100</v>
      </c>
      <c r="D104" s="661"/>
      <c r="E104" s="661"/>
      <c r="F104" s="661"/>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5" t="s">
        <v>3383</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4">C106-$K34</f>
        <v>98</v>
      </c>
      <c r="E106" s="669">
        <f t="shared" si="24"/>
        <v>96</v>
      </c>
      <c r="F106" s="669">
        <f t="shared" si="24"/>
        <v>94</v>
      </c>
      <c r="G106" s="669">
        <f t="shared" si="24"/>
        <v>92</v>
      </c>
      <c r="H106" s="669">
        <f t="shared" si="24"/>
        <v>90</v>
      </c>
      <c r="I106" s="669">
        <f t="shared" si="24"/>
        <v>88</v>
      </c>
      <c r="J106" s="669">
        <f t="shared" si="24"/>
        <v>86</v>
      </c>
      <c r="K106" s="669">
        <f t="shared" si="24"/>
        <v>84</v>
      </c>
      <c r="L106" s="669">
        <f t="shared" si="24"/>
        <v>82</v>
      </c>
      <c r="M106" s="669">
        <f t="shared" si="24"/>
        <v>80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6" t="s">
        <v>3385</v>
      </c>
      <c r="D107" s="708"/>
      <c r="E107" s="70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5">C108-$K35</f>
        <v>98</v>
      </c>
      <c r="E108" s="669">
        <f t="shared" si="25"/>
        <v>96</v>
      </c>
      <c r="F108" s="669">
        <f t="shared" si="25"/>
        <v>94</v>
      </c>
      <c r="G108" s="669">
        <f t="shared" si="25"/>
        <v>92</v>
      </c>
      <c r="H108" s="669">
        <f t="shared" si="25"/>
        <v>90</v>
      </c>
      <c r="I108" s="669">
        <f t="shared" si="25"/>
        <v>88</v>
      </c>
      <c r="J108" s="669">
        <f t="shared" si="25"/>
        <v>86</v>
      </c>
      <c r="K108" s="669">
        <f t="shared" si="25"/>
        <v>84</v>
      </c>
      <c r="L108" s="669">
        <f t="shared" si="25"/>
        <v>82</v>
      </c>
      <c r="M108" s="669">
        <f t="shared" si="25"/>
        <v>80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5" t="s">
        <v>3387</v>
      </c>
      <c r="D109" s="3305" t="s">
        <v>3389</v>
      </c>
      <c r="E109" s="3305" t="s">
        <v>3390</v>
      </c>
      <c r="F109" s="3306" t="s">
        <v>3392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6">C110-$K36</f>
        <v>98</v>
      </c>
      <c r="E110" s="669">
        <f t="shared" si="26"/>
        <v>96</v>
      </c>
      <c r="F110" s="669">
        <f t="shared" si="26"/>
        <v>94</v>
      </c>
      <c r="G110" s="669">
        <f t="shared" si="26"/>
        <v>92</v>
      </c>
      <c r="H110" s="669">
        <f t="shared" si="26"/>
        <v>90</v>
      </c>
      <c r="I110" s="669">
        <f t="shared" si="26"/>
        <v>88</v>
      </c>
      <c r="J110" s="669">
        <f t="shared" si="26"/>
        <v>86</v>
      </c>
      <c r="K110" s="669">
        <f t="shared" si="26"/>
        <v>84</v>
      </c>
      <c r="L110" s="669">
        <f t="shared" si="26"/>
        <v>82</v>
      </c>
      <c r="M110" s="669">
        <f t="shared" si="26"/>
        <v>80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8"/>
      <c r="B112" s="671"/>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5" t="s">
        <v>3394</v>
      </c>
      <c r="D114" s="3305" t="s">
        <v>3395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98</v>
      </c>
      <c r="E115" s="669">
        <f t="shared" si="27"/>
        <v>96</v>
      </c>
      <c r="F115" s="669">
        <f t="shared" si="27"/>
        <v>94</v>
      </c>
      <c r="G115" s="669">
        <f t="shared" si="27"/>
        <v>92</v>
      </c>
      <c r="H115" s="669">
        <f t="shared" si="27"/>
        <v>90</v>
      </c>
      <c r="I115" s="669">
        <f t="shared" si="27"/>
        <v>88</v>
      </c>
      <c r="J115" s="669">
        <f t="shared" si="27"/>
        <v>86</v>
      </c>
      <c r="K115" s="669">
        <f t="shared" si="27"/>
        <v>84</v>
      </c>
      <c r="L115" s="669">
        <f t="shared" si="27"/>
        <v>82</v>
      </c>
      <c r="M115" s="669">
        <f t="shared" si="27"/>
        <v>80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678" t="str">
        <f>C82</f>
        <v>七通</v>
      </c>
      <c r="D116" s="678" t="str">
        <f t="shared" ref="D116:G116" si="28">D82</f>
        <v>六通</v>
      </c>
      <c r="E116" s="678" t="str">
        <f t="shared" si="28"/>
        <v>五通</v>
      </c>
      <c r="F116" s="678" t="str">
        <f t="shared" si="28"/>
        <v>四通</v>
      </c>
      <c r="G116" s="678" t="str">
        <f t="shared" si="28"/>
        <v>三通</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8"/>
      <c r="B120" s="663" t="s">
        <v>727</v>
      </c>
      <c r="C120" s="678"/>
      <c r="D120" s="678"/>
      <c r="E120" s="678"/>
      <c r="F120" s="678"/>
      <c r="G120" s="678"/>
      <c r="H120" s="678"/>
      <c r="I120" s="678"/>
      <c r="J120" s="678"/>
      <c r="K120" s="678"/>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t="str">
        <f>C109</f>
        <v>精装修</v>
      </c>
      <c r="D122" s="678" t="str">
        <f t="shared" ref="D122:F122" si="30">D109</f>
        <v>普通装修</v>
      </c>
      <c r="E122" s="678" t="str">
        <f t="shared" si="30"/>
        <v>简单装修</v>
      </c>
      <c r="F122" s="678" t="str">
        <f t="shared" si="30"/>
        <v>毛坯</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1">C123-$K42</f>
        <v>98</v>
      </c>
      <c r="E123" s="669">
        <f t="shared" si="31"/>
        <v>96</v>
      </c>
      <c r="F123" s="669">
        <f t="shared" si="31"/>
        <v>94</v>
      </c>
      <c r="G123" s="669">
        <f t="shared" si="31"/>
        <v>92</v>
      </c>
      <c r="H123" s="669">
        <f t="shared" si="31"/>
        <v>90</v>
      </c>
      <c r="I123" s="669">
        <f t="shared" si="31"/>
        <v>88</v>
      </c>
      <c r="J123" s="669">
        <f t="shared" si="31"/>
        <v>86</v>
      </c>
      <c r="K123" s="669">
        <f t="shared" si="31"/>
        <v>84</v>
      </c>
      <c r="L123" s="669">
        <f t="shared" si="31"/>
        <v>82</v>
      </c>
      <c r="M123" s="669">
        <f t="shared" si="31"/>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98</v>
      </c>
      <c r="E125" s="669">
        <f>D125-$K43</f>
        <v>96</v>
      </c>
      <c r="F125" s="669">
        <f>E125-$K43</f>
        <v>94</v>
      </c>
      <c r="G125" s="669">
        <f>F125-$K43</f>
        <v>92</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751</v>
      </c>
      <c r="C1" s="496" t="s">
        <v>714</v>
      </c>
      <c r="D1" s="2223"/>
      <c r="E1" s="498"/>
      <c r="F1" s="2522"/>
      <c r="G1" s="1529" t="s">
        <v>715</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28" t="s">
        <v>516</v>
      </c>
      <c r="D4" s="3529"/>
      <c r="E4" s="3553" t="s">
        <v>517</v>
      </c>
      <c r="F4" s="3554"/>
      <c r="G4" s="3528" t="s">
        <v>518</v>
      </c>
      <c r="H4" s="3529"/>
      <c r="I4" s="3528" t="s">
        <v>519</v>
      </c>
      <c r="J4" s="3529"/>
      <c r="K4" s="506"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36"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36"/>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36"/>
      <c r="AC6" s="3513"/>
    </row>
    <row r="7" spans="1:29" s="1201" customFormat="1" ht="15.75" thickBot="1">
      <c r="A7" s="2627"/>
      <c r="B7" s="2634" t="s">
        <v>523</v>
      </c>
      <c r="C7" s="511">
        <f>'数据-取费表'!B2</f>
        <v>44092</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14"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46" si="3">D8/F8</f>
        <v>#DIV/0!</v>
      </c>
      <c r="AB8" s="1503" t="e">
        <f t="shared" ref="AB8:AB46" si="4">D8/H8</f>
        <v>#DIV/0!</v>
      </c>
      <c r="AC8" s="1503" t="e">
        <f t="shared" ref="AC8:AC46" si="5">D8/J8</f>
        <v>#DIV/0!</v>
      </c>
    </row>
    <row r="9" spans="1:29" s="1201" customFormat="1" ht="15">
      <c r="A9" s="2629"/>
      <c r="B9" s="2636" t="s">
        <v>2734</v>
      </c>
      <c r="C9" s="844"/>
      <c r="D9" s="251">
        <v>100</v>
      </c>
      <c r="E9" s="847"/>
      <c r="F9" s="251">
        <f>SUMIF(63:63,E9,64:64)-SUMIF(63:63,C9,64:64)+100</f>
        <v>100</v>
      </c>
      <c r="G9" s="845"/>
      <c r="H9" s="251">
        <f>SUMIF(63:63,G9,64:64)-SUMIF(63:63,C9,64:64)+100</f>
        <v>100</v>
      </c>
      <c r="I9" s="845"/>
      <c r="J9" s="251">
        <f>SUMIF(63:63,I9,64:64)-SUMIF(63:63,C9,64:64)+100</f>
        <v>100</v>
      </c>
      <c r="K9" s="516"/>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SUMIF(65:65,E10,66:66)-SUMIF(65:65,C10,66:66)+100</f>
        <v>100</v>
      </c>
      <c r="G10" s="849"/>
      <c r="H10" s="252">
        <f>SUMIF(65:65,G10,66:66)-SUMIF(65:65,C10,66:66)+100</f>
        <v>100</v>
      </c>
      <c r="I10" s="848"/>
      <c r="J10" s="252">
        <f>SUMIF(65:65,I10,66:66)-SUMIF(65:65,C10,66:66)+100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LOOKUP(E11,68:68,69:69)-LOOKUP(C11,68:68,69:69)+100</f>
        <v>#N/A</v>
      </c>
      <c r="G11" s="526"/>
      <c r="H11" s="252" t="e">
        <f>LOOKUP(G11,68:68,69:69)-LOOKUP(C11,68:68,69:69)+100</f>
        <v>#N/A</v>
      </c>
      <c r="I11" s="525"/>
      <c r="J11" s="252" t="e">
        <f>LOOKUP(I11,68:68,69:69)-LOOKUP(C11,68:68,69:69)+100</f>
        <v>#N/A</v>
      </c>
      <c r="K11" s="576"/>
      <c r="L11" s="2020"/>
      <c r="M11" s="2014"/>
      <c r="N11" s="2014"/>
      <c r="O11" s="2021"/>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31"/>
      <c r="F12" s="252">
        <f>SUMIF(70:70,E12,71:71)-SUMIF(70:70,C12,71:71)+100</f>
        <v>100</v>
      </c>
      <c r="G12" s="899"/>
      <c r="H12" s="252">
        <f>SUMIF(70:70,G12,71:71)-SUMIF(70:70,C12,71:71)+100</f>
        <v>100</v>
      </c>
      <c r="I12" s="531"/>
      <c r="J12" s="252">
        <f>SUMIF(70:70,I12,71:71)-SUMIF(70:70,C12,71:71)+100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31"/>
      <c r="F13" s="252">
        <f>SUMIF(72:72,E13,73:73)-SUMIF(72:72,C13,73:73)+100</f>
        <v>100</v>
      </c>
      <c r="G13" s="899"/>
      <c r="H13" s="532">
        <f>SUMIF(72:72,G13,73:73)-SUMIF(72:72,C13,73:73)+100</f>
        <v>100</v>
      </c>
      <c r="I13" s="531"/>
      <c r="J13" s="532">
        <f>SUMIF(72:72,I13,73:73)-SUMIF(72:72,C13,73:73)+100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9"/>
      <c r="H14" s="538">
        <f>SUMIF(74:74,G14,75:75)-SUMIF(74:74,C14,75:75)+100</f>
        <v>100</v>
      </c>
      <c r="I14" s="531"/>
      <c r="J14" s="538">
        <f>SUMIF(74:74,I14,75:75)-SUMIF(74:74,C14,75:75)+100</f>
        <v>100</v>
      </c>
      <c r="K14" s="573"/>
      <c r="L14" s="2022"/>
      <c r="M14" s="2014"/>
      <c r="N14" s="2014"/>
      <c r="O14" s="2021"/>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15">
      <c r="A15" s="2625" t="s">
        <v>2732</v>
      </c>
      <c r="B15" s="163" t="s">
        <v>535</v>
      </c>
      <c r="C15" s="854">
        <f>估价对象房地状况!C4</f>
        <v>0</v>
      </c>
      <c r="D15" s="541">
        <v>100</v>
      </c>
      <c r="E15" s="542"/>
      <c r="F15" s="543">
        <f>SUMIF(76:76,E16,77:77)-SUMIF(76:76,C16,77:77)+100</f>
        <v>100</v>
      </c>
      <c r="G15" s="544"/>
      <c r="H15" s="541">
        <f>SUMIF(76:76,G16,77:77)-SUMIF(76:76,C16,77:77)+100</f>
        <v>100</v>
      </c>
      <c r="I15" s="542"/>
      <c r="J15" s="541">
        <f>SUMIF(76:76,I16,77:77)-SUMIF(76:76,C16,77:77)+100</f>
        <v>100</v>
      </c>
      <c r="K15" s="885"/>
      <c r="L15" s="2022"/>
      <c r="M15" s="2014"/>
      <c r="N15" s="2014"/>
      <c r="O15" s="2021"/>
      <c r="P15" s="3524" t="s">
        <v>534</v>
      </c>
      <c r="Q15" s="1504" t="str">
        <f t="shared" si="6"/>
        <v>商业繁华度</v>
      </c>
      <c r="R15" s="1505" t="s">
        <v>8</v>
      </c>
      <c r="S15" s="1506">
        <f t="shared" si="0"/>
        <v>100</v>
      </c>
      <c r="T15" s="1505" t="s">
        <v>8</v>
      </c>
      <c r="U15" s="1506">
        <f t="shared" si="1"/>
        <v>100</v>
      </c>
      <c r="V15" s="1505" t="s">
        <v>8</v>
      </c>
      <c r="W15" s="1506">
        <f t="shared" si="2"/>
        <v>100</v>
      </c>
      <c r="X15" s="1499"/>
      <c r="Y15" s="3524"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6"/>
      <c r="L16" s="2022"/>
      <c r="M16" s="2014"/>
      <c r="N16" s="2014"/>
      <c r="O16" s="2021"/>
      <c r="P16" s="3525"/>
      <c r="Q16" s="1504"/>
      <c r="R16" s="1505"/>
      <c r="S16" s="1506"/>
      <c r="T16" s="1505"/>
      <c r="U16" s="1506"/>
      <c r="V16" s="1505"/>
      <c r="W16" s="1506"/>
      <c r="X16" s="1499"/>
      <c r="Y16" s="3525"/>
      <c r="Z16" s="1507"/>
      <c r="AA16" s="1508">
        <v>1</v>
      </c>
      <c r="AB16" s="1508">
        <v>1</v>
      </c>
      <c r="AC16" s="1508">
        <v>1</v>
      </c>
    </row>
    <row r="17" spans="1:29" ht="15">
      <c r="A17" s="524"/>
      <c r="B17" s="858" t="s">
        <v>296</v>
      </c>
      <c r="C17" s="859" t="str">
        <f>估价对象房地状况!C6</f>
        <v>一般</v>
      </c>
      <c r="D17" s="551">
        <v>100</v>
      </c>
      <c r="E17" s="554"/>
      <c r="F17" s="555">
        <f>SUMIF(78:78,E18,79:79)-SUMIF(78:78,C18,79:79)+100</f>
        <v>100</v>
      </c>
      <c r="G17" s="556"/>
      <c r="H17" s="557">
        <f>SUMIF(78:78,G18,79:79)-SUMIF(78:78,C18,79:79)+100</f>
        <v>100</v>
      </c>
      <c r="I17" s="554"/>
      <c r="J17" s="557">
        <f>SUMIF(78:78,I18,79:79)-SUMIF(78:78,C18,79:79)+100</f>
        <v>100</v>
      </c>
      <c r="K17" s="885"/>
      <c r="L17" s="2022"/>
      <c r="M17" s="2014"/>
      <c r="N17" s="2014"/>
      <c r="O17" s="2021"/>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6"/>
      <c r="L18" s="2022"/>
      <c r="M18" s="2014"/>
      <c r="N18" s="2014"/>
      <c r="O18" s="2021"/>
      <c r="P18" s="3525"/>
      <c r="Q18" s="1504"/>
      <c r="R18" s="1505"/>
      <c r="S18" s="1506"/>
      <c r="T18" s="1505"/>
      <c r="U18" s="1506"/>
      <c r="V18" s="1505"/>
      <c r="W18" s="1506"/>
      <c r="X18" s="1499"/>
      <c r="Y18" s="3525"/>
      <c r="Z18" s="1507"/>
      <c r="AA18" s="1508">
        <v>1</v>
      </c>
      <c r="AB18" s="1508">
        <v>1</v>
      </c>
      <c r="AC18" s="1508">
        <v>1</v>
      </c>
    </row>
    <row r="19" spans="1:29" ht="15">
      <c r="A19" s="524"/>
      <c r="B19" s="2442" t="s">
        <v>2525</v>
      </c>
      <c r="C19" s="859" t="str">
        <f>估价对象房地状况!C7</f>
        <v>一般</v>
      </c>
      <c r="D19" s="557">
        <v>100</v>
      </c>
      <c r="E19" s="562"/>
      <c r="F19" s="563">
        <f>SUMIF(80:80,E20,81:81)-SUMIF(80:80,C20,81:81)+100</f>
        <v>100</v>
      </c>
      <c r="G19" s="564"/>
      <c r="H19" s="551">
        <f>SUMIF(80:80,G20,81:81)-SUMIF(80:80,C20,81:81)+100</f>
        <v>100</v>
      </c>
      <c r="I19" s="562"/>
      <c r="J19" s="551">
        <f>SUMIF(80:80,I20,81:81)-SUMIF(80:80,C20,81:81)+100</f>
        <v>100</v>
      </c>
      <c r="K19" s="885"/>
      <c r="L19" s="2022"/>
      <c r="M19" s="2014"/>
      <c r="N19" s="2014"/>
      <c r="O19" s="2021"/>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6"/>
      <c r="L20" s="2022"/>
      <c r="M20" s="2014"/>
      <c r="N20" s="2014"/>
      <c r="O20" s="2021"/>
      <c r="P20" s="3525"/>
      <c r="Q20" s="1504"/>
      <c r="R20" s="1505"/>
      <c r="S20" s="1506"/>
      <c r="T20" s="1505"/>
      <c r="U20" s="1506"/>
      <c r="V20" s="1505"/>
      <c r="W20" s="1506"/>
      <c r="X20" s="1499"/>
      <c r="Y20" s="3525"/>
      <c r="Z20" s="1507"/>
      <c r="AA20" s="1508">
        <v>1</v>
      </c>
      <c r="AB20" s="1508">
        <v>1</v>
      </c>
      <c r="AC20" s="1508">
        <v>1</v>
      </c>
    </row>
    <row r="21" spans="1:29" ht="15">
      <c r="A21" s="524"/>
      <c r="B21" s="2435" t="s">
        <v>2537</v>
      </c>
      <c r="C21" s="859" t="str">
        <f>估价对象房地状况!C8</f>
        <v>七通</v>
      </c>
      <c r="D21" s="557">
        <v>100</v>
      </c>
      <c r="E21" s="564"/>
      <c r="F21" s="563">
        <f>SUMIF(82:82,E22,83:83)-SUMIF(82:82,C22,83:83)+100</f>
        <v>100</v>
      </c>
      <c r="G21" s="564"/>
      <c r="H21" s="557">
        <f>SUMIF(82:82,G22,83:83)-SUMIF(82:82,C22,83:83)+100</f>
        <v>100</v>
      </c>
      <c r="I21" s="562"/>
      <c r="J21" s="557">
        <f>SUMIF(82:82,I22,83:83)-SUMIF(82:82,C22,83:83)+100</f>
        <v>100</v>
      </c>
      <c r="K21" s="885"/>
      <c r="L21" s="2022"/>
      <c r="M21" s="2014"/>
      <c r="N21" s="2014"/>
      <c r="O21" s="2021"/>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909"/>
      <c r="C22" s="860"/>
      <c r="D22" s="547"/>
      <c r="E22" s="568"/>
      <c r="F22" s="549"/>
      <c r="G22" s="568"/>
      <c r="H22" s="547"/>
      <c r="I22" s="568"/>
      <c r="J22" s="547"/>
      <c r="K22" s="2444"/>
      <c r="L22" s="2022"/>
      <c r="M22" s="2014"/>
      <c r="N22" s="2014"/>
      <c r="O22" s="2021"/>
      <c r="P22" s="3525"/>
      <c r="Q22" s="2427"/>
      <c r="R22" s="1505"/>
      <c r="S22" s="1506"/>
      <c r="T22" s="1505"/>
      <c r="U22" s="1506"/>
      <c r="V22" s="1505"/>
      <c r="W22" s="1506"/>
      <c r="X22" s="2429"/>
      <c r="Y22" s="3525"/>
      <c r="Z22" s="2428"/>
      <c r="AA22" s="1508">
        <v>1</v>
      </c>
      <c r="AB22" s="1508">
        <v>1</v>
      </c>
      <c r="AC22" s="1508">
        <v>1</v>
      </c>
    </row>
    <row r="23" spans="1:29" ht="15">
      <c r="A23" s="524"/>
      <c r="B23" s="858" t="s">
        <v>297</v>
      </c>
      <c r="C23" s="887" t="str">
        <f>估价对象房地状况!C9</f>
        <v>较好</v>
      </c>
      <c r="D23" s="551">
        <v>100</v>
      </c>
      <c r="E23" s="554"/>
      <c r="F23" s="555">
        <f>SUMIF(84:84,E24,85:85)-SUMIF(84:84,C24,85:85)+100</f>
        <v>100</v>
      </c>
      <c r="G23" s="556"/>
      <c r="H23" s="551">
        <f>SUMIF(84:84,G24,85:85)-SUMIF(84:84,C24,85:85)+100</f>
        <v>100</v>
      </c>
      <c r="I23" s="554"/>
      <c r="J23" s="551">
        <f>SUMIF(84:84,I24,85:85)-SUMIF(84:84,C24,85:85)+100</f>
        <v>100</v>
      </c>
      <c r="K23" s="885"/>
      <c r="L23" s="2022"/>
      <c r="M23" s="2014"/>
      <c r="N23" s="2014"/>
      <c r="O23" s="2021"/>
      <c r="P23" s="3525"/>
      <c r="Q23" s="1504" t="str">
        <f>B23</f>
        <v>自然及人文环境</v>
      </c>
      <c r="R23" s="1505" t="s">
        <v>8</v>
      </c>
      <c r="S23" s="1506">
        <f>F23</f>
        <v>100</v>
      </c>
      <c r="T23" s="1505" t="s">
        <v>8</v>
      </c>
      <c r="U23" s="1506">
        <f>H23</f>
        <v>100</v>
      </c>
      <c r="V23" s="1505" t="s">
        <v>8</v>
      </c>
      <c r="W23" s="1506">
        <f>J23</f>
        <v>100</v>
      </c>
      <c r="X23" s="1499"/>
      <c r="Y23" s="3525"/>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6"/>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25"/>
      <c r="Q25" s="1504" t="str">
        <f t="shared" ref="Q25:Q46" si="11">B25</f>
        <v>临街状况</v>
      </c>
      <c r="R25" s="1505" t="s">
        <v>8</v>
      </c>
      <c r="S25" s="1506">
        <f>F25</f>
        <v>100</v>
      </c>
      <c r="T25" s="1505" t="s">
        <v>8</v>
      </c>
      <c r="U25" s="1506">
        <f>H25</f>
        <v>100</v>
      </c>
      <c r="V25" s="1505" t="s">
        <v>8</v>
      </c>
      <c r="W25" s="1506">
        <f>J25</f>
        <v>100</v>
      </c>
      <c r="X25" s="1499"/>
      <c r="Y25" s="3525"/>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25"/>
      <c r="Q26" s="1504" t="str">
        <f t="shared" si="11"/>
        <v>平面位置/可视性</v>
      </c>
      <c r="R26" s="1505" t="s">
        <v>8</v>
      </c>
      <c r="S26" s="1506">
        <f>F26</f>
        <v>100</v>
      </c>
      <c r="T26" s="1505" t="s">
        <v>8</v>
      </c>
      <c r="U26" s="1506">
        <f>H26</f>
        <v>100</v>
      </c>
      <c r="V26" s="1505" t="s">
        <v>8</v>
      </c>
      <c r="W26" s="1506">
        <f>J26</f>
        <v>100</v>
      </c>
      <c r="X26" s="1499"/>
      <c r="Y26" s="3525"/>
      <c r="Z26" s="1507" t="str">
        <f>Q26</f>
        <v>平面位置/可视性</v>
      </c>
      <c r="AA26" s="1508">
        <f t="shared" si="3"/>
        <v>1</v>
      </c>
      <c r="AB26" s="1508">
        <f t="shared" si="4"/>
        <v>1</v>
      </c>
      <c r="AC26" s="1508">
        <f t="shared" si="5"/>
        <v>1</v>
      </c>
    </row>
    <row r="27" spans="1:29" s="1201"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5"/>
      <c r="M27" s="2016"/>
      <c r="N27" s="2016"/>
      <c r="O27" s="2017"/>
      <c r="P27" s="3525"/>
      <c r="Q27" s="1132" t="str">
        <f t="shared" si="11"/>
        <v>人流量</v>
      </c>
      <c r="R27" s="1500" t="s">
        <v>8</v>
      </c>
      <c r="S27" s="1501">
        <f>F27</f>
        <v>100</v>
      </c>
      <c r="T27" s="1500" t="s">
        <v>8</v>
      </c>
      <c r="U27" s="1501">
        <f>H27</f>
        <v>100</v>
      </c>
      <c r="V27" s="1500" t="s">
        <v>8</v>
      </c>
      <c r="W27" s="1501">
        <f>J27</f>
        <v>100</v>
      </c>
      <c r="X27" s="1502"/>
      <c r="Y27" s="3525"/>
      <c r="Z27" s="1131"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25"/>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25"/>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25"/>
      <c r="Q29" s="1504">
        <f t="shared" si="11"/>
        <v>111</v>
      </c>
      <c r="R29" s="1505" t="s">
        <v>8</v>
      </c>
      <c r="S29" s="1506">
        <f t="shared" si="12"/>
        <v>100</v>
      </c>
      <c r="T29" s="1505" t="s">
        <v>8</v>
      </c>
      <c r="U29" s="1506">
        <f t="shared" si="13"/>
        <v>100</v>
      </c>
      <c r="V29" s="1505" t="s">
        <v>8</v>
      </c>
      <c r="W29" s="1506">
        <f t="shared" si="14"/>
        <v>100</v>
      </c>
      <c r="X29" s="1499"/>
      <c r="Y29" s="3525"/>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25"/>
      <c r="Q30" s="1504">
        <f t="shared" si="11"/>
        <v>111</v>
      </c>
      <c r="R30" s="1505" t="s">
        <v>8</v>
      </c>
      <c r="S30" s="1506">
        <f t="shared" si="12"/>
        <v>100</v>
      </c>
      <c r="T30" s="1505" t="s">
        <v>8</v>
      </c>
      <c r="U30" s="1506">
        <f t="shared" si="13"/>
        <v>100</v>
      </c>
      <c r="V30" s="1505" t="s">
        <v>8</v>
      </c>
      <c r="W30" s="1506">
        <f t="shared" si="14"/>
        <v>100</v>
      </c>
      <c r="X30" s="1499"/>
      <c r="Y30" s="3525"/>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25"/>
      <c r="Q31" s="1504">
        <f t="shared" si="11"/>
        <v>111</v>
      </c>
      <c r="R31" s="1505" t="s">
        <v>8</v>
      </c>
      <c r="S31" s="1506">
        <f t="shared" si="12"/>
        <v>100</v>
      </c>
      <c r="T31" s="1505" t="s">
        <v>8</v>
      </c>
      <c r="U31" s="1506">
        <f t="shared" si="13"/>
        <v>100</v>
      </c>
      <c r="V31" s="1505" t="s">
        <v>8</v>
      </c>
      <c r="W31" s="1506">
        <f t="shared" si="14"/>
        <v>100</v>
      </c>
      <c r="X31" s="1499"/>
      <c r="Y31" s="3525"/>
      <c r="Z31" s="1507">
        <f t="shared" si="15"/>
        <v>111</v>
      </c>
      <c r="AA31" s="1508">
        <f t="shared" si="3"/>
        <v>1</v>
      </c>
      <c r="AB31" s="1508">
        <f t="shared" si="4"/>
        <v>1</v>
      </c>
      <c r="AC31" s="1508">
        <f t="shared" si="5"/>
        <v>1</v>
      </c>
    </row>
    <row r="32" spans="1:29" ht="15">
      <c r="A32" s="2622" t="s">
        <v>2733</v>
      </c>
      <c r="B32" s="169"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26" t="s">
        <v>544</v>
      </c>
      <c r="Q32" s="1504" t="str">
        <f t="shared" si="11"/>
        <v>商业类型</v>
      </c>
      <c r="R32" s="1505" t="s">
        <v>8</v>
      </c>
      <c r="S32" s="1506">
        <f t="shared" si="12"/>
        <v>100</v>
      </c>
      <c r="T32" s="1505" t="s">
        <v>8</v>
      </c>
      <c r="U32" s="1506">
        <f t="shared" si="13"/>
        <v>100</v>
      </c>
      <c r="V32" s="1505" t="s">
        <v>8</v>
      </c>
      <c r="W32" s="1506">
        <f t="shared" si="14"/>
        <v>100</v>
      </c>
      <c r="X32" s="1499"/>
      <c r="Y32" s="3527" t="s">
        <v>544</v>
      </c>
      <c r="Z32" s="1507" t="str">
        <f t="shared" si="15"/>
        <v>商业类型</v>
      </c>
      <c r="AA32" s="1508">
        <f t="shared" si="3"/>
        <v>1</v>
      </c>
      <c r="AB32" s="1508">
        <f t="shared" si="4"/>
        <v>1</v>
      </c>
      <c r="AC32" s="1508">
        <f t="shared" si="5"/>
        <v>1</v>
      </c>
    </row>
    <row r="33" spans="1:29" s="1291" customFormat="1" ht="15">
      <c r="A33" s="595"/>
      <c r="B33" s="519" t="s">
        <v>720</v>
      </c>
      <c r="C33" s="867"/>
      <c r="D33" s="252">
        <v>100</v>
      </c>
      <c r="E33" s="526"/>
      <c r="F33" s="850" t="e">
        <f>LOOKUP(E33,103:103,104:104)-LOOKUP(C33,103:103,104:104)+100</f>
        <v>#N/A</v>
      </c>
      <c r="G33" s="525"/>
      <c r="H33" s="252" t="e">
        <f>LOOKUP(G33,103:103,104:104)-LOOKUP(C33,103:103,104:104)+100</f>
        <v>#N/A</v>
      </c>
      <c r="I33" s="525"/>
      <c r="J33" s="252" t="e">
        <f>LOOKUP(I33,103:103,104:104)-LOOKUP(C33,103:103,104:104)+100</f>
        <v>#N/A</v>
      </c>
      <c r="K33" s="573"/>
      <c r="L33" s="2020"/>
      <c r="M33" s="2050"/>
      <c r="N33" s="2050"/>
      <c r="O33" s="2023"/>
      <c r="P33" s="3527"/>
      <c r="Q33" s="1533" t="str">
        <f t="shared" si="11"/>
        <v>项目建筑规模</v>
      </c>
      <c r="R33" s="1509" t="s">
        <v>8</v>
      </c>
      <c r="S33" s="1510" t="e">
        <f t="shared" si="12"/>
        <v>#N/A</v>
      </c>
      <c r="T33" s="1509" t="s">
        <v>8</v>
      </c>
      <c r="U33" s="1510" t="e">
        <f t="shared" si="13"/>
        <v>#N/A</v>
      </c>
      <c r="V33" s="1509" t="s">
        <v>8</v>
      </c>
      <c r="W33" s="1510" t="e">
        <f t="shared" si="14"/>
        <v>#N/A</v>
      </c>
      <c r="X33" s="1511"/>
      <c r="Y33" s="3527"/>
      <c r="Z33" s="1512" t="str">
        <f t="shared" si="15"/>
        <v>项目建筑规模</v>
      </c>
      <c r="AA33" s="1508" t="e">
        <f t="shared" si="3"/>
        <v>#N/A</v>
      </c>
      <c r="AB33" s="1508" t="e">
        <f t="shared" si="4"/>
        <v>#N/A</v>
      </c>
      <c r="AC33" s="1508"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2"/>
      <c r="M34" s="2014"/>
      <c r="N34" s="2014"/>
      <c r="O34" s="2021"/>
      <c r="P34" s="3527"/>
      <c r="Q34" s="1504" t="str">
        <f t="shared" si="11"/>
        <v>建筑结构</v>
      </c>
      <c r="R34" s="1505" t="s">
        <v>8</v>
      </c>
      <c r="S34" s="1506">
        <f t="shared" si="12"/>
        <v>100</v>
      </c>
      <c r="T34" s="1505" t="s">
        <v>8</v>
      </c>
      <c r="U34" s="1506">
        <f t="shared" si="13"/>
        <v>100</v>
      </c>
      <c r="V34" s="1505" t="s">
        <v>8</v>
      </c>
      <c r="W34" s="1506">
        <f t="shared" si="14"/>
        <v>100</v>
      </c>
      <c r="X34" s="1499"/>
      <c r="Y34" s="3527"/>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27"/>
      <c r="Q35" s="1504" t="str">
        <f t="shared" si="11"/>
        <v>公共部分装修</v>
      </c>
      <c r="R35" s="1505" t="s">
        <v>8</v>
      </c>
      <c r="S35" s="1506">
        <f t="shared" si="12"/>
        <v>100</v>
      </c>
      <c r="T35" s="1505" t="s">
        <v>8</v>
      </c>
      <c r="U35" s="1506">
        <f t="shared" si="13"/>
        <v>100</v>
      </c>
      <c r="V35" s="1505" t="s">
        <v>8</v>
      </c>
      <c r="W35" s="1506">
        <f t="shared" si="14"/>
        <v>100</v>
      </c>
      <c r="X35" s="1499"/>
      <c r="Y35" s="3527"/>
      <c r="Z35" s="1507" t="str">
        <f t="shared" si="15"/>
        <v>公共部分装修</v>
      </c>
      <c r="AA35" s="1508">
        <f t="shared" si="3"/>
        <v>1</v>
      </c>
      <c r="AB35" s="1508">
        <f t="shared" si="4"/>
        <v>1</v>
      </c>
      <c r="AC35" s="1508">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2"/>
      <c r="M36" s="2014"/>
      <c r="N36" s="2014"/>
      <c r="O36" s="2021"/>
      <c r="P36" s="3527"/>
      <c r="Q36" s="1504" t="str">
        <f t="shared" si="11"/>
        <v>成新度</v>
      </c>
      <c r="R36" s="1505" t="s">
        <v>8</v>
      </c>
      <c r="S36" s="1506" t="e">
        <f t="shared" si="12"/>
        <v>#N/A</v>
      </c>
      <c r="T36" s="1505" t="s">
        <v>8</v>
      </c>
      <c r="U36" s="1506" t="e">
        <f t="shared" si="13"/>
        <v>#N/A</v>
      </c>
      <c r="V36" s="1505" t="s">
        <v>8</v>
      </c>
      <c r="W36" s="1506" t="e">
        <f t="shared" si="14"/>
        <v>#N/A</v>
      </c>
      <c r="X36" s="1499"/>
      <c r="Y36" s="3527"/>
      <c r="Z36" s="1507" t="str">
        <f t="shared" si="15"/>
        <v>成新度</v>
      </c>
      <c r="AA36" s="1508" t="e">
        <f t="shared" si="3"/>
        <v>#N/A</v>
      </c>
      <c r="AB36" s="1508" t="e">
        <f t="shared" si="4"/>
        <v>#N/A</v>
      </c>
      <c r="AC36" s="1508" t="e">
        <f t="shared" si="5"/>
        <v>#N/A</v>
      </c>
    </row>
    <row r="37" spans="1:29" s="1201" customFormat="1" ht="15">
      <c r="A37" s="592"/>
      <c r="B37" s="1807" t="s">
        <v>2544</v>
      </c>
      <c r="C37" s="591"/>
      <c r="D37" s="252">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27"/>
      <c r="Q37" s="1132" t="str">
        <f t="shared" si="11"/>
        <v>市政基础设施</v>
      </c>
      <c r="R37" s="1500" t="s">
        <v>8</v>
      </c>
      <c r="S37" s="1501">
        <f t="shared" si="12"/>
        <v>100</v>
      </c>
      <c r="T37" s="1500" t="s">
        <v>8</v>
      </c>
      <c r="U37" s="1501">
        <f t="shared" si="13"/>
        <v>100</v>
      </c>
      <c r="V37" s="1500" t="s">
        <v>8</v>
      </c>
      <c r="W37" s="1501">
        <f t="shared" si="14"/>
        <v>100</v>
      </c>
      <c r="X37" s="1502"/>
      <c r="Y37" s="3527"/>
      <c r="Z37" s="1131"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27" t="s">
        <v>760</v>
      </c>
      <c r="Q38" s="1504" t="str">
        <f t="shared" si="11"/>
        <v>业态</v>
      </c>
      <c r="R38" s="1505" t="s">
        <v>8</v>
      </c>
      <c r="S38" s="1506">
        <f t="shared" si="12"/>
        <v>100</v>
      </c>
      <c r="T38" s="1505" t="s">
        <v>8</v>
      </c>
      <c r="U38" s="1506">
        <f t="shared" si="13"/>
        <v>100</v>
      </c>
      <c r="V38" s="1505" t="s">
        <v>8</v>
      </c>
      <c r="W38" s="1506">
        <f t="shared" si="14"/>
        <v>100</v>
      </c>
      <c r="X38" s="1499"/>
      <c r="Y38" s="3527"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27"/>
      <c r="Q39" s="1504" t="str">
        <f t="shared" si="11"/>
        <v>层高</v>
      </c>
      <c r="R39" s="1505" t="s">
        <v>8</v>
      </c>
      <c r="S39" s="1506">
        <f t="shared" si="12"/>
        <v>100</v>
      </c>
      <c r="T39" s="1505" t="s">
        <v>8</v>
      </c>
      <c r="U39" s="1506">
        <f t="shared" si="13"/>
        <v>100</v>
      </c>
      <c r="V39" s="1505" t="s">
        <v>8</v>
      </c>
      <c r="W39" s="1506">
        <f t="shared" si="14"/>
        <v>100</v>
      </c>
      <c r="X39" s="1499"/>
      <c r="Y39" s="3527"/>
      <c r="Z39" s="1507" t="str">
        <f t="shared" si="15"/>
        <v>层高</v>
      </c>
      <c r="AA39" s="1508">
        <f t="shared" si="3"/>
        <v>1</v>
      </c>
      <c r="AB39" s="1508">
        <f t="shared" si="4"/>
        <v>1</v>
      </c>
      <c r="AC39" s="1508">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2"/>
      <c r="M40" s="2014"/>
      <c r="N40" s="2014"/>
      <c r="O40" s="2021"/>
      <c r="P40" s="3527"/>
      <c r="Q40" s="1504" t="str">
        <f t="shared" si="11"/>
        <v>单套建筑面积</v>
      </c>
      <c r="R40" s="1505" t="s">
        <v>8</v>
      </c>
      <c r="S40" s="1506">
        <f t="shared" si="12"/>
        <v>100</v>
      </c>
      <c r="T40" s="1505" t="s">
        <v>8</v>
      </c>
      <c r="U40" s="1506">
        <f t="shared" si="13"/>
        <v>100</v>
      </c>
      <c r="V40" s="1505" t="s">
        <v>8</v>
      </c>
      <c r="W40" s="1506">
        <f t="shared" si="14"/>
        <v>100</v>
      </c>
      <c r="X40" s="1499"/>
      <c r="Y40" s="3527"/>
      <c r="Z40" s="1507" t="str">
        <f t="shared" si="15"/>
        <v>单套建筑面积</v>
      </c>
      <c r="AA40" s="1508">
        <f t="shared" si="3"/>
        <v>1</v>
      </c>
      <c r="AB40" s="1508">
        <f t="shared" si="4"/>
        <v>1</v>
      </c>
      <c r="AC40" s="1508">
        <f t="shared" si="5"/>
        <v>1</v>
      </c>
    </row>
    <row r="41" spans="1:29" s="1291"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27"/>
      <c r="Q41" s="1533" t="str">
        <f t="shared" si="11"/>
        <v>进深比</v>
      </c>
      <c r="R41" s="1509" t="s">
        <v>8</v>
      </c>
      <c r="S41" s="1510">
        <f t="shared" si="12"/>
        <v>100</v>
      </c>
      <c r="T41" s="1509" t="s">
        <v>8</v>
      </c>
      <c r="U41" s="1510">
        <f t="shared" si="13"/>
        <v>100</v>
      </c>
      <c r="V41" s="1509" t="s">
        <v>8</v>
      </c>
      <c r="W41" s="1510">
        <f t="shared" si="14"/>
        <v>100</v>
      </c>
      <c r="X41" s="1511"/>
      <c r="Y41" s="3527"/>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27"/>
      <c r="Q42" s="1504" t="str">
        <f t="shared" si="11"/>
        <v>内部装修</v>
      </c>
      <c r="R42" s="1505" t="s">
        <v>8</v>
      </c>
      <c r="S42" s="1506">
        <f t="shared" si="12"/>
        <v>100</v>
      </c>
      <c r="T42" s="1505" t="s">
        <v>8</v>
      </c>
      <c r="U42" s="1506">
        <f t="shared" si="13"/>
        <v>100</v>
      </c>
      <c r="V42" s="1505" t="s">
        <v>8</v>
      </c>
      <c r="W42" s="1506">
        <f t="shared" si="14"/>
        <v>100</v>
      </c>
      <c r="X42" s="1499"/>
      <c r="Y42" s="3527"/>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27"/>
      <c r="Q43" s="1504" t="str">
        <f t="shared" si="11"/>
        <v>内部装修维护情况</v>
      </c>
      <c r="R43" s="1505" t="s">
        <v>8</v>
      </c>
      <c r="S43" s="1506">
        <f t="shared" si="12"/>
        <v>100</v>
      </c>
      <c r="T43" s="1505" t="s">
        <v>8</v>
      </c>
      <c r="U43" s="1506">
        <f t="shared" si="13"/>
        <v>100</v>
      </c>
      <c r="V43" s="1505" t="s">
        <v>8</v>
      </c>
      <c r="W43" s="1506">
        <f t="shared" si="14"/>
        <v>100</v>
      </c>
      <c r="X43" s="1499"/>
      <c r="Y43" s="3527"/>
      <c r="Z43" s="1507" t="str">
        <f t="shared" si="15"/>
        <v>内部装修维护情况</v>
      </c>
      <c r="AA43" s="1508">
        <f t="shared" si="3"/>
        <v>1</v>
      </c>
      <c r="AB43" s="1508">
        <f t="shared" si="4"/>
        <v>1</v>
      </c>
      <c r="AC43" s="1508">
        <f t="shared" si="5"/>
        <v>1</v>
      </c>
    </row>
    <row r="44" spans="1:29" s="1201" customFormat="1" ht="15">
      <c r="A44" s="592"/>
      <c r="B44" s="864">
        <v>111</v>
      </c>
      <c r="C44" s="867"/>
      <c r="D44" s="252">
        <v>100</v>
      </c>
      <c r="E44" s="531"/>
      <c r="F44" s="850">
        <f>SUMIF(126:126,E44,127:127)-SUMIF(126:126,C44,127:127)+100</f>
        <v>100</v>
      </c>
      <c r="G44" s="531"/>
      <c r="H44" s="252">
        <f>SUMIF(126:126,G44,127:127)-SUMIF(126:126,C44,127:127)+100</f>
        <v>100</v>
      </c>
      <c r="I44" s="531"/>
      <c r="J44" s="252">
        <f>SUMIF(126:126,I44,127:127)-SUMIF(126:126,C44,127:127)+100</f>
        <v>100</v>
      </c>
      <c r="K44" s="573"/>
      <c r="L44" s="2015"/>
      <c r="M44" s="2016"/>
      <c r="N44" s="2016"/>
      <c r="O44" s="2017"/>
      <c r="P44" s="3527"/>
      <c r="Q44" s="1132">
        <f t="shared" si="11"/>
        <v>111</v>
      </c>
      <c r="R44" s="1500" t="s">
        <v>8</v>
      </c>
      <c r="S44" s="1501">
        <f t="shared" si="12"/>
        <v>100</v>
      </c>
      <c r="T44" s="1500" t="s">
        <v>8</v>
      </c>
      <c r="U44" s="1501">
        <f t="shared" si="13"/>
        <v>100</v>
      </c>
      <c r="V44" s="1500" t="s">
        <v>8</v>
      </c>
      <c r="W44" s="1501">
        <f t="shared" si="14"/>
        <v>100</v>
      </c>
      <c r="X44" s="1502"/>
      <c r="Y44" s="3527"/>
      <c r="Z44" s="1131">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27"/>
      <c r="Q45" s="1504">
        <f t="shared" si="11"/>
        <v>111</v>
      </c>
      <c r="R45" s="1505" t="s">
        <v>8</v>
      </c>
      <c r="S45" s="1506">
        <f t="shared" si="12"/>
        <v>100</v>
      </c>
      <c r="T45" s="1505" t="s">
        <v>8</v>
      </c>
      <c r="U45" s="1506">
        <f t="shared" si="13"/>
        <v>100</v>
      </c>
      <c r="V45" s="1505" t="s">
        <v>8</v>
      </c>
      <c r="W45" s="1506">
        <f t="shared" si="14"/>
        <v>100</v>
      </c>
      <c r="X45" s="1499"/>
      <c r="Y45" s="3527"/>
      <c r="Z45" s="1507">
        <f t="shared" si="15"/>
        <v>111</v>
      </c>
      <c r="AA45" s="1508">
        <f t="shared" si="3"/>
        <v>1</v>
      </c>
      <c r="AB45" s="1508">
        <f t="shared" si="4"/>
        <v>1</v>
      </c>
      <c r="AC45" s="1508">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6"/>
      <c r="Q46" s="1504">
        <f t="shared" si="11"/>
        <v>111</v>
      </c>
      <c r="R46" s="1505" t="s">
        <v>8</v>
      </c>
      <c r="S46" s="1506">
        <f t="shared" si="12"/>
        <v>100</v>
      </c>
      <c r="T46" s="1505" t="s">
        <v>8</v>
      </c>
      <c r="U46" s="1506">
        <f t="shared" si="13"/>
        <v>100</v>
      </c>
      <c r="V46" s="1505" t="s">
        <v>8</v>
      </c>
      <c r="W46" s="1506">
        <f t="shared" si="14"/>
        <v>100</v>
      </c>
      <c r="X46" s="1499"/>
      <c r="Y46" s="3626"/>
      <c r="Z46" s="1507">
        <f t="shared" si="15"/>
        <v>111</v>
      </c>
      <c r="AA46" s="1508">
        <f t="shared" si="3"/>
        <v>1</v>
      </c>
      <c r="AB46" s="1508">
        <f t="shared" si="4"/>
        <v>1</v>
      </c>
      <c r="AC46" s="1508">
        <f t="shared" si="5"/>
        <v>1</v>
      </c>
    </row>
    <row r="47" spans="1:29" ht="15">
      <c r="A47" s="599" t="s">
        <v>730</v>
      </c>
      <c r="B47" s="874"/>
      <c r="C47" s="2468" t="s">
        <v>1</v>
      </c>
      <c r="D47" s="2469"/>
      <c r="E47" s="2470"/>
      <c r="F47" s="2471"/>
      <c r="G47" s="2472"/>
      <c r="H47" s="2473"/>
      <c r="I47" s="2470"/>
      <c r="J47" s="2473"/>
      <c r="K47" s="1538"/>
      <c r="L47" s="2024"/>
      <c r="M47" s="2025"/>
      <c r="N47" s="2014"/>
      <c r="O47" s="2025"/>
      <c r="P47" s="3522" t="str">
        <f>A47</f>
        <v>成交单价（元/平方米）</v>
      </c>
      <c r="Q47" s="3522"/>
      <c r="R47" s="3625">
        <f>E47</f>
        <v>0</v>
      </c>
      <c r="S47" s="3625"/>
      <c r="T47" s="3625">
        <f>G47</f>
        <v>0</v>
      </c>
      <c r="U47" s="3625"/>
      <c r="V47" s="3625">
        <f>I47</f>
        <v>0</v>
      </c>
      <c r="W47" s="3625"/>
      <c r="X47" s="1494"/>
      <c r="Y47" s="1513"/>
      <c r="Z47" s="1494"/>
      <c r="AA47" s="1494"/>
      <c r="AB47" s="1494"/>
      <c r="AC47" s="1494"/>
    </row>
    <row r="48" spans="1:29" ht="15.75" thickBot="1">
      <c r="A48" s="607" t="s">
        <v>2738</v>
      </c>
      <c r="B48" s="875"/>
      <c r="C48" s="2474" t="e">
        <f>R49</f>
        <v>#DIV/0!</v>
      </c>
      <c r="D48" s="3012" t="s">
        <v>2963</v>
      </c>
      <c r="E48" s="2475" t="e">
        <f>R48</f>
        <v>#DIV/0!</v>
      </c>
      <c r="F48" s="3013"/>
      <c r="G48" s="2474" t="e">
        <f>T48</f>
        <v>#DIV/0!</v>
      </c>
      <c r="H48" s="3013"/>
      <c r="I48" s="2475" t="e">
        <f>V48</f>
        <v>#DIV/0!</v>
      </c>
      <c r="J48" s="3013"/>
      <c r="K48" s="3021">
        <f>F48+H48+J48</f>
        <v>0</v>
      </c>
      <c r="L48" s="2024"/>
      <c r="M48" s="2025"/>
      <c r="N48" s="2014"/>
      <c r="O48" s="2025"/>
      <c r="P48" s="3522" t="str">
        <f>A48</f>
        <v>比较价格（元/平方米）</v>
      </c>
      <c r="Q48" s="3522"/>
      <c r="R48" s="3625" t="e">
        <f>IF(F1="售价",ROUND(PRODUCT(R47,AA7:AA46),0),ROUND(PRODUCT(R47,AA7:AA46),1))</f>
        <v>#DIV/0!</v>
      </c>
      <c r="S48" s="3625"/>
      <c r="T48" s="3625" t="e">
        <f>IF(F1="售价",ROUND(PRODUCT(T47,AB7:AB46),0),ROUND(PRODUCT(T47,AB7:AB46),1))</f>
        <v>#DIV/0!</v>
      </c>
      <c r="U48" s="3625"/>
      <c r="V48" s="3625" t="e">
        <f>IF(F1="售价",ROUND(PRODUCT(V47,AC7:AC46),0),ROUND(PRODUCT(V47,AC7:AC46),1))</f>
        <v>#DIV/0!</v>
      </c>
      <c r="W48" s="3625"/>
      <c r="X48" s="1494"/>
      <c r="Y48" s="1494"/>
      <c r="Z48" s="1494"/>
      <c r="AA48" s="1494"/>
      <c r="AB48" s="1494"/>
      <c r="AC48" s="1494"/>
    </row>
    <row r="49" spans="1:29" ht="15.75" thickBot="1">
      <c r="A49" s="611" t="s">
        <v>2894</v>
      </c>
      <c r="B49" s="612"/>
      <c r="C49" s="2476" t="e">
        <f>R49</f>
        <v>#DIV/0!</v>
      </c>
      <c r="D49" s="2476"/>
      <c r="E49" s="2476"/>
      <c r="F49" s="2476"/>
      <c r="G49" s="2476"/>
      <c r="H49" s="2476"/>
      <c r="I49" s="2476"/>
      <c r="J49" s="2476"/>
      <c r="K49" s="1539"/>
      <c r="L49" s="2024"/>
      <c r="M49" s="2025"/>
      <c r="N49" s="2014"/>
      <c r="O49" s="2025"/>
      <c r="P49" s="3543" t="str">
        <f>A49</f>
        <v>估价对象XX用房的比较价格（楼面单价，元/平方米）</v>
      </c>
      <c r="Q49" s="3544"/>
      <c r="R49" s="3624" t="e">
        <f>IF(F1="售价",ROUND(IF(D48="简单平均",AVERAGE(R48:V48),R48*F48+T48*H48+V48*J48),0),ROUND(IF(D48="简单平均",AVERAGE(R48:V48),R48*F48+T48*H48+V48*J48),1))</f>
        <v>#DIV/0!</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7"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6"/>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663" t="s">
        <v>765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tr">
        <f>B26</f>
        <v>平面位置/可视性</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7"/>
      <c r="M92" s="878"/>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8"/>
      <c r="B112" s="1808" t="s">
        <v>2535</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6"/>
      <c r="D118" s="896"/>
      <c r="E118" s="896"/>
      <c r="F118" s="896"/>
      <c r="G118" s="896"/>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09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771</v>
      </c>
      <c r="C1" s="496" t="s">
        <v>714</v>
      </c>
      <c r="D1" s="836"/>
      <c r="E1" s="498"/>
      <c r="F1" s="2522"/>
      <c r="G1" s="1529" t="s">
        <v>715</v>
      </c>
      <c r="H1" s="498"/>
      <c r="I1" s="498"/>
      <c r="J1" s="498"/>
      <c r="K1" s="499"/>
      <c r="L1" s="3207"/>
      <c r="M1" s="3208"/>
      <c r="N1" s="3208"/>
      <c r="O1" s="3208"/>
      <c r="P1" s="3271"/>
      <c r="Q1" s="2012"/>
      <c r="R1" s="2012"/>
      <c r="S1" s="2012"/>
      <c r="T1" s="2012"/>
      <c r="U1" s="2012"/>
      <c r="V1" s="2012"/>
      <c r="W1" s="2012"/>
      <c r="X1" s="2012"/>
      <c r="Y1" s="2012"/>
      <c r="Z1" s="2012"/>
      <c r="AA1" s="2012"/>
      <c r="AB1" s="2012"/>
      <c r="AC1" s="3209"/>
    </row>
    <row r="2" spans="1:29" s="1288" customFormat="1" ht="28.5" customHeight="1">
      <c r="A2" s="415" t="s">
        <v>461</v>
      </c>
      <c r="B2" s="837" t="e">
        <f>ROUND(B3*D3/10000,0)</f>
        <v>#DIV/0!</v>
      </c>
      <c r="C2" s="2007"/>
      <c r="D2" s="2007"/>
      <c r="E2" s="1942"/>
      <c r="F2" s="2009"/>
      <c r="G2" s="2008"/>
      <c r="H2" s="2008"/>
      <c r="I2" s="2008"/>
      <c r="J2" s="2008"/>
      <c r="K2" s="2008"/>
      <c r="L2" s="2011"/>
      <c r="M2" s="2012"/>
      <c r="N2" s="2012"/>
      <c r="O2" s="2012"/>
      <c r="P2" s="3271"/>
      <c r="Q2" s="2012"/>
      <c r="R2" s="2012"/>
      <c r="S2" s="2012"/>
      <c r="T2" s="2012"/>
      <c r="U2" s="2012"/>
      <c r="V2" s="2012"/>
      <c r="W2" s="2012"/>
      <c r="X2" s="2012"/>
      <c r="Y2" s="2012"/>
      <c r="Z2" s="2012"/>
      <c r="AA2" s="2012"/>
      <c r="AB2" s="2012"/>
      <c r="AC2" s="3209"/>
    </row>
    <row r="3" spans="1:29" s="1288"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1"/>
      <c r="Q3" s="2012"/>
      <c r="R3" s="2012"/>
      <c r="S3" s="2012"/>
      <c r="T3" s="2012"/>
      <c r="U3" s="2012"/>
      <c r="V3" s="2012"/>
      <c r="W3" s="2012"/>
      <c r="X3" s="2012"/>
      <c r="Y3" s="2012"/>
      <c r="Z3" s="2012"/>
      <c r="AA3" s="2012"/>
      <c r="AB3" s="2012"/>
      <c r="AC3" s="3209"/>
    </row>
    <row r="4" spans="1:29" ht="15">
      <c r="A4" s="504" t="s">
        <v>515</v>
      </c>
      <c r="B4" s="505"/>
      <c r="C4" s="3528" t="s">
        <v>516</v>
      </c>
      <c r="D4" s="3529"/>
      <c r="E4" s="3553" t="s">
        <v>517</v>
      </c>
      <c r="F4" s="3554"/>
      <c r="G4" s="3528" t="s">
        <v>518</v>
      </c>
      <c r="H4" s="3529"/>
      <c r="I4" s="3528" t="s">
        <v>519</v>
      </c>
      <c r="J4" s="3529"/>
      <c r="K4" s="506" t="s">
        <v>520</v>
      </c>
      <c r="L4" s="2013"/>
      <c r="M4" s="2014"/>
      <c r="N4" s="2014"/>
      <c r="O4" s="2014"/>
      <c r="P4" s="3627" t="s">
        <v>521</v>
      </c>
      <c r="Q4" s="3531"/>
      <c r="R4" s="3516" t="s">
        <v>517</v>
      </c>
      <c r="S4" s="3517"/>
      <c r="T4" s="3516" t="s">
        <v>518</v>
      </c>
      <c r="U4" s="3517"/>
      <c r="V4" s="3536" t="s">
        <v>519</v>
      </c>
      <c r="W4" s="3536"/>
      <c r="X4" s="1499"/>
      <c r="Y4" s="3516" t="s">
        <v>521</v>
      </c>
      <c r="Z4" s="3517"/>
      <c r="AA4" s="3511" t="s">
        <v>517</v>
      </c>
      <c r="AB4" s="3511"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628"/>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629"/>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23"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23" t="s">
        <v>527</v>
      </c>
      <c r="Q8" s="3515"/>
      <c r="R8" s="1500" t="s">
        <v>8</v>
      </c>
      <c r="S8" s="1501">
        <f t="shared" si="0"/>
        <v>0</v>
      </c>
      <c r="T8" s="1500" t="s">
        <v>8</v>
      </c>
      <c r="U8" s="1501">
        <f t="shared" si="1"/>
        <v>0</v>
      </c>
      <c r="V8" s="1500" t="s">
        <v>8</v>
      </c>
      <c r="W8" s="1501">
        <f t="shared" si="2"/>
        <v>0</v>
      </c>
      <c r="X8" s="1502"/>
      <c r="Y8" s="3514" t="s">
        <v>527</v>
      </c>
      <c r="Z8" s="3515"/>
      <c r="AA8" s="1503" t="e">
        <f t="shared" ref="AA8:AA47" si="3">D8/F8</f>
        <v>#DIV/0!</v>
      </c>
      <c r="AB8" s="1503" t="e">
        <f t="shared" ref="AB8:AB47" si="4">D8/H8</f>
        <v>#DIV/0!</v>
      </c>
      <c r="AC8" s="1503" t="e">
        <f t="shared" ref="AC8:AC47" si="5">D8/J8</f>
        <v>#DIV/0!</v>
      </c>
    </row>
    <row r="9" spans="1:29" s="1201" customFormat="1" ht="15">
      <c r="A9" s="2629"/>
      <c r="B9" s="2636" t="s">
        <v>2734</v>
      </c>
      <c r="C9" s="844"/>
      <c r="D9" s="251">
        <v>100</v>
      </c>
      <c r="E9" s="847"/>
      <c r="F9" s="251">
        <f>SUMIF(64:64,E9,65:65)-SUMIF(64:64,C9,65:65)+100</f>
        <v>100</v>
      </c>
      <c r="G9" s="845"/>
      <c r="H9" s="251">
        <f>SUMIF(64:64,G9,65:65)-SUMIF(64:64,C9,65:65)+100</f>
        <v>100</v>
      </c>
      <c r="I9" s="845"/>
      <c r="J9" s="251">
        <f>SUMIF(64:64,I9,65:65)-SUMIF(64:64,C9,65:65)+100</f>
        <v>100</v>
      </c>
      <c r="K9" s="516"/>
      <c r="L9" s="2015"/>
      <c r="M9" s="2016"/>
      <c r="N9" s="2016"/>
      <c r="O9" s="2016"/>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SUMIF(66:66,E10,67:67)-SUMIF(66:66,C10,67:67)+100</f>
        <v>100</v>
      </c>
      <c r="G10" s="849"/>
      <c r="H10" s="252">
        <f>SUMIF(66:66,G10,67:67)-SUMIF(66:66,C10,67:67)+100</f>
        <v>100</v>
      </c>
      <c r="I10" s="848"/>
      <c r="J10" s="252">
        <f>SUMIF(66:66,I10,67:67)-SUMIF(66:66,C10,67:67)+100</f>
        <v>100</v>
      </c>
      <c r="K10" s="576"/>
      <c r="L10" s="2018"/>
      <c r="M10" s="2057"/>
      <c r="N10" s="2057"/>
      <c r="O10" s="2057"/>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LOOKUP(E11,69:69,70:70)-LOOKUP(C11,69:69,70:70)+100</f>
        <v>#N/A</v>
      </c>
      <c r="G11" s="526"/>
      <c r="H11" s="252" t="e">
        <f>LOOKUP(G11,69:69,70:70)-LOOKUP(C11,69:69,70:70)+100</f>
        <v>#N/A</v>
      </c>
      <c r="I11" s="525"/>
      <c r="J11" s="252" t="e">
        <f>LOOKUP(I11,69:69,70:70)-LOOKUP(C11,69:69,70:70)+100</f>
        <v>#N/A</v>
      </c>
      <c r="K11" s="576"/>
      <c r="L11" s="2020"/>
      <c r="M11" s="2014"/>
      <c r="N11" s="2014"/>
      <c r="O11" s="2014"/>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20"/>
      <c r="F12" s="252">
        <f>SUMIF(71:71,E12,72:72)-SUMIF(71:71,C12,72:72)+100</f>
        <v>100</v>
      </c>
      <c r="G12" s="897"/>
      <c r="H12" s="252">
        <f>SUMIF(71:71,G12,72:72)-SUMIF(71:71,C12,72:72)+100</f>
        <v>100</v>
      </c>
      <c r="I12" s="520"/>
      <c r="J12" s="252">
        <f>SUMIF(71:71,I12,72:72)-SUMIF(71:71,C12,72:72)+100</f>
        <v>100</v>
      </c>
      <c r="K12" s="573"/>
      <c r="L12" s="2015"/>
      <c r="M12" s="2016"/>
      <c r="N12" s="2016"/>
      <c r="O12" s="2016"/>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20"/>
      <c r="F13" s="252">
        <f>SUMIF(73:73,E13,74:74)-SUMIF(73:73,C13,74:74)+100</f>
        <v>100</v>
      </c>
      <c r="G13" s="897"/>
      <c r="H13" s="532">
        <f>SUMIF(73:73,G13,74:74)-SUMIF(73:73,C13,74:74)+100</f>
        <v>100</v>
      </c>
      <c r="I13" s="520"/>
      <c r="J13" s="532">
        <f>SUMIF(73:73,I13,74:74)-SUMIF(73:73,C13,74:74)+100</f>
        <v>100</v>
      </c>
      <c r="K13" s="573"/>
      <c r="L13" s="2022"/>
      <c r="M13" s="2014"/>
      <c r="N13" s="2014"/>
      <c r="O13" s="2014"/>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898"/>
      <c r="F14" s="538">
        <f>SUMIF(75:75,E14,76:76)-SUMIF(75:75,C14,76:76)+100</f>
        <v>100</v>
      </c>
      <c r="G14" s="897"/>
      <c r="H14" s="538">
        <f>SUMIF(75:75,G14,76:76)-SUMIF(75:75,C14,76:76)+100</f>
        <v>100</v>
      </c>
      <c r="I14" s="520"/>
      <c r="J14" s="538">
        <f>SUMIF(75:75,I14,76:76)-SUMIF(75:75,C14,76:76)+100</f>
        <v>100</v>
      </c>
      <c r="K14" s="573"/>
      <c r="L14" s="2022"/>
      <c r="M14" s="2014"/>
      <c r="N14" s="2014"/>
      <c r="O14" s="2014"/>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15">
      <c r="A15" s="2625" t="s">
        <v>2732</v>
      </c>
      <c r="B15" s="539" t="s">
        <v>536</v>
      </c>
      <c r="C15" s="540">
        <f>估价对象房地状况!C5</f>
        <v>0</v>
      </c>
      <c r="D15" s="541">
        <v>100</v>
      </c>
      <c r="E15" s="544"/>
      <c r="F15" s="541">
        <f>SUMIF(77:77,E16,78:78)-SUMIF(77:77,C16,78:78)+100</f>
        <v>100</v>
      </c>
      <c r="G15" s="542"/>
      <c r="H15" s="541">
        <f>SUMIF(77:77,G16,78:78)-SUMIF(77:77,C16,78:78)+100</f>
        <v>100</v>
      </c>
      <c r="I15" s="542"/>
      <c r="J15" s="541">
        <f>SUMIF(77:77,I16,78:78)-SUMIF(77:77,C16,78:78)+100</f>
        <v>100</v>
      </c>
      <c r="K15" s="885"/>
      <c r="L15" s="2022"/>
      <c r="M15" s="2014"/>
      <c r="N15" s="2014"/>
      <c r="O15" s="2014"/>
      <c r="P15" s="3524" t="s">
        <v>534</v>
      </c>
      <c r="Q15" s="1504" t="str">
        <f t="shared" si="6"/>
        <v>办公集聚程度</v>
      </c>
      <c r="R15" s="1505" t="s">
        <v>8</v>
      </c>
      <c r="S15" s="1506">
        <f t="shared" si="0"/>
        <v>100</v>
      </c>
      <c r="T15" s="1505" t="s">
        <v>8</v>
      </c>
      <c r="U15" s="1506">
        <f t="shared" si="1"/>
        <v>100</v>
      </c>
      <c r="V15" s="1505" t="s">
        <v>8</v>
      </c>
      <c r="W15" s="1506">
        <f t="shared" si="2"/>
        <v>100</v>
      </c>
      <c r="X15" s="1499"/>
      <c r="Y15" s="3524"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6"/>
      <c r="L16" s="2022"/>
      <c r="M16" s="2014"/>
      <c r="N16" s="2014"/>
      <c r="O16" s="2014"/>
      <c r="P16" s="3525"/>
      <c r="Q16" s="1504"/>
      <c r="R16" s="1505"/>
      <c r="S16" s="1506"/>
      <c r="T16" s="1505"/>
      <c r="U16" s="1506"/>
      <c r="V16" s="1505"/>
      <c r="W16" s="1506"/>
      <c r="X16" s="1499"/>
      <c r="Y16" s="3525"/>
      <c r="Z16" s="1507"/>
      <c r="AA16" s="1508">
        <v>1</v>
      </c>
      <c r="AB16" s="1508">
        <v>1</v>
      </c>
      <c r="AC16" s="1508">
        <v>1</v>
      </c>
    </row>
    <row r="17" spans="1:29" ht="15">
      <c r="A17" s="524"/>
      <c r="B17" s="552" t="s">
        <v>296</v>
      </c>
      <c r="C17" s="565" t="str">
        <f>估价对象房地状况!C6</f>
        <v>一般</v>
      </c>
      <c r="D17" s="551">
        <v>100</v>
      </c>
      <c r="E17" s="556"/>
      <c r="F17" s="551">
        <f>SUMIF(79:79,E18,80:80)-SUMIF(79:79,C18,80:80)+100</f>
        <v>100</v>
      </c>
      <c r="G17" s="554"/>
      <c r="H17" s="557">
        <f>SUMIF(79:79,G18,80:80)-SUMIF(79:79,C18,80:80)+100</f>
        <v>100</v>
      </c>
      <c r="I17" s="554"/>
      <c r="J17" s="557">
        <f>SUMIF(79:79,I18,80:80)-SUMIF(79:79,C18,80:80)+100</f>
        <v>100</v>
      </c>
      <c r="K17" s="885"/>
      <c r="L17" s="2022"/>
      <c r="M17" s="2014"/>
      <c r="N17" s="2014"/>
      <c r="O17" s="2014"/>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6"/>
      <c r="L18" s="2022"/>
      <c r="M18" s="2014"/>
      <c r="N18" s="2014"/>
      <c r="O18" s="2014"/>
      <c r="P18" s="3525"/>
      <c r="Q18" s="1504"/>
      <c r="R18" s="1505"/>
      <c r="S18" s="1506"/>
      <c r="T18" s="1505"/>
      <c r="U18" s="1506"/>
      <c r="V18" s="1505"/>
      <c r="W18" s="1506"/>
      <c r="X18" s="1499"/>
      <c r="Y18" s="3525"/>
      <c r="Z18" s="1507"/>
      <c r="AA18" s="1508">
        <v>1</v>
      </c>
      <c r="AB18" s="1508">
        <v>1</v>
      </c>
      <c r="AC18" s="1508">
        <v>1</v>
      </c>
    </row>
    <row r="19" spans="1:29" ht="15">
      <c r="A19" s="524"/>
      <c r="B19" s="2445" t="s">
        <v>2525</v>
      </c>
      <c r="C19" s="565" t="str">
        <f>估价对象房地状况!C7</f>
        <v>一般</v>
      </c>
      <c r="D19" s="557">
        <v>100</v>
      </c>
      <c r="E19" s="564"/>
      <c r="F19" s="557">
        <f>SUMIF(81:81,E20,82:82)-SUMIF(81:81,C20,82:82)+100</f>
        <v>100</v>
      </c>
      <c r="G19" s="562"/>
      <c r="H19" s="551">
        <f>SUMIF(81:81,G20,82:82)-SUMIF(81:81,C20,82:82)+100</f>
        <v>100</v>
      </c>
      <c r="I19" s="562"/>
      <c r="J19" s="551">
        <f>SUMIF(81:81,I20,82:82)-SUMIF(81:81,C20,82:82)+100</f>
        <v>100</v>
      </c>
      <c r="K19" s="885"/>
      <c r="L19" s="2022"/>
      <c r="M19" s="2014"/>
      <c r="N19" s="2014"/>
      <c r="O19" s="2014"/>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6"/>
      <c r="L20" s="2022"/>
      <c r="M20" s="2014"/>
      <c r="N20" s="2014"/>
      <c r="O20" s="2014"/>
      <c r="P20" s="3525"/>
      <c r="Q20" s="1504"/>
      <c r="R20" s="1505"/>
      <c r="S20" s="1506"/>
      <c r="T20" s="1505"/>
      <c r="U20" s="1506"/>
      <c r="V20" s="1505"/>
      <c r="W20" s="1506"/>
      <c r="X20" s="1499"/>
      <c r="Y20" s="3525"/>
      <c r="Z20" s="1507"/>
      <c r="AA20" s="1508">
        <v>1</v>
      </c>
      <c r="AB20" s="1508">
        <v>1</v>
      </c>
      <c r="AC20" s="1508">
        <v>1</v>
      </c>
    </row>
    <row r="21" spans="1:29" ht="15">
      <c r="A21" s="524"/>
      <c r="B21" s="2433" t="s">
        <v>2537</v>
      </c>
      <c r="C21" s="565" t="str">
        <f>估价对象房地状况!C8</f>
        <v>七通</v>
      </c>
      <c r="D21" s="557">
        <v>100</v>
      </c>
      <c r="E21" s="564"/>
      <c r="F21" s="557">
        <f>SUMIF(83:83,E22,84:84)-SUMIF(83:83,C22,84:84)+100</f>
        <v>100</v>
      </c>
      <c r="G21" s="562"/>
      <c r="H21" s="557">
        <f>SUMIF(83:83,G22,84:84)-SUMIF(83:83,C22,84:84)+100</f>
        <v>100</v>
      </c>
      <c r="I21" s="562"/>
      <c r="J21" s="557">
        <f>SUMIF(83:83,I22,84:84)-SUMIF(83:83,C22,84:84)+100</f>
        <v>100</v>
      </c>
      <c r="K21" s="885"/>
      <c r="L21" s="2022"/>
      <c r="M21" s="2014"/>
      <c r="N21" s="2014"/>
      <c r="O21" s="2014"/>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25"/>
      <c r="Q22" s="2427"/>
      <c r="R22" s="1505"/>
      <c r="S22" s="1506"/>
      <c r="T22" s="1505"/>
      <c r="U22" s="1506"/>
      <c r="V22" s="1505"/>
      <c r="W22" s="1506"/>
      <c r="X22" s="2429"/>
      <c r="Y22" s="3525"/>
      <c r="Z22" s="2428"/>
      <c r="AA22" s="1508">
        <v>1</v>
      </c>
      <c r="AB22" s="1508">
        <v>1</v>
      </c>
      <c r="AC22" s="1508">
        <v>1</v>
      </c>
    </row>
    <row r="23" spans="1:29" ht="15">
      <c r="A23" s="524"/>
      <c r="B23" s="552" t="s">
        <v>772</v>
      </c>
      <c r="C23" s="565" t="str">
        <f>估价对象房地状况!C9</f>
        <v>较好</v>
      </c>
      <c r="D23" s="551">
        <v>100</v>
      </c>
      <c r="E23" s="556"/>
      <c r="F23" s="551">
        <f>SUMIF(85:85,E24,86:86)-SUMIF(85:85,C24,86:86)+100</f>
        <v>100</v>
      </c>
      <c r="G23" s="554"/>
      <c r="H23" s="551">
        <f>SUMIF(85:85,G24,86:86)-SUMIF(85:85,C24,86:86)+100</f>
        <v>100</v>
      </c>
      <c r="I23" s="554"/>
      <c r="J23" s="551">
        <f>SUMIF(85:85,I24,86:86)-SUMIF(85:85,C24,86:86)+100</f>
        <v>100</v>
      </c>
      <c r="K23" s="885"/>
      <c r="L23" s="2022"/>
      <c r="M23" s="2014"/>
      <c r="N23" s="2014"/>
      <c r="O23" s="2014"/>
      <c r="P23" s="3525"/>
      <c r="Q23" s="1504" t="str">
        <f>B23</f>
        <v>环境质量</v>
      </c>
      <c r="R23" s="1505" t="s">
        <v>8</v>
      </c>
      <c r="S23" s="1506">
        <f>F23</f>
        <v>100</v>
      </c>
      <c r="T23" s="1505" t="s">
        <v>8</v>
      </c>
      <c r="U23" s="1506">
        <f>H23</f>
        <v>100</v>
      </c>
      <c r="V23" s="1505" t="s">
        <v>8</v>
      </c>
      <c r="W23" s="1506">
        <f>J23</f>
        <v>100</v>
      </c>
      <c r="X23" s="1499"/>
      <c r="Y23" s="3525"/>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6"/>
      <c r="L24" s="2022"/>
      <c r="M24" s="2014"/>
      <c r="N24" s="2014"/>
      <c r="O24" s="2014"/>
      <c r="P24" s="3525"/>
      <c r="Q24" s="1504"/>
      <c r="R24" s="1505"/>
      <c r="S24" s="1506"/>
      <c r="T24" s="1505"/>
      <c r="U24" s="1506"/>
      <c r="V24" s="1505"/>
      <c r="W24" s="1506"/>
      <c r="X24" s="1499"/>
      <c r="Y24" s="3525"/>
      <c r="Z24" s="1507"/>
      <c r="AA24" s="1508">
        <v>1</v>
      </c>
      <c r="AB24" s="1508">
        <v>1</v>
      </c>
      <c r="AC24" s="1508">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2"/>
      <c r="M25" s="2014"/>
      <c r="N25" s="2014"/>
      <c r="O25" s="2014"/>
      <c r="P25" s="3525"/>
      <c r="Q25" s="1504" t="str">
        <f>B25</f>
        <v>毗邻道路的类型与等级</v>
      </c>
      <c r="R25" s="1505" t="s">
        <v>8</v>
      </c>
      <c r="S25" s="1506">
        <f>F25</f>
        <v>100</v>
      </c>
      <c r="T25" s="1505" t="s">
        <v>8</v>
      </c>
      <c r="U25" s="1506">
        <f>H25</f>
        <v>100</v>
      </c>
      <c r="V25" s="1505" t="s">
        <v>8</v>
      </c>
      <c r="W25" s="1506">
        <f>J25</f>
        <v>100</v>
      </c>
      <c r="X25" s="1499"/>
      <c r="Y25" s="3525"/>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6"/>
      <c r="L26" s="2022"/>
      <c r="M26" s="2014"/>
      <c r="N26" s="2014"/>
      <c r="O26" s="2014"/>
      <c r="P26" s="3525"/>
      <c r="Q26" s="1504"/>
      <c r="R26" s="1505"/>
      <c r="S26" s="1506"/>
      <c r="T26" s="1505"/>
      <c r="U26" s="1506"/>
      <c r="V26" s="1505"/>
      <c r="W26" s="1506"/>
      <c r="X26" s="1499"/>
      <c r="Y26" s="3525"/>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25"/>
      <c r="Q27" s="1504" t="str">
        <f t="shared" ref="Q27:Q47" si="11">B27</f>
        <v>楼层</v>
      </c>
      <c r="R27" s="1505" t="s">
        <v>8</v>
      </c>
      <c r="S27" s="1506">
        <f>F27</f>
        <v>100</v>
      </c>
      <c r="T27" s="1505" t="s">
        <v>8</v>
      </c>
      <c r="U27" s="1506">
        <f>H27</f>
        <v>100</v>
      </c>
      <c r="V27" s="1505" t="s">
        <v>8</v>
      </c>
      <c r="W27" s="1506">
        <f>J27</f>
        <v>100</v>
      </c>
      <c r="X27" s="1499"/>
      <c r="Y27" s="3525"/>
      <c r="Z27" s="1507" t="str">
        <f>Q27</f>
        <v>楼层</v>
      </c>
      <c r="AA27" s="1508">
        <f t="shared" si="3"/>
        <v>1</v>
      </c>
      <c r="AB27" s="1508">
        <f t="shared" si="4"/>
        <v>1</v>
      </c>
      <c r="AC27" s="1508">
        <f t="shared" si="5"/>
        <v>1</v>
      </c>
    </row>
    <row r="28" spans="1:29" s="1201"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5"/>
      <c r="M28" s="2016"/>
      <c r="N28" s="2016"/>
      <c r="O28" s="2016"/>
      <c r="P28" s="3525"/>
      <c r="Q28" s="1132" t="str">
        <f t="shared" si="11"/>
        <v>朝向</v>
      </c>
      <c r="R28" s="1500" t="s">
        <v>8</v>
      </c>
      <c r="S28" s="1501">
        <f>F28</f>
        <v>100</v>
      </c>
      <c r="T28" s="1500" t="s">
        <v>8</v>
      </c>
      <c r="U28" s="1501">
        <f>H28</f>
        <v>100</v>
      </c>
      <c r="V28" s="1500" t="s">
        <v>8</v>
      </c>
      <c r="W28" s="1501">
        <f>J28</f>
        <v>100</v>
      </c>
      <c r="X28" s="1502"/>
      <c r="Y28" s="3525"/>
      <c r="Z28" s="1131" t="str">
        <f>Q28</f>
        <v>朝向</v>
      </c>
      <c r="AA28" s="1508">
        <f>D28/F28</f>
        <v>1</v>
      </c>
      <c r="AB28" s="1508">
        <f>D28/H28</f>
        <v>1</v>
      </c>
      <c r="AC28" s="1508">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2"/>
      <c r="M29" s="2014"/>
      <c r="N29" s="2014"/>
      <c r="O29" s="2014"/>
      <c r="P29" s="3525"/>
      <c r="Q29" s="1504">
        <f t="shared" si="11"/>
        <v>111</v>
      </c>
      <c r="R29" s="1505" t="s">
        <v>8</v>
      </c>
      <c r="S29" s="1506">
        <f t="shared" ref="S29:S47" si="12">F29</f>
        <v>100</v>
      </c>
      <c r="T29" s="1505" t="s">
        <v>8</v>
      </c>
      <c r="U29" s="1506">
        <f t="shared" ref="U29:U47" si="13">H29</f>
        <v>100</v>
      </c>
      <c r="V29" s="1505" t="s">
        <v>8</v>
      </c>
      <c r="W29" s="1506">
        <f t="shared" ref="W29:W47" si="14">J29</f>
        <v>100</v>
      </c>
      <c r="X29" s="1499"/>
      <c r="Y29" s="3525"/>
      <c r="Z29" s="1507">
        <f t="shared" ref="Z29:Z47" si="15">Q29</f>
        <v>111</v>
      </c>
      <c r="AA29" s="1508">
        <f t="shared" si="3"/>
        <v>1</v>
      </c>
      <c r="AB29" s="1508">
        <f t="shared" si="4"/>
        <v>1</v>
      </c>
      <c r="AC29" s="1508">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2"/>
      <c r="M30" s="2014"/>
      <c r="N30" s="2014"/>
      <c r="O30" s="2014"/>
      <c r="P30" s="3525"/>
      <c r="Q30" s="1504">
        <f t="shared" si="11"/>
        <v>111</v>
      </c>
      <c r="R30" s="1505" t="s">
        <v>8</v>
      </c>
      <c r="S30" s="1506">
        <f t="shared" si="12"/>
        <v>100</v>
      </c>
      <c r="T30" s="1505" t="s">
        <v>8</v>
      </c>
      <c r="U30" s="1506">
        <f t="shared" si="13"/>
        <v>100</v>
      </c>
      <c r="V30" s="1505" t="s">
        <v>8</v>
      </c>
      <c r="W30" s="1506">
        <f t="shared" si="14"/>
        <v>100</v>
      </c>
      <c r="X30" s="1499"/>
      <c r="Y30" s="3525"/>
      <c r="Z30" s="1507">
        <f t="shared" si="15"/>
        <v>111</v>
      </c>
      <c r="AA30" s="1508">
        <f t="shared" si="3"/>
        <v>1</v>
      </c>
      <c r="AB30" s="1508">
        <f t="shared" si="4"/>
        <v>1</v>
      </c>
      <c r="AC30" s="1508">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2"/>
      <c r="M31" s="2014"/>
      <c r="N31" s="2014"/>
      <c r="O31" s="2014"/>
      <c r="P31" s="3525"/>
      <c r="Q31" s="1504">
        <f t="shared" si="11"/>
        <v>111</v>
      </c>
      <c r="R31" s="1505" t="s">
        <v>8</v>
      </c>
      <c r="S31" s="1506">
        <f t="shared" si="12"/>
        <v>100</v>
      </c>
      <c r="T31" s="1505" t="s">
        <v>8</v>
      </c>
      <c r="U31" s="1506">
        <f t="shared" si="13"/>
        <v>100</v>
      </c>
      <c r="V31" s="1505" t="s">
        <v>8</v>
      </c>
      <c r="W31" s="1506">
        <f t="shared" si="14"/>
        <v>100</v>
      </c>
      <c r="X31" s="1499"/>
      <c r="Y31" s="3525"/>
      <c r="Z31" s="1507">
        <f t="shared" si="15"/>
        <v>111</v>
      </c>
      <c r="AA31" s="1508">
        <f t="shared" si="3"/>
        <v>1</v>
      </c>
      <c r="AB31" s="1508">
        <f t="shared" si="4"/>
        <v>1</v>
      </c>
      <c r="AC31" s="1508">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2"/>
      <c r="M32" s="2014"/>
      <c r="N32" s="2014"/>
      <c r="O32" s="2014"/>
      <c r="P32" s="3525"/>
      <c r="Q32" s="1504">
        <f t="shared" si="11"/>
        <v>111</v>
      </c>
      <c r="R32" s="1505" t="s">
        <v>8</v>
      </c>
      <c r="S32" s="1506">
        <f t="shared" si="12"/>
        <v>100</v>
      </c>
      <c r="T32" s="1505" t="s">
        <v>8</v>
      </c>
      <c r="U32" s="1506">
        <f t="shared" si="13"/>
        <v>100</v>
      </c>
      <c r="V32" s="1505" t="s">
        <v>8</v>
      </c>
      <c r="W32" s="1506">
        <f t="shared" si="14"/>
        <v>100</v>
      </c>
      <c r="X32" s="1499"/>
      <c r="Y32" s="3525"/>
      <c r="Z32" s="1507">
        <f t="shared" si="15"/>
        <v>111</v>
      </c>
      <c r="AA32" s="1508">
        <f t="shared" si="3"/>
        <v>1</v>
      </c>
      <c r="AB32" s="1508">
        <f t="shared" si="4"/>
        <v>1</v>
      </c>
      <c r="AC32" s="1508">
        <f t="shared" si="5"/>
        <v>1</v>
      </c>
    </row>
    <row r="33" spans="1:29" ht="15">
      <c r="A33" s="2622" t="s">
        <v>2733</v>
      </c>
      <c r="B33" s="169"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2"/>
      <c r="M33" s="2014"/>
      <c r="N33" s="2014"/>
      <c r="O33" s="2014"/>
      <c r="P33" s="3526" t="s">
        <v>544</v>
      </c>
      <c r="Q33" s="1504" t="str">
        <f t="shared" si="11"/>
        <v>建筑类型</v>
      </c>
      <c r="R33" s="1505" t="s">
        <v>8</v>
      </c>
      <c r="S33" s="1506">
        <f t="shared" si="12"/>
        <v>100</v>
      </c>
      <c r="T33" s="1505" t="s">
        <v>8</v>
      </c>
      <c r="U33" s="1506">
        <f t="shared" si="13"/>
        <v>100</v>
      </c>
      <c r="V33" s="1505" t="s">
        <v>8</v>
      </c>
      <c r="W33" s="1506">
        <f t="shared" si="14"/>
        <v>100</v>
      </c>
      <c r="X33" s="1499"/>
      <c r="Y33" s="3527" t="s">
        <v>544</v>
      </c>
      <c r="Z33" s="1507" t="str">
        <f t="shared" si="15"/>
        <v>建筑类型</v>
      </c>
      <c r="AA33" s="1508">
        <f t="shared" si="3"/>
        <v>1</v>
      </c>
      <c r="AB33" s="1508">
        <f t="shared" si="4"/>
        <v>1</v>
      </c>
      <c r="AC33" s="1508">
        <f t="shared" si="5"/>
        <v>1</v>
      </c>
    </row>
    <row r="34" spans="1:29" s="1291" customFormat="1" ht="15">
      <c r="A34" s="595"/>
      <c r="B34" s="519" t="s">
        <v>720</v>
      </c>
      <c r="C34" s="867"/>
      <c r="D34" s="252">
        <v>100</v>
      </c>
      <c r="E34" s="526"/>
      <c r="F34" s="850" t="e">
        <f>LOOKUP(E34,104:104,105:105)-LOOKUP(C34,104:104,105:105)+100</f>
        <v>#N/A</v>
      </c>
      <c r="G34" s="525"/>
      <c r="H34" s="252" t="e">
        <f>LOOKUP(G34,104:104,105:105)-LOOKUP(C34,104:104,105:105)+100</f>
        <v>#N/A</v>
      </c>
      <c r="I34" s="525"/>
      <c r="J34" s="252" t="e">
        <f>LOOKUP(I34,104:104,105:105)-LOOKUP(C34,104:104,105:105)+100</f>
        <v>#N/A</v>
      </c>
      <c r="K34" s="573"/>
      <c r="L34" s="2020"/>
      <c r="M34" s="2050"/>
      <c r="N34" s="2050"/>
      <c r="O34" s="2050"/>
      <c r="P34" s="3527"/>
      <c r="Q34" s="1533" t="str">
        <f t="shared" si="11"/>
        <v>项目建筑规模</v>
      </c>
      <c r="R34" s="1509" t="s">
        <v>8</v>
      </c>
      <c r="S34" s="1510" t="e">
        <f t="shared" si="12"/>
        <v>#N/A</v>
      </c>
      <c r="T34" s="1509" t="s">
        <v>8</v>
      </c>
      <c r="U34" s="1510" t="e">
        <f t="shared" si="13"/>
        <v>#N/A</v>
      </c>
      <c r="V34" s="1509" t="s">
        <v>8</v>
      </c>
      <c r="W34" s="1510" t="e">
        <f t="shared" si="14"/>
        <v>#N/A</v>
      </c>
      <c r="X34" s="1511"/>
      <c r="Y34" s="3527"/>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27"/>
      <c r="Q35" s="1504" t="str">
        <f t="shared" si="11"/>
        <v>建筑结构</v>
      </c>
      <c r="R35" s="1505" t="s">
        <v>8</v>
      </c>
      <c r="S35" s="1506">
        <f t="shared" si="12"/>
        <v>100</v>
      </c>
      <c r="T35" s="1505" t="s">
        <v>8</v>
      </c>
      <c r="U35" s="1506">
        <f t="shared" si="13"/>
        <v>100</v>
      </c>
      <c r="V35" s="1505" t="s">
        <v>8</v>
      </c>
      <c r="W35" s="1506">
        <f t="shared" si="14"/>
        <v>100</v>
      </c>
      <c r="X35" s="1499"/>
      <c r="Y35" s="3527"/>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27"/>
      <c r="Q36" s="1504" t="str">
        <f t="shared" si="11"/>
        <v>公共部分装修</v>
      </c>
      <c r="R36" s="1505" t="s">
        <v>8</v>
      </c>
      <c r="S36" s="1506">
        <f t="shared" si="12"/>
        <v>100</v>
      </c>
      <c r="T36" s="1505" t="s">
        <v>8</v>
      </c>
      <c r="U36" s="1506">
        <f t="shared" si="13"/>
        <v>100</v>
      </c>
      <c r="V36" s="1505" t="s">
        <v>8</v>
      </c>
      <c r="W36" s="1506">
        <f t="shared" si="14"/>
        <v>100</v>
      </c>
      <c r="X36" s="1499"/>
      <c r="Y36" s="3527"/>
      <c r="Z36" s="1507" t="str">
        <f t="shared" si="15"/>
        <v>公共部分装修</v>
      </c>
      <c r="AA36" s="1508">
        <f t="shared" si="3"/>
        <v>1</v>
      </c>
      <c r="AB36" s="1508">
        <f t="shared" si="4"/>
        <v>1</v>
      </c>
      <c r="AC36" s="1508">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2"/>
      <c r="M37" s="2014"/>
      <c r="N37" s="2014"/>
      <c r="O37" s="2014"/>
      <c r="P37" s="3527"/>
      <c r="Q37" s="1504" t="str">
        <f t="shared" si="11"/>
        <v>成新度</v>
      </c>
      <c r="R37" s="1505" t="s">
        <v>8</v>
      </c>
      <c r="S37" s="1506" t="e">
        <f t="shared" si="12"/>
        <v>#N/A</v>
      </c>
      <c r="T37" s="1505" t="s">
        <v>8</v>
      </c>
      <c r="U37" s="1506" t="e">
        <f t="shared" si="13"/>
        <v>#N/A</v>
      </c>
      <c r="V37" s="1505" t="s">
        <v>8</v>
      </c>
      <c r="W37" s="1506" t="e">
        <f t="shared" si="14"/>
        <v>#N/A</v>
      </c>
      <c r="X37" s="1499"/>
      <c r="Y37" s="3527"/>
      <c r="Z37" s="1507" t="str">
        <f t="shared" si="15"/>
        <v>成新度</v>
      </c>
      <c r="AA37" s="1508" t="e">
        <f t="shared" si="3"/>
        <v>#N/A</v>
      </c>
      <c r="AB37" s="1508" t="e">
        <f t="shared" si="4"/>
        <v>#N/A</v>
      </c>
      <c r="AC37" s="1508" t="e">
        <f t="shared" si="5"/>
        <v>#N/A</v>
      </c>
    </row>
    <row r="38" spans="1:29" s="1201" customFormat="1" ht="15">
      <c r="A38" s="592"/>
      <c r="B38" s="519" t="s">
        <v>775</v>
      </c>
      <c r="C38" s="566"/>
      <c r="D38" s="252">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27"/>
      <c r="Q38" s="1132" t="str">
        <f t="shared" si="11"/>
        <v>写字楼等级</v>
      </c>
      <c r="R38" s="1500" t="s">
        <v>8</v>
      </c>
      <c r="S38" s="1501">
        <f t="shared" si="12"/>
        <v>100</v>
      </c>
      <c r="T38" s="1500" t="s">
        <v>8</v>
      </c>
      <c r="U38" s="1501">
        <f t="shared" si="13"/>
        <v>100</v>
      </c>
      <c r="V38" s="1500" t="s">
        <v>8</v>
      </c>
      <c r="W38" s="1501">
        <f t="shared" si="14"/>
        <v>100</v>
      </c>
      <c r="X38" s="1502"/>
      <c r="Y38" s="3527"/>
      <c r="Z38" s="1131"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27" t="s">
        <v>544</v>
      </c>
      <c r="Q39" s="1504" t="str">
        <f t="shared" si="11"/>
        <v>物业管理</v>
      </c>
      <c r="R39" s="1505" t="s">
        <v>8</v>
      </c>
      <c r="S39" s="1506">
        <f t="shared" si="12"/>
        <v>100</v>
      </c>
      <c r="T39" s="1505" t="s">
        <v>8</v>
      </c>
      <c r="U39" s="1506">
        <f t="shared" si="13"/>
        <v>100</v>
      </c>
      <c r="V39" s="1505" t="s">
        <v>8</v>
      </c>
      <c r="W39" s="1506">
        <f t="shared" si="14"/>
        <v>100</v>
      </c>
      <c r="X39" s="1499"/>
      <c r="Y39" s="3527" t="s">
        <v>544</v>
      </c>
      <c r="Z39" s="1507" t="str">
        <f t="shared" si="15"/>
        <v>物业管理</v>
      </c>
      <c r="AA39" s="1508">
        <f t="shared" si="3"/>
        <v>1</v>
      </c>
      <c r="AB39" s="1508">
        <f t="shared" si="4"/>
        <v>1</v>
      </c>
      <c r="AC39" s="1508">
        <f t="shared" si="5"/>
        <v>1</v>
      </c>
    </row>
    <row r="40" spans="1:29" ht="15">
      <c r="A40" s="586"/>
      <c r="B40" s="1807" t="s">
        <v>2544</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27"/>
      <c r="Q40" s="1504" t="str">
        <f t="shared" si="11"/>
        <v>市政基础设施</v>
      </c>
      <c r="R40" s="1505" t="s">
        <v>8</v>
      </c>
      <c r="S40" s="1506">
        <f t="shared" si="12"/>
        <v>100</v>
      </c>
      <c r="T40" s="1505" t="s">
        <v>8</v>
      </c>
      <c r="U40" s="1506">
        <f t="shared" si="13"/>
        <v>100</v>
      </c>
      <c r="V40" s="1505" t="s">
        <v>8</v>
      </c>
      <c r="W40" s="1506">
        <f t="shared" si="14"/>
        <v>100</v>
      </c>
      <c r="X40" s="1499"/>
      <c r="Y40" s="3527"/>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27"/>
      <c r="Q41" s="1504" t="str">
        <f t="shared" si="11"/>
        <v>层高</v>
      </c>
      <c r="R41" s="1505" t="s">
        <v>8</v>
      </c>
      <c r="S41" s="1506">
        <f t="shared" si="12"/>
        <v>100</v>
      </c>
      <c r="T41" s="1505" t="s">
        <v>8</v>
      </c>
      <c r="U41" s="1506">
        <f t="shared" si="13"/>
        <v>100</v>
      </c>
      <c r="V41" s="1505" t="s">
        <v>8</v>
      </c>
      <c r="W41" s="1506">
        <f t="shared" si="14"/>
        <v>100</v>
      </c>
      <c r="X41" s="1499"/>
      <c r="Y41" s="3527"/>
      <c r="Z41" s="1507" t="str">
        <f t="shared" si="15"/>
        <v>层高</v>
      </c>
      <c r="AA41" s="1508">
        <f t="shared" si="3"/>
        <v>1</v>
      </c>
      <c r="AB41" s="1508">
        <f t="shared" si="4"/>
        <v>1</v>
      </c>
      <c r="AC41" s="1508">
        <f t="shared" si="5"/>
        <v>1</v>
      </c>
    </row>
    <row r="42" spans="1:29" s="1291"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27"/>
      <c r="Q42" s="1533" t="str">
        <f t="shared" si="11"/>
        <v>单套建筑面积</v>
      </c>
      <c r="R42" s="1509" t="s">
        <v>8</v>
      </c>
      <c r="S42" s="1510">
        <f t="shared" si="12"/>
        <v>100</v>
      </c>
      <c r="T42" s="1509" t="s">
        <v>8</v>
      </c>
      <c r="U42" s="1510">
        <f t="shared" si="13"/>
        <v>100</v>
      </c>
      <c r="V42" s="1509" t="s">
        <v>8</v>
      </c>
      <c r="W42" s="1510">
        <f t="shared" si="14"/>
        <v>100</v>
      </c>
      <c r="X42" s="1511"/>
      <c r="Y42" s="3527"/>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27"/>
      <c r="Q43" s="1504" t="str">
        <f t="shared" si="11"/>
        <v>内部装修</v>
      </c>
      <c r="R43" s="1505" t="s">
        <v>8</v>
      </c>
      <c r="S43" s="1506">
        <f t="shared" si="12"/>
        <v>100</v>
      </c>
      <c r="T43" s="1505" t="s">
        <v>8</v>
      </c>
      <c r="U43" s="1506">
        <f t="shared" si="13"/>
        <v>100</v>
      </c>
      <c r="V43" s="1505" t="s">
        <v>8</v>
      </c>
      <c r="W43" s="1506">
        <f t="shared" si="14"/>
        <v>100</v>
      </c>
      <c r="X43" s="1499"/>
      <c r="Y43" s="3527"/>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27"/>
      <c r="Q44" s="1504" t="str">
        <f t="shared" si="11"/>
        <v>内部装修维护情况</v>
      </c>
      <c r="R44" s="1505" t="s">
        <v>8</v>
      </c>
      <c r="S44" s="1506">
        <f t="shared" si="12"/>
        <v>100</v>
      </c>
      <c r="T44" s="1505" t="s">
        <v>8</v>
      </c>
      <c r="U44" s="1506">
        <f t="shared" si="13"/>
        <v>100</v>
      </c>
      <c r="V44" s="1505" t="s">
        <v>8</v>
      </c>
      <c r="W44" s="1506">
        <f t="shared" si="14"/>
        <v>100</v>
      </c>
      <c r="X44" s="1499"/>
      <c r="Y44" s="3527"/>
      <c r="Z44" s="1507" t="str">
        <f t="shared" si="15"/>
        <v>内部装修维护情况</v>
      </c>
      <c r="AA44" s="1508">
        <f t="shared" si="3"/>
        <v>1</v>
      </c>
      <c r="AB44" s="1508">
        <f t="shared" si="4"/>
        <v>1</v>
      </c>
      <c r="AC44" s="1508">
        <f t="shared" si="5"/>
        <v>1</v>
      </c>
    </row>
    <row r="45" spans="1:29" s="1201" customFormat="1" ht="15">
      <c r="A45" s="592"/>
      <c r="B45" s="864">
        <v>111</v>
      </c>
      <c r="C45" s="867"/>
      <c r="D45" s="252">
        <v>100</v>
      </c>
      <c r="E45" s="520"/>
      <c r="F45" s="850">
        <f>SUMIF(127:127,E45,128:128)-SUMIF(127:127,C45,128:128)+100</f>
        <v>100</v>
      </c>
      <c r="G45" s="520"/>
      <c r="H45" s="252">
        <f>SUMIF(127:127,G45,128:128)-SUMIF(127:127,C45,128:128)+100</f>
        <v>100</v>
      </c>
      <c r="I45" s="520"/>
      <c r="J45" s="252">
        <f>SUMIF(127:127,I45,128:128)-SUMIF(127:127,C45,128:128)+100</f>
        <v>100</v>
      </c>
      <c r="K45" s="573"/>
      <c r="L45" s="2015"/>
      <c r="M45" s="2016"/>
      <c r="N45" s="2016"/>
      <c r="O45" s="2016"/>
      <c r="P45" s="3527"/>
      <c r="Q45" s="1132">
        <f t="shared" si="11"/>
        <v>111</v>
      </c>
      <c r="R45" s="1500" t="s">
        <v>8</v>
      </c>
      <c r="S45" s="1501">
        <f t="shared" si="12"/>
        <v>100</v>
      </c>
      <c r="T45" s="1500" t="s">
        <v>8</v>
      </c>
      <c r="U45" s="1501">
        <f t="shared" si="13"/>
        <v>100</v>
      </c>
      <c r="V45" s="1500" t="s">
        <v>8</v>
      </c>
      <c r="W45" s="1501">
        <f t="shared" si="14"/>
        <v>100</v>
      </c>
      <c r="X45" s="1502"/>
      <c r="Y45" s="3527"/>
      <c r="Z45" s="1131">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27"/>
      <c r="Q46" s="1504">
        <f t="shared" si="11"/>
        <v>111</v>
      </c>
      <c r="R46" s="1505" t="s">
        <v>8</v>
      </c>
      <c r="S46" s="1506">
        <f t="shared" si="12"/>
        <v>100</v>
      </c>
      <c r="T46" s="1505" t="s">
        <v>8</v>
      </c>
      <c r="U46" s="1506">
        <f t="shared" si="13"/>
        <v>100</v>
      </c>
      <c r="V46" s="1505" t="s">
        <v>8</v>
      </c>
      <c r="W46" s="1506">
        <f t="shared" si="14"/>
        <v>100</v>
      </c>
      <c r="X46" s="1499"/>
      <c r="Y46" s="3527"/>
      <c r="Z46" s="1507">
        <f t="shared" si="15"/>
        <v>111</v>
      </c>
      <c r="AA46" s="1508">
        <f t="shared" si="3"/>
        <v>1</v>
      </c>
      <c r="AB46" s="1508">
        <f t="shared" si="4"/>
        <v>1</v>
      </c>
      <c r="AC46" s="1508">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6"/>
      <c r="Q47" s="1504">
        <f t="shared" si="11"/>
        <v>111</v>
      </c>
      <c r="R47" s="1505" t="s">
        <v>8</v>
      </c>
      <c r="S47" s="1506">
        <f t="shared" si="12"/>
        <v>100</v>
      </c>
      <c r="T47" s="1505" t="s">
        <v>8</v>
      </c>
      <c r="U47" s="1506">
        <f t="shared" si="13"/>
        <v>100</v>
      </c>
      <c r="V47" s="1505" t="s">
        <v>8</v>
      </c>
      <c r="W47" s="1506">
        <f t="shared" si="14"/>
        <v>100</v>
      </c>
      <c r="X47" s="1499"/>
      <c r="Y47" s="3626"/>
      <c r="Z47" s="1507">
        <f t="shared" si="15"/>
        <v>111</v>
      </c>
      <c r="AA47" s="1508">
        <f t="shared" si="3"/>
        <v>1</v>
      </c>
      <c r="AB47" s="1508">
        <f t="shared" si="4"/>
        <v>1</v>
      </c>
      <c r="AC47" s="1508">
        <f t="shared" si="5"/>
        <v>1</v>
      </c>
    </row>
    <row r="48" spans="1:29" ht="15">
      <c r="A48" s="599" t="s">
        <v>730</v>
      </c>
      <c r="B48" s="874"/>
      <c r="C48" s="2468" t="s">
        <v>1</v>
      </c>
      <c r="D48" s="2469"/>
      <c r="E48" s="2470"/>
      <c r="F48" s="2471"/>
      <c r="G48" s="2472"/>
      <c r="H48" s="2473"/>
      <c r="I48" s="2470"/>
      <c r="J48" s="2473"/>
      <c r="K48" s="1538"/>
      <c r="L48" s="2024"/>
      <c r="M48" s="2014"/>
      <c r="N48" s="2014"/>
      <c r="O48" s="2014"/>
      <c r="P48" s="3544" t="str">
        <f>A48</f>
        <v>成交单价（元/平方米）</v>
      </c>
      <c r="Q48" s="3522"/>
      <c r="R48" s="3625">
        <f>E48</f>
        <v>0</v>
      </c>
      <c r="S48" s="3625"/>
      <c r="T48" s="3625">
        <f>G48</f>
        <v>0</v>
      </c>
      <c r="U48" s="3625"/>
      <c r="V48" s="3625">
        <f>I48</f>
        <v>0</v>
      </c>
      <c r="W48" s="3625"/>
      <c r="X48" s="1494"/>
      <c r="Y48" s="1513"/>
      <c r="Z48" s="1494"/>
      <c r="AA48" s="1494"/>
      <c r="AB48" s="1494"/>
      <c r="AC48" s="1494"/>
    </row>
    <row r="49" spans="1:29" ht="15.75" thickBot="1">
      <c r="A49" s="607" t="s">
        <v>2738</v>
      </c>
      <c r="B49" s="875"/>
      <c r="C49" s="2474" t="e">
        <f>R50</f>
        <v>#DIV/0!</v>
      </c>
      <c r="D49" s="3012" t="s">
        <v>2963</v>
      </c>
      <c r="E49" s="2475" t="e">
        <f>R49</f>
        <v>#DIV/0!</v>
      </c>
      <c r="F49" s="3013"/>
      <c r="G49" s="2474" t="e">
        <f>T49</f>
        <v>#DIV/0!</v>
      </c>
      <c r="H49" s="3013"/>
      <c r="I49" s="2475" t="e">
        <f>V49</f>
        <v>#DIV/0!</v>
      </c>
      <c r="J49" s="3013"/>
      <c r="K49" s="3021">
        <f>F49+H49+J49</f>
        <v>0</v>
      </c>
      <c r="L49" s="2024"/>
      <c r="M49" s="2014"/>
      <c r="N49" s="2014"/>
      <c r="O49" s="2014"/>
      <c r="P49" s="3544" t="str">
        <f>A49</f>
        <v>比较价格（元/平方米）</v>
      </c>
      <c r="Q49" s="3522"/>
      <c r="R49" s="3625" t="e">
        <f>IF(F1="售价",ROUND(PRODUCT(R48,AA7:AA47),0),ROUND(PRODUCT(R48,AA7:AA47),1))</f>
        <v>#DIV/0!</v>
      </c>
      <c r="S49" s="3625"/>
      <c r="T49" s="3625" t="e">
        <f>IF(F1="售价",ROUND(PRODUCT(T48,AB7:AB47),0),ROUND(PRODUCT(T48,AB7:AB47),1))</f>
        <v>#DIV/0!</v>
      </c>
      <c r="U49" s="3625"/>
      <c r="V49" s="3625" t="e">
        <f>IF(F1="售价",ROUND(PRODUCT(V48,AC7:AC47),0),ROUND(PRODUCT(V48,AC7:AC47),1))</f>
        <v>#DIV/0!</v>
      </c>
      <c r="W49" s="3625"/>
      <c r="X49" s="1494"/>
      <c r="Y49" s="1494"/>
      <c r="Z49" s="1494"/>
      <c r="AA49" s="1494"/>
      <c r="AB49" s="1494"/>
      <c r="AC49" s="1494"/>
    </row>
    <row r="50" spans="1:29" ht="15.75" thickBot="1">
      <c r="A50" s="611" t="s">
        <v>2894</v>
      </c>
      <c r="B50" s="612"/>
      <c r="C50" s="2476" t="e">
        <f>R50</f>
        <v>#DIV/0!</v>
      </c>
      <c r="D50" s="2476"/>
      <c r="E50" s="2476"/>
      <c r="F50" s="2476"/>
      <c r="G50" s="2476"/>
      <c r="H50" s="2476"/>
      <c r="I50" s="2476"/>
      <c r="J50" s="2476"/>
      <c r="K50" s="1539"/>
      <c r="L50" s="2024"/>
      <c r="M50" s="2014"/>
      <c r="N50" s="2014"/>
      <c r="O50" s="2014"/>
      <c r="P50" s="3630" t="str">
        <f>A50</f>
        <v>估价对象XX用房的比较价格（楼面单价，元/平方米）</v>
      </c>
      <c r="Q50" s="3544"/>
      <c r="R50" s="3624" t="e">
        <f>IF(F1="售价",ROUND(IF(D49="简单平均",AVERAGE(R49:V49),R49*F49+T49*H49+V49*J49),0),ROUND(IF(D49="简单平均",AVERAGE(R49:V49),R49*F49+T49*H49+V49*J49),1))</f>
        <v>#DIV/0!</v>
      </c>
      <c r="S50" s="3624"/>
      <c r="T50" s="3624"/>
      <c r="U50" s="3624"/>
      <c r="V50" s="3624"/>
      <c r="W50" s="3624"/>
      <c r="X50" s="1494"/>
      <c r="Y50" s="1494"/>
      <c r="Z50" s="1494"/>
      <c r="AA50" s="1494"/>
      <c r="AB50" s="1494"/>
      <c r="AC50" s="1494"/>
    </row>
    <row r="51" spans="1:29">
      <c r="A51" s="3211"/>
      <c r="B51" s="3211"/>
      <c r="C51" s="3211"/>
      <c r="D51" s="3211"/>
      <c r="E51" s="3211"/>
      <c r="F51" s="3211"/>
      <c r="G51" s="3213"/>
      <c r="H51" s="3211"/>
      <c r="I51" s="3211"/>
      <c r="J51" s="3211"/>
      <c r="K51" s="3214"/>
      <c r="L51" s="2029"/>
      <c r="M51" s="2025"/>
      <c r="N51" s="2025"/>
      <c r="O51" s="2025"/>
      <c r="P51" s="2086"/>
      <c r="Q51" s="2025"/>
      <c r="R51" s="2025"/>
      <c r="S51" s="2025"/>
      <c r="T51" s="2025"/>
      <c r="U51" s="2025"/>
      <c r="V51" s="2025"/>
      <c r="W51" s="2025"/>
      <c r="X51" s="2025"/>
      <c r="Y51" s="2025"/>
      <c r="Z51" s="2025"/>
      <c r="AA51" s="2025"/>
      <c r="AB51" s="2025"/>
      <c r="AC51" s="2025"/>
    </row>
    <row r="52" spans="1:29">
      <c r="A52" s="3211"/>
      <c r="B52" s="3211"/>
      <c r="C52" s="3211"/>
      <c r="D52" s="3211"/>
      <c r="E52" s="3211"/>
      <c r="F52" s="3211"/>
      <c r="G52" s="3211"/>
      <c r="H52" s="3211"/>
      <c r="I52" s="3211"/>
      <c r="J52" s="3211"/>
      <c r="K52" s="3214"/>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1"/>
      <c r="B53" s="3211"/>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4"/>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1"/>
      <c r="B54" s="3211"/>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4"/>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2"/>
      <c r="B55" s="3212"/>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5"/>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8" customFormat="1" ht="15">
      <c r="A59" s="635" t="s">
        <v>523</v>
      </c>
      <c r="B59" s="636"/>
      <c r="C59" s="2517" t="str">
        <f>YEAR(C7)&amp;"-"&amp;MONTH(C7)</f>
        <v>2020-9</v>
      </c>
      <c r="D59" s="2519">
        <f>EDATE(C59,-1)</f>
        <v>44044</v>
      </c>
      <c r="E59" s="2519">
        <f t="shared" ref="E59:O59" si="16">EDATE(D59,-1)</f>
        <v>44013</v>
      </c>
      <c r="F59" s="2519">
        <f t="shared" si="16"/>
        <v>43983</v>
      </c>
      <c r="G59" s="2519">
        <f t="shared" si="16"/>
        <v>43952</v>
      </c>
      <c r="H59" s="2519">
        <f t="shared" si="16"/>
        <v>43922</v>
      </c>
      <c r="I59" s="2519">
        <f t="shared" si="16"/>
        <v>43891</v>
      </c>
      <c r="J59" s="2519">
        <f t="shared" si="16"/>
        <v>43862</v>
      </c>
      <c r="K59" s="2519">
        <f t="shared" si="16"/>
        <v>43831</v>
      </c>
      <c r="L59" s="2519">
        <f t="shared" si="16"/>
        <v>43800</v>
      </c>
      <c r="M59" s="2519">
        <f t="shared" si="16"/>
        <v>43770</v>
      </c>
      <c r="N59" s="2519">
        <f t="shared" si="16"/>
        <v>43739</v>
      </c>
      <c r="O59" s="2519">
        <f t="shared" si="16"/>
        <v>43709</v>
      </c>
      <c r="P59" s="2089"/>
      <c r="Q59" s="2040"/>
      <c r="R59" s="2040"/>
      <c r="S59" s="2040"/>
      <c r="T59" s="2040"/>
      <c r="U59" s="2040"/>
      <c r="V59" s="2040"/>
      <c r="W59" s="2040"/>
      <c r="X59" s="2040"/>
      <c r="Y59" s="2040"/>
      <c r="Z59" s="2040"/>
      <c r="AA59" s="2040"/>
      <c r="AB59" s="2040"/>
      <c r="AC59" s="2040"/>
    </row>
    <row r="60" spans="1:29" s="1201"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1"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1"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1" customFormat="1" ht="15.75" thickBot="1">
      <c r="A63" s="649"/>
      <c r="B63" s="638"/>
      <c r="C63" s="876">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1"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1"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1"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1"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1"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1"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2536</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2537</v>
      </c>
      <c r="C83" s="2440" t="s">
        <v>2538</v>
      </c>
      <c r="D83" s="2440" t="s">
        <v>2539</v>
      </c>
      <c r="E83" s="2440" t="s">
        <v>2540</v>
      </c>
      <c r="F83" s="2440" t="s">
        <v>2541</v>
      </c>
      <c r="G83" s="2440" t="s">
        <v>2542</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1" customFormat="1" ht="27.75" thickTop="1">
      <c r="A87" s="699"/>
      <c r="B87" s="663" t="s">
        <v>779</v>
      </c>
      <c r="C87" s="678"/>
      <c r="D87" s="678"/>
      <c r="E87" s="678"/>
      <c r="F87" s="678"/>
      <c r="G87" s="678"/>
      <c r="H87" s="678"/>
      <c r="I87" s="678"/>
      <c r="J87" s="678"/>
      <c r="K87" s="678"/>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1" customFormat="1" ht="15.75" thickTop="1">
      <c r="A89" s="699"/>
      <c r="B89" s="663" t="str">
        <f>B27</f>
        <v>楼层</v>
      </c>
      <c r="C89" s="678"/>
      <c r="D89" s="678"/>
      <c r="E89" s="678"/>
      <c r="F89" s="879"/>
      <c r="G89" s="678"/>
      <c r="H89" s="678"/>
      <c r="I89" s="678"/>
      <c r="J89" s="678"/>
      <c r="K89" s="678"/>
      <c r="L89" s="678"/>
      <c r="M89" s="878"/>
      <c r="N89" s="2041"/>
      <c r="O89" s="2041"/>
      <c r="P89" s="2092"/>
      <c r="Q89" s="2037"/>
      <c r="R89" s="1903"/>
      <c r="S89" s="1903"/>
      <c r="T89" s="1903"/>
      <c r="U89" s="1903"/>
      <c r="V89" s="1903"/>
      <c r="W89" s="1903"/>
      <c r="X89" s="1903"/>
      <c r="Y89" s="1903"/>
      <c r="Z89" s="1903"/>
      <c r="AA89" s="1903"/>
      <c r="AB89" s="1903"/>
      <c r="AC89" s="1903"/>
    </row>
    <row r="90" spans="1:29" s="1201"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1"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1"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7"/>
      <c r="M93" s="878"/>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80"/>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1"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1"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2535</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4" t="s">
        <v>781</v>
      </c>
      <c r="C119" s="708"/>
      <c r="D119" s="708"/>
      <c r="E119" s="708"/>
      <c r="F119" s="708"/>
      <c r="G119" s="708"/>
      <c r="H119" s="708"/>
      <c r="I119" s="708"/>
      <c r="J119" s="708"/>
      <c r="K119" s="708"/>
      <c r="L119" s="905"/>
      <c r="M119" s="906"/>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1"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1"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1"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80"/>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782</v>
      </c>
      <c r="C1" s="496" t="s">
        <v>714</v>
      </c>
      <c r="D1" s="836"/>
      <c r="E1" s="498"/>
      <c r="F1" s="2522"/>
      <c r="G1" s="1529" t="s">
        <v>715</v>
      </c>
      <c r="H1" s="498"/>
      <c r="I1" s="498"/>
      <c r="J1" s="498"/>
      <c r="K1" s="499"/>
      <c r="L1" s="3207"/>
      <c r="M1" s="3208"/>
      <c r="N1" s="3208"/>
      <c r="O1" s="3208"/>
      <c r="P1" s="2012"/>
      <c r="Q1" s="2012"/>
      <c r="R1" s="2012"/>
      <c r="S1" s="2012"/>
      <c r="T1" s="2012"/>
      <c r="U1" s="2012"/>
      <c r="V1" s="2012"/>
      <c r="W1" s="2012"/>
      <c r="X1" s="2012"/>
      <c r="Y1" s="2012"/>
      <c r="Z1" s="2012"/>
      <c r="AA1" s="2012"/>
      <c r="AB1" s="2012"/>
      <c r="AC1" s="1942"/>
    </row>
    <row r="2" spans="1:29" s="1288"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515</v>
      </c>
      <c r="B4" s="505"/>
      <c r="C4" s="3528" t="s">
        <v>516</v>
      </c>
      <c r="D4" s="3529"/>
      <c r="E4" s="3553" t="s">
        <v>517</v>
      </c>
      <c r="F4" s="3554"/>
      <c r="G4" s="3528" t="s">
        <v>518</v>
      </c>
      <c r="H4" s="3529"/>
      <c r="I4" s="3528" t="s">
        <v>519</v>
      </c>
      <c r="J4" s="3529"/>
      <c r="K4" s="506"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12"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14"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40" si="3">D8/F8</f>
        <v>#DIV/0!</v>
      </c>
      <c r="AB8" s="1503" t="e">
        <f t="shared" ref="AB8:AB40" si="4">D8/H8</f>
        <v>#DIV/0!</v>
      </c>
      <c r="AC8" s="1503" t="e">
        <f t="shared" ref="AC8:AC40" si="5">D8/J8</f>
        <v>#DIV/0!</v>
      </c>
    </row>
    <row r="9" spans="1:29" s="1201" customFormat="1" ht="15">
      <c r="A9" s="2629"/>
      <c r="B9" s="2636" t="s">
        <v>2734</v>
      </c>
      <c r="C9" s="844"/>
      <c r="D9" s="251">
        <v>100</v>
      </c>
      <c r="E9" s="847"/>
      <c r="F9" s="251">
        <f>SUMIF(57:57,E9,58:58)-SUMIF(57:57,C9,58:58)+100</f>
        <v>100</v>
      </c>
      <c r="G9" s="845"/>
      <c r="H9" s="251">
        <f>SUMIF(57:57,G9,58:58)-SUMIF(57:57,C9,58:58)+100</f>
        <v>100</v>
      </c>
      <c r="I9" s="845"/>
      <c r="J9" s="251">
        <f>SUMIF(57:57,I9,58:58)-SUMIF(57:57,C9,58:58)+100</f>
        <v>100</v>
      </c>
      <c r="K9" s="516"/>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SUMIF(59:59,E10,60:60)-SUMIF(59:59,C10,60:60)+100</f>
        <v>100</v>
      </c>
      <c r="G10" s="849"/>
      <c r="H10" s="252">
        <f>SUMIF(59:59,G10,60:60)-SUMIF(59:59,C10,60:60)+100</f>
        <v>100</v>
      </c>
      <c r="I10" s="848"/>
      <c r="J10" s="252">
        <f>SUMIF(59:59,I10,60:60)-SUMIF(59:59,C10,60:60)+100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LOOKUP(E11,62:62,63:63)-LOOKUP(C11,62:62,63:63)+100</f>
        <v>#N/A</v>
      </c>
      <c r="G11" s="526"/>
      <c r="H11" s="252" t="e">
        <f>LOOKUP(G11,62:62,63:63)-LOOKUP(C11,62:62,63:63)+100</f>
        <v>#N/A</v>
      </c>
      <c r="I11" s="525"/>
      <c r="J11" s="252" t="e">
        <f>LOOKUP(I11,62:62,63:63)-LOOKUP(C11,62:62,63:63)+100</f>
        <v>#N/A</v>
      </c>
      <c r="K11" s="576"/>
      <c r="L11" s="2020"/>
      <c r="M11" s="2014"/>
      <c r="N11" s="2014"/>
      <c r="O11" s="2021"/>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31"/>
      <c r="F12" s="252">
        <f>SUMIF(64:64,E12,65:65)-SUMIF(64:64,C12,65:65)+100</f>
        <v>100</v>
      </c>
      <c r="G12" s="907"/>
      <c r="H12" s="252">
        <f>SUMIF(64:64,G12,65:65)-SUMIF(64:64,C12,65:65)+100</f>
        <v>100</v>
      </c>
      <c r="I12" s="867"/>
      <c r="J12" s="252">
        <f>SUMIF(64:64,I12,65:65)-SUMIF(64:64,C12,65:65)+100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31"/>
      <c r="F13" s="252">
        <f>SUMIF(66:66,E13,67:67)-SUMIF(66:66,C13,67:67)+100</f>
        <v>100</v>
      </c>
      <c r="G13" s="907"/>
      <c r="H13" s="532">
        <f>SUMIF(66:66,G13,67:67)-SUMIF(66:66,C13,67:67)+100</f>
        <v>100</v>
      </c>
      <c r="I13" s="867"/>
      <c r="J13" s="532">
        <f>SUMIF(66:66,I13,67:67)-SUMIF(66:66,C13,67:67)+100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7"/>
      <c r="H14" s="538">
        <f>SUMIF(68:68,G14,69:69)-SUMIF(68:68,C14,69:69)+100</f>
        <v>100</v>
      </c>
      <c r="I14" s="867"/>
      <c r="J14" s="538">
        <f>SUMIF(68:68,I14,69:69)-SUMIF(68:68,C14,69:69)+100</f>
        <v>100</v>
      </c>
      <c r="K14" s="573"/>
      <c r="L14" s="2022"/>
      <c r="M14" s="2014"/>
      <c r="N14" s="2014"/>
      <c r="O14" s="2021"/>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57">
      <c r="A15" s="2625" t="s">
        <v>2732</v>
      </c>
      <c r="B15" s="163"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2"/>
      <c r="M15" s="2014"/>
      <c r="N15" s="2014"/>
      <c r="O15" s="2021"/>
      <c r="P15" s="3524" t="s">
        <v>534</v>
      </c>
      <c r="Q15" s="1504" t="str">
        <f t="shared" si="6"/>
        <v>产业集聚程度</v>
      </c>
      <c r="R15" s="1505" t="s">
        <v>8</v>
      </c>
      <c r="S15" s="1506">
        <f t="shared" si="0"/>
        <v>100</v>
      </c>
      <c r="T15" s="1505" t="s">
        <v>8</v>
      </c>
      <c r="U15" s="1506">
        <f t="shared" si="1"/>
        <v>100</v>
      </c>
      <c r="V15" s="1505" t="s">
        <v>8</v>
      </c>
      <c r="W15" s="1506">
        <f t="shared" si="2"/>
        <v>100</v>
      </c>
      <c r="X15" s="1499"/>
      <c r="Y15" s="3524"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6"/>
      <c r="L16" s="2022"/>
      <c r="M16" s="2014"/>
      <c r="N16" s="2014"/>
      <c r="O16" s="2021"/>
      <c r="P16" s="3525"/>
      <c r="Q16" s="1504"/>
      <c r="R16" s="1505"/>
      <c r="S16" s="1506"/>
      <c r="T16" s="1505"/>
      <c r="U16" s="1506"/>
      <c r="V16" s="1505"/>
      <c r="W16" s="1506"/>
      <c r="X16" s="1499"/>
      <c r="Y16" s="3525"/>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2"/>
      <c r="M17" s="2014"/>
      <c r="N17" s="2014"/>
      <c r="O17" s="2021"/>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6"/>
      <c r="L18" s="2022"/>
      <c r="M18" s="2014"/>
      <c r="N18" s="2014"/>
      <c r="O18" s="2021"/>
      <c r="P18" s="3525"/>
      <c r="Q18" s="1504"/>
      <c r="R18" s="1505"/>
      <c r="S18" s="1506"/>
      <c r="T18" s="1505"/>
      <c r="U18" s="1506"/>
      <c r="V18" s="1505"/>
      <c r="W18" s="1506"/>
      <c r="X18" s="1499"/>
      <c r="Y18" s="3525"/>
      <c r="Z18" s="1507"/>
      <c r="AA18" s="1508">
        <v>1</v>
      </c>
      <c r="AB18" s="1508">
        <v>1</v>
      </c>
      <c r="AC18" s="1508">
        <v>1</v>
      </c>
    </row>
    <row r="19" spans="1:29" ht="42.75">
      <c r="A19" s="524"/>
      <c r="B19" s="2445" t="s">
        <v>2525</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2"/>
      <c r="M19" s="2014"/>
      <c r="N19" s="2014"/>
      <c r="O19" s="2021"/>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6"/>
      <c r="L20" s="2022"/>
      <c r="M20" s="2014"/>
      <c r="N20" s="2014"/>
      <c r="O20" s="2021"/>
      <c r="P20" s="3525"/>
      <c r="Q20" s="1504"/>
      <c r="R20" s="1505"/>
      <c r="S20" s="1506"/>
      <c r="T20" s="1505"/>
      <c r="U20" s="1506"/>
      <c r="V20" s="1505"/>
      <c r="W20" s="1506"/>
      <c r="X20" s="1499"/>
      <c r="Y20" s="3525"/>
      <c r="Z20" s="1507"/>
      <c r="AA20" s="1508">
        <v>1</v>
      </c>
      <c r="AB20" s="1508">
        <v>1</v>
      </c>
      <c r="AC20" s="1508">
        <v>1</v>
      </c>
    </row>
    <row r="21" spans="1:29" ht="28.5">
      <c r="A21" s="524"/>
      <c r="B21" s="2433" t="s">
        <v>2537</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2"/>
      <c r="M21" s="2014"/>
      <c r="N21" s="2014"/>
      <c r="O21" s="2021"/>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25"/>
      <c r="Q22" s="2427"/>
      <c r="R22" s="1505"/>
      <c r="S22" s="1506"/>
      <c r="T22" s="1505"/>
      <c r="U22" s="1506"/>
      <c r="V22" s="1505"/>
      <c r="W22" s="1506"/>
      <c r="X22" s="2429"/>
      <c r="Y22" s="3525"/>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2"/>
      <c r="M23" s="2014"/>
      <c r="N23" s="2014"/>
      <c r="O23" s="2021"/>
      <c r="P23" s="3525"/>
      <c r="Q23" s="1504" t="str">
        <f>B23</f>
        <v>环境质量</v>
      </c>
      <c r="R23" s="1505" t="s">
        <v>8</v>
      </c>
      <c r="S23" s="1506">
        <f>F23</f>
        <v>100</v>
      </c>
      <c r="T23" s="1505" t="s">
        <v>8</v>
      </c>
      <c r="U23" s="1506">
        <f>H23</f>
        <v>100</v>
      </c>
      <c r="V23" s="1505" t="s">
        <v>8</v>
      </c>
      <c r="W23" s="1506">
        <f>J23</f>
        <v>100</v>
      </c>
      <c r="X23" s="1499"/>
      <c r="Y23" s="3525"/>
      <c r="Z23" s="1507" t="str">
        <f>Q23</f>
        <v>环境质量</v>
      </c>
      <c r="AA23" s="1508">
        <f t="shared" si="3"/>
        <v>1</v>
      </c>
      <c r="AB23" s="1508">
        <f t="shared" si="4"/>
        <v>1</v>
      </c>
      <c r="AC23" s="1508">
        <f t="shared" si="5"/>
        <v>1</v>
      </c>
    </row>
    <row r="24" spans="1:29" ht="15">
      <c r="A24" s="524"/>
      <c r="B24" s="909"/>
      <c r="C24" s="568"/>
      <c r="D24" s="547"/>
      <c r="E24" s="548"/>
      <c r="F24" s="549"/>
      <c r="G24" s="550"/>
      <c r="H24" s="547"/>
      <c r="I24" s="548"/>
      <c r="J24" s="547"/>
      <c r="K24" s="886"/>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25"/>
      <c r="Q25" s="1504">
        <f>B25</f>
        <v>111</v>
      </c>
      <c r="R25" s="1505" t="s">
        <v>8</v>
      </c>
      <c r="S25" s="1506">
        <f>F25</f>
        <v>100</v>
      </c>
      <c r="T25" s="1505" t="s">
        <v>8</v>
      </c>
      <c r="U25" s="1506">
        <f>H25</f>
        <v>100</v>
      </c>
      <c r="V25" s="1505" t="s">
        <v>8</v>
      </c>
      <c r="W25" s="1506">
        <f>J25</f>
        <v>100</v>
      </c>
      <c r="X25" s="1499"/>
      <c r="Y25" s="3525"/>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25"/>
      <c r="Q26" s="1504">
        <f t="shared" ref="Q26:Q40" si="11">B26</f>
        <v>111</v>
      </c>
      <c r="R26" s="1505" t="s">
        <v>8</v>
      </c>
      <c r="S26" s="1506">
        <f>F26</f>
        <v>100</v>
      </c>
      <c r="T26" s="1505" t="s">
        <v>8</v>
      </c>
      <c r="U26" s="1506">
        <f>H26</f>
        <v>100</v>
      </c>
      <c r="V26" s="1505" t="s">
        <v>8</v>
      </c>
      <c r="W26" s="1506">
        <f>J26</f>
        <v>100</v>
      </c>
      <c r="X26" s="1499"/>
      <c r="Y26" s="3525"/>
      <c r="Z26" s="1507">
        <f>Q26</f>
        <v>111</v>
      </c>
      <c r="AA26" s="1508">
        <f t="shared" si="3"/>
        <v>1</v>
      </c>
      <c r="AB26" s="1508">
        <f t="shared" si="4"/>
        <v>1</v>
      </c>
      <c r="AC26" s="1508">
        <f t="shared" si="5"/>
        <v>1</v>
      </c>
    </row>
    <row r="27" spans="1:29" s="1201"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25"/>
      <c r="Q27" s="1132">
        <f t="shared" si="11"/>
        <v>111</v>
      </c>
      <c r="R27" s="1500" t="s">
        <v>8</v>
      </c>
      <c r="S27" s="1501">
        <f>F27</f>
        <v>100</v>
      </c>
      <c r="T27" s="1500" t="s">
        <v>8</v>
      </c>
      <c r="U27" s="1501">
        <f>H27</f>
        <v>100</v>
      </c>
      <c r="V27" s="1500" t="s">
        <v>8</v>
      </c>
      <c r="W27" s="1501">
        <f>J27</f>
        <v>100</v>
      </c>
      <c r="X27" s="1502"/>
      <c r="Y27" s="3525"/>
      <c r="Z27" s="1131">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2"/>
      <c r="M28" s="2014"/>
      <c r="N28" s="2014"/>
      <c r="O28" s="2021"/>
      <c r="P28" s="3525"/>
      <c r="Q28" s="1504">
        <f t="shared" si="11"/>
        <v>111</v>
      </c>
      <c r="R28" s="1505" t="s">
        <v>8</v>
      </c>
      <c r="S28" s="1506">
        <f t="shared" ref="S28:S40" si="12">F28</f>
        <v>100</v>
      </c>
      <c r="T28" s="1505" t="s">
        <v>8</v>
      </c>
      <c r="U28" s="1506">
        <f t="shared" ref="U28:U40" si="13">H28</f>
        <v>100</v>
      </c>
      <c r="V28" s="1505" t="s">
        <v>8</v>
      </c>
      <c r="W28" s="1506">
        <f t="shared" ref="W28:W40" si="14">J28</f>
        <v>100</v>
      </c>
      <c r="X28" s="1499"/>
      <c r="Y28" s="3525"/>
      <c r="Z28" s="1507">
        <f t="shared" ref="Z28:Z40" si="15">Q28</f>
        <v>111</v>
      </c>
      <c r="AA28" s="1508">
        <f t="shared" si="3"/>
        <v>1</v>
      </c>
      <c r="AB28" s="1508">
        <f t="shared" si="4"/>
        <v>1</v>
      </c>
      <c r="AC28" s="1508">
        <f t="shared" si="5"/>
        <v>1</v>
      </c>
    </row>
    <row r="29" spans="1:29" ht="15">
      <c r="A29" s="2622" t="s">
        <v>2733</v>
      </c>
      <c r="B29" s="169" t="s">
        <v>774</v>
      </c>
      <c r="C29" s="903"/>
      <c r="D29" s="589">
        <v>100</v>
      </c>
      <c r="E29" s="903"/>
      <c r="F29" s="567">
        <f>SUMIF(88:88,E29,89:89)-SUMIF(88:88,C29,89:89)+100</f>
        <v>100</v>
      </c>
      <c r="G29" s="903"/>
      <c r="H29" s="532">
        <f>SUMIF(88:88,G29,89:89)-SUMIF(88:88,C29,89:89)+100</f>
        <v>100</v>
      </c>
      <c r="I29" s="903"/>
      <c r="J29" s="589">
        <f>SUMIF(88:88,I29,89:89)-SUMIF(88:88,C29,89:89)+100</f>
        <v>100</v>
      </c>
      <c r="K29" s="576"/>
      <c r="L29" s="2022"/>
      <c r="M29" s="2014"/>
      <c r="N29" s="2014"/>
      <c r="O29" s="2021"/>
      <c r="P29" s="3526" t="s">
        <v>544</v>
      </c>
      <c r="Q29" s="1504" t="str">
        <f t="shared" si="11"/>
        <v>建筑类型</v>
      </c>
      <c r="R29" s="1505" t="s">
        <v>8</v>
      </c>
      <c r="S29" s="1506">
        <f t="shared" si="12"/>
        <v>100</v>
      </c>
      <c r="T29" s="1505" t="s">
        <v>8</v>
      </c>
      <c r="U29" s="1506">
        <f t="shared" si="13"/>
        <v>100</v>
      </c>
      <c r="V29" s="1505" t="s">
        <v>8</v>
      </c>
      <c r="W29" s="1506">
        <f t="shared" si="14"/>
        <v>100</v>
      </c>
      <c r="X29" s="1499"/>
      <c r="Y29" s="3527" t="s">
        <v>544</v>
      </c>
      <c r="Z29" s="1507" t="str">
        <f t="shared" si="15"/>
        <v>建筑类型</v>
      </c>
      <c r="AA29" s="1508">
        <f t="shared" si="3"/>
        <v>1</v>
      </c>
      <c r="AB29" s="1508">
        <f t="shared" si="4"/>
        <v>1</v>
      </c>
      <c r="AC29" s="1508">
        <f t="shared" si="5"/>
        <v>1</v>
      </c>
    </row>
    <row r="30" spans="1:29" s="1291" customFormat="1" ht="15">
      <c r="A30" s="595"/>
      <c r="B30" s="519" t="s">
        <v>720</v>
      </c>
      <c r="C30" s="867"/>
      <c r="D30" s="252">
        <v>100</v>
      </c>
      <c r="E30" s="526"/>
      <c r="F30" s="850" t="e">
        <f>LOOKUP(E30,91:91,92:92)-LOOKUP(C30,91:91,92:92)+100</f>
        <v>#N/A</v>
      </c>
      <c r="G30" s="525"/>
      <c r="H30" s="252" t="e">
        <f>LOOKUP(G30,91:91,92:92)-LOOKUP(C30,91:91,92:92)+100</f>
        <v>#N/A</v>
      </c>
      <c r="I30" s="525"/>
      <c r="J30" s="252" t="e">
        <f>LOOKUP(I30,91:91,92:92)-LOOKUP(C30,91:91,92:92)+100</f>
        <v>#N/A</v>
      </c>
      <c r="K30" s="573"/>
      <c r="L30" s="2020"/>
      <c r="M30" s="2050"/>
      <c r="N30" s="2050"/>
      <c r="O30" s="2023"/>
      <c r="P30" s="3527"/>
      <c r="Q30" s="1533" t="str">
        <f t="shared" si="11"/>
        <v>项目建筑规模</v>
      </c>
      <c r="R30" s="1509" t="s">
        <v>8</v>
      </c>
      <c r="S30" s="1510" t="e">
        <f t="shared" si="12"/>
        <v>#N/A</v>
      </c>
      <c r="T30" s="1509" t="s">
        <v>8</v>
      </c>
      <c r="U30" s="1510" t="e">
        <f t="shared" si="13"/>
        <v>#N/A</v>
      </c>
      <c r="V30" s="1509" t="s">
        <v>8</v>
      </c>
      <c r="W30" s="1510" t="e">
        <f t="shared" si="14"/>
        <v>#N/A</v>
      </c>
      <c r="X30" s="1511"/>
      <c r="Y30" s="3527"/>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27"/>
      <c r="Q31" s="1504" t="str">
        <f t="shared" si="11"/>
        <v>建筑结构</v>
      </c>
      <c r="R31" s="1505" t="s">
        <v>8</v>
      </c>
      <c r="S31" s="1506">
        <f t="shared" si="12"/>
        <v>100</v>
      </c>
      <c r="T31" s="1505" t="s">
        <v>8</v>
      </c>
      <c r="U31" s="1506">
        <f t="shared" si="13"/>
        <v>100</v>
      </c>
      <c r="V31" s="1505" t="s">
        <v>8</v>
      </c>
      <c r="W31" s="1506">
        <f t="shared" si="14"/>
        <v>100</v>
      </c>
      <c r="X31" s="1499"/>
      <c r="Y31" s="3527"/>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27"/>
      <c r="Q32" s="1504" t="str">
        <f t="shared" si="11"/>
        <v>公共部分装修</v>
      </c>
      <c r="R32" s="1505" t="s">
        <v>8</v>
      </c>
      <c r="S32" s="1506">
        <f t="shared" si="12"/>
        <v>100</v>
      </c>
      <c r="T32" s="1505" t="s">
        <v>8</v>
      </c>
      <c r="U32" s="1506">
        <f t="shared" si="13"/>
        <v>100</v>
      </c>
      <c r="V32" s="1505" t="s">
        <v>8</v>
      </c>
      <c r="W32" s="1506">
        <f t="shared" si="14"/>
        <v>100</v>
      </c>
      <c r="X32" s="1499"/>
      <c r="Y32" s="3527"/>
      <c r="Z32" s="1507" t="str">
        <f t="shared" si="15"/>
        <v>公共部分装修</v>
      </c>
      <c r="AA32" s="1508">
        <f t="shared" si="3"/>
        <v>1</v>
      </c>
      <c r="AB32" s="1508">
        <f t="shared" si="4"/>
        <v>1</v>
      </c>
      <c r="AC32" s="1508">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2"/>
      <c r="M33" s="2014"/>
      <c r="N33" s="2014"/>
      <c r="O33" s="2021"/>
      <c r="P33" s="3527"/>
      <c r="Q33" s="1504" t="str">
        <f t="shared" si="11"/>
        <v>成新度</v>
      </c>
      <c r="R33" s="1505" t="s">
        <v>8</v>
      </c>
      <c r="S33" s="1506" t="e">
        <f t="shared" si="12"/>
        <v>#N/A</v>
      </c>
      <c r="T33" s="1505" t="s">
        <v>8</v>
      </c>
      <c r="U33" s="1506" t="e">
        <f t="shared" si="13"/>
        <v>#N/A</v>
      </c>
      <c r="V33" s="1505" t="s">
        <v>8</v>
      </c>
      <c r="W33" s="1506" t="e">
        <f t="shared" si="14"/>
        <v>#N/A</v>
      </c>
      <c r="X33" s="1499"/>
      <c r="Y33" s="3527"/>
      <c r="Z33" s="1507" t="str">
        <f t="shared" si="15"/>
        <v>成新度</v>
      </c>
      <c r="AA33" s="1508" t="e">
        <f t="shared" si="3"/>
        <v>#N/A</v>
      </c>
      <c r="AB33" s="1508" t="e">
        <f t="shared" si="4"/>
        <v>#N/A</v>
      </c>
      <c r="AC33" s="1508" t="e">
        <f t="shared" si="5"/>
        <v>#N/A</v>
      </c>
    </row>
    <row r="34" spans="1:29" s="1201" customFormat="1" ht="15">
      <c r="A34" s="592"/>
      <c r="B34" s="519" t="s">
        <v>776</v>
      </c>
      <c r="C34" s="566"/>
      <c r="D34" s="252">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27"/>
      <c r="Q34" s="1132" t="str">
        <f t="shared" si="11"/>
        <v>物业管理</v>
      </c>
      <c r="R34" s="1500" t="s">
        <v>8</v>
      </c>
      <c r="S34" s="1501">
        <f t="shared" si="12"/>
        <v>100</v>
      </c>
      <c r="T34" s="1500" t="s">
        <v>8</v>
      </c>
      <c r="U34" s="1501">
        <f t="shared" si="13"/>
        <v>100</v>
      </c>
      <c r="V34" s="1500" t="s">
        <v>8</v>
      </c>
      <c r="W34" s="1501">
        <f t="shared" si="14"/>
        <v>100</v>
      </c>
      <c r="X34" s="1502"/>
      <c r="Y34" s="3527"/>
      <c r="Z34" s="1131" t="str">
        <f t="shared" si="15"/>
        <v>物业管理</v>
      </c>
      <c r="AA34" s="1503">
        <f t="shared" si="3"/>
        <v>1</v>
      </c>
      <c r="AB34" s="1503">
        <f t="shared" si="4"/>
        <v>1</v>
      </c>
      <c r="AC34" s="1503">
        <f t="shared" si="5"/>
        <v>1</v>
      </c>
    </row>
    <row r="35" spans="1:29" ht="15">
      <c r="A35" s="586"/>
      <c r="B35" s="1807" t="s">
        <v>2544</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27" t="s">
        <v>544</v>
      </c>
      <c r="Q35" s="1504" t="str">
        <f t="shared" si="11"/>
        <v>市政基础设施</v>
      </c>
      <c r="R35" s="1505" t="s">
        <v>8</v>
      </c>
      <c r="S35" s="1506">
        <f t="shared" si="12"/>
        <v>100</v>
      </c>
      <c r="T35" s="1505" t="s">
        <v>8</v>
      </c>
      <c r="U35" s="1506">
        <f t="shared" si="13"/>
        <v>100</v>
      </c>
      <c r="V35" s="1505" t="s">
        <v>8</v>
      </c>
      <c r="W35" s="1506">
        <f t="shared" si="14"/>
        <v>100</v>
      </c>
      <c r="X35" s="1499"/>
      <c r="Y35" s="3527"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27"/>
      <c r="Q36" s="1504" t="str">
        <f t="shared" si="11"/>
        <v>内部装修</v>
      </c>
      <c r="R36" s="1505" t="s">
        <v>8</v>
      </c>
      <c r="S36" s="1506">
        <f t="shared" si="12"/>
        <v>100</v>
      </c>
      <c r="T36" s="1505" t="s">
        <v>8</v>
      </c>
      <c r="U36" s="1506">
        <f t="shared" si="13"/>
        <v>100</v>
      </c>
      <c r="V36" s="1505" t="s">
        <v>8</v>
      </c>
      <c r="W36" s="1506">
        <f t="shared" si="14"/>
        <v>100</v>
      </c>
      <c r="X36" s="1499"/>
      <c r="Y36" s="3527"/>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27"/>
      <c r="Q37" s="1504" t="str">
        <f t="shared" si="11"/>
        <v>内部装修状况</v>
      </c>
      <c r="R37" s="1505" t="s">
        <v>8</v>
      </c>
      <c r="S37" s="1506">
        <f t="shared" si="12"/>
        <v>100</v>
      </c>
      <c r="T37" s="1505" t="s">
        <v>8</v>
      </c>
      <c r="U37" s="1506">
        <f t="shared" si="13"/>
        <v>100</v>
      </c>
      <c r="V37" s="1505" t="s">
        <v>8</v>
      </c>
      <c r="W37" s="1506">
        <f t="shared" si="14"/>
        <v>100</v>
      </c>
      <c r="X37" s="1499"/>
      <c r="Y37" s="3527"/>
      <c r="Z37" s="1507" t="str">
        <f t="shared" si="15"/>
        <v>内部装修状况</v>
      </c>
      <c r="AA37" s="1508">
        <f t="shared" si="3"/>
        <v>1</v>
      </c>
      <c r="AB37" s="1508">
        <f t="shared" si="4"/>
        <v>1</v>
      </c>
      <c r="AC37" s="1508">
        <f t="shared" si="5"/>
        <v>1</v>
      </c>
    </row>
    <row r="38" spans="1:29" s="1291"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20"/>
      <c r="M38" s="2050"/>
      <c r="N38" s="2050"/>
      <c r="O38" s="2023"/>
      <c r="P38" s="3527"/>
      <c r="Q38" s="1533">
        <f t="shared" si="11"/>
        <v>111</v>
      </c>
      <c r="R38" s="1509" t="s">
        <v>8</v>
      </c>
      <c r="S38" s="1510">
        <f t="shared" si="12"/>
        <v>100</v>
      </c>
      <c r="T38" s="1509" t="s">
        <v>8</v>
      </c>
      <c r="U38" s="1510">
        <f t="shared" si="13"/>
        <v>100</v>
      </c>
      <c r="V38" s="1509" t="s">
        <v>8</v>
      </c>
      <c r="W38" s="1510">
        <f t="shared" si="14"/>
        <v>100</v>
      </c>
      <c r="X38" s="1511"/>
      <c r="Y38" s="3527"/>
      <c r="Z38" s="1512">
        <f t="shared" si="15"/>
        <v>111</v>
      </c>
      <c r="AA38" s="1508">
        <f t="shared" si="3"/>
        <v>1</v>
      </c>
      <c r="AB38" s="1508">
        <f t="shared" si="4"/>
        <v>1</v>
      </c>
      <c r="AC38" s="1508">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2"/>
      <c r="M39" s="2014"/>
      <c r="N39" s="2014"/>
      <c r="O39" s="2021"/>
      <c r="P39" s="3527"/>
      <c r="Q39" s="1504">
        <f t="shared" si="11"/>
        <v>111</v>
      </c>
      <c r="R39" s="1505" t="s">
        <v>8</v>
      </c>
      <c r="S39" s="1506">
        <f t="shared" si="12"/>
        <v>100</v>
      </c>
      <c r="T39" s="1505" t="s">
        <v>8</v>
      </c>
      <c r="U39" s="1506">
        <f t="shared" si="13"/>
        <v>100</v>
      </c>
      <c r="V39" s="1505" t="s">
        <v>8</v>
      </c>
      <c r="W39" s="1506">
        <f t="shared" si="14"/>
        <v>100</v>
      </c>
      <c r="X39" s="1499"/>
      <c r="Y39" s="3527"/>
      <c r="Z39" s="1507">
        <f t="shared" si="15"/>
        <v>111</v>
      </c>
      <c r="AA39" s="1508">
        <f t="shared" si="3"/>
        <v>1</v>
      </c>
      <c r="AB39" s="1508">
        <f t="shared" si="4"/>
        <v>1</v>
      </c>
      <c r="AC39" s="1508">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2"/>
      <c r="M40" s="2014"/>
      <c r="N40" s="2014"/>
      <c r="O40" s="2021"/>
      <c r="P40" s="3626"/>
      <c r="Q40" s="1504">
        <f t="shared" si="11"/>
        <v>111</v>
      </c>
      <c r="R40" s="1505" t="s">
        <v>8</v>
      </c>
      <c r="S40" s="1506">
        <f t="shared" si="12"/>
        <v>100</v>
      </c>
      <c r="T40" s="1505" t="s">
        <v>8</v>
      </c>
      <c r="U40" s="1506">
        <f t="shared" si="13"/>
        <v>100</v>
      </c>
      <c r="V40" s="1505" t="s">
        <v>8</v>
      </c>
      <c r="W40" s="1506">
        <f t="shared" si="14"/>
        <v>100</v>
      </c>
      <c r="X40" s="1499"/>
      <c r="Y40" s="3626"/>
      <c r="Z40" s="1507">
        <f t="shared" si="15"/>
        <v>111</v>
      </c>
      <c r="AA40" s="1508">
        <f t="shared" si="3"/>
        <v>1</v>
      </c>
      <c r="AB40" s="1508">
        <f t="shared" si="4"/>
        <v>1</v>
      </c>
      <c r="AC40" s="1508">
        <f t="shared" si="5"/>
        <v>1</v>
      </c>
    </row>
    <row r="41" spans="1:29" ht="15">
      <c r="A41" s="599" t="s">
        <v>730</v>
      </c>
      <c r="B41" s="874"/>
      <c r="C41" s="2468" t="s">
        <v>1</v>
      </c>
      <c r="D41" s="2469"/>
      <c r="E41" s="2470"/>
      <c r="F41" s="2471"/>
      <c r="G41" s="2472"/>
      <c r="H41" s="2473"/>
      <c r="I41" s="2470"/>
      <c r="J41" s="2473"/>
      <c r="K41" s="1538"/>
      <c r="L41" s="2024"/>
      <c r="M41" s="2025"/>
      <c r="N41" s="2014"/>
      <c r="O41" s="2025"/>
      <c r="P41" s="3522" t="str">
        <f>A41</f>
        <v>成交单价（元/平方米）</v>
      </c>
      <c r="Q41" s="3522"/>
      <c r="R41" s="3625">
        <f>E41</f>
        <v>0</v>
      </c>
      <c r="S41" s="3625"/>
      <c r="T41" s="3625">
        <f>G41</f>
        <v>0</v>
      </c>
      <c r="U41" s="3625"/>
      <c r="V41" s="3625">
        <f>I41</f>
        <v>0</v>
      </c>
      <c r="W41" s="3625"/>
      <c r="X41" s="1494"/>
      <c r="Y41" s="1513"/>
      <c r="Z41" s="1494"/>
      <c r="AA41" s="1494"/>
      <c r="AB41" s="1494"/>
      <c r="AC41" s="1494"/>
    </row>
    <row r="42" spans="1:29" ht="15.75" thickBot="1">
      <c r="A42" s="607" t="s">
        <v>2738</v>
      </c>
      <c r="B42" s="875"/>
      <c r="C42" s="2474" t="e">
        <f>R43</f>
        <v>#DIV/0!</v>
      </c>
      <c r="D42" s="3012" t="s">
        <v>2963</v>
      </c>
      <c r="E42" s="2475" t="e">
        <f>R42</f>
        <v>#DIV/0!</v>
      </c>
      <c r="F42" s="3013"/>
      <c r="G42" s="2474" t="e">
        <f>T42</f>
        <v>#DIV/0!</v>
      </c>
      <c r="H42" s="3013"/>
      <c r="I42" s="2475" t="e">
        <f>V42</f>
        <v>#DIV/0!</v>
      </c>
      <c r="J42" s="3013"/>
      <c r="K42" s="3021">
        <f>F42+H42+J42</f>
        <v>0</v>
      </c>
      <c r="L42" s="2024"/>
      <c r="M42" s="2025"/>
      <c r="N42" s="2014"/>
      <c r="O42" s="2025"/>
      <c r="P42" s="3522" t="str">
        <f>A42</f>
        <v>比较价格（元/平方米）</v>
      </c>
      <c r="Q42" s="3522"/>
      <c r="R42" s="3625" t="e">
        <f>IF(F1="售价",ROUND(PRODUCT(R41,AA7:AA40),0),ROUND(PRODUCT(R41,AA7:AA40),1))</f>
        <v>#DIV/0!</v>
      </c>
      <c r="S42" s="3625"/>
      <c r="T42" s="3625" t="e">
        <f>IF(F1="售价",ROUND(PRODUCT(T41,AB7:AB40),0),ROUND(PRODUCT(T41,AB7:AB40),1))</f>
        <v>#DIV/0!</v>
      </c>
      <c r="U42" s="3625"/>
      <c r="V42" s="3625" t="e">
        <f>IF(F1="售价",ROUND(PRODUCT(V41,AC7:AC40),0),ROUND(PRODUCT(V41,AC7:AC40),1))</f>
        <v>#DIV/0!</v>
      </c>
      <c r="W42" s="3625"/>
      <c r="X42" s="1494"/>
      <c r="Y42" s="1494"/>
      <c r="Z42" s="1494"/>
      <c r="AA42" s="1494"/>
      <c r="AB42" s="1494"/>
      <c r="AC42" s="1494"/>
    </row>
    <row r="43" spans="1:29" ht="15.75" thickBot="1">
      <c r="A43" s="611" t="s">
        <v>2894</v>
      </c>
      <c r="B43" s="612"/>
      <c r="C43" s="2476" t="e">
        <f>R43</f>
        <v>#DIV/0!</v>
      </c>
      <c r="D43" s="2476"/>
      <c r="E43" s="2476"/>
      <c r="F43" s="2476"/>
      <c r="G43" s="2476"/>
      <c r="H43" s="2476"/>
      <c r="I43" s="2476"/>
      <c r="J43" s="2476"/>
      <c r="K43" s="1539"/>
      <c r="L43" s="2024"/>
      <c r="M43" s="2025"/>
      <c r="N43" s="2025"/>
      <c r="O43" s="2025"/>
      <c r="P43" s="3543" t="str">
        <f>A43</f>
        <v>估价对象XX用房的比较价格（楼面单价，元/平方米）</v>
      </c>
      <c r="Q43" s="3544"/>
      <c r="R43" s="3624" t="e">
        <f>IF(F1="售价",ROUND(IF(D42="简单平均",AVERAGE(R42:V42),R42*F42+T42*H42+V42*J42),0),ROUND(IF(D42="简单平均",AVERAGE(R42:V42),R42*F42+T42*H42+V42*J42),1))</f>
        <v>#DIV/0!</v>
      </c>
      <c r="S43" s="3624"/>
      <c r="T43" s="3624"/>
      <c r="U43" s="3624"/>
      <c r="V43" s="3624"/>
      <c r="W43" s="3624"/>
      <c r="X43" s="1494"/>
      <c r="Y43" s="1494"/>
      <c r="Z43" s="1494"/>
      <c r="AA43" s="1494"/>
      <c r="AB43" s="1494"/>
      <c r="AC43" s="1494"/>
    </row>
    <row r="44" spans="1:29">
      <c r="A44" s="3211"/>
      <c r="B44" s="3211"/>
      <c r="C44" s="3211"/>
      <c r="D44" s="3211"/>
      <c r="E44" s="3211"/>
      <c r="F44" s="3211"/>
      <c r="G44" s="3213"/>
      <c r="H44" s="3211"/>
      <c r="I44" s="3211"/>
      <c r="J44" s="3211"/>
      <c r="K44" s="3214"/>
      <c r="L44" s="2029"/>
      <c r="M44" s="2025"/>
      <c r="N44" s="2025"/>
      <c r="O44" s="2025"/>
      <c r="P44" s="2025"/>
      <c r="Q44" s="2025"/>
      <c r="R44" s="2025"/>
      <c r="S44" s="2025"/>
      <c r="T44" s="2025"/>
      <c r="U44" s="2025"/>
      <c r="V44" s="2025"/>
      <c r="W44" s="2025"/>
      <c r="X44" s="2025"/>
      <c r="Y44" s="2025"/>
      <c r="Z44" s="2025"/>
      <c r="AA44" s="2025"/>
      <c r="AB44" s="2025"/>
      <c r="AC44" s="2025"/>
    </row>
    <row r="45" spans="1:29">
      <c r="A45" s="3211"/>
      <c r="B45" s="3211"/>
      <c r="C45" s="3211"/>
      <c r="D45" s="3211"/>
      <c r="E45" s="3211"/>
      <c r="F45" s="3211"/>
      <c r="G45" s="3211"/>
      <c r="H45" s="3211"/>
      <c r="I45" s="3211"/>
      <c r="J45" s="3211"/>
      <c r="K45" s="3214"/>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1"/>
      <c r="B46" s="3211"/>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4"/>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1"/>
      <c r="B47" s="3211"/>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4"/>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2"/>
      <c r="B48" s="3212"/>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5"/>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8" customFormat="1" ht="15">
      <c r="A52" s="635" t="s">
        <v>523</v>
      </c>
      <c r="B52" s="636"/>
      <c r="C52" s="2517" t="str">
        <f>YEAR(C7)&amp;"-"&amp;MONTH(C7)</f>
        <v>2020-9</v>
      </c>
      <c r="D52" s="2519">
        <f>EDATE(C52,-1)</f>
        <v>44044</v>
      </c>
      <c r="E52" s="2519">
        <f t="shared" ref="E52:O52" si="16">EDATE(D52,-1)</f>
        <v>44013</v>
      </c>
      <c r="F52" s="2519">
        <f t="shared" si="16"/>
        <v>43983</v>
      </c>
      <c r="G52" s="2519">
        <f t="shared" si="16"/>
        <v>43952</v>
      </c>
      <c r="H52" s="2519">
        <f t="shared" si="16"/>
        <v>43922</v>
      </c>
      <c r="I52" s="2519">
        <f t="shared" si="16"/>
        <v>43891</v>
      </c>
      <c r="J52" s="2519">
        <f t="shared" si="16"/>
        <v>43862</v>
      </c>
      <c r="K52" s="2519">
        <f t="shared" si="16"/>
        <v>43831</v>
      </c>
      <c r="L52" s="2519">
        <f t="shared" si="16"/>
        <v>43800</v>
      </c>
      <c r="M52" s="2519">
        <f t="shared" si="16"/>
        <v>43770</v>
      </c>
      <c r="N52" s="2519">
        <f t="shared" si="16"/>
        <v>43739</v>
      </c>
      <c r="O52" s="2519">
        <f t="shared" si="16"/>
        <v>43709</v>
      </c>
      <c r="P52" s="2039"/>
      <c r="Q52" s="2040"/>
      <c r="R52" s="2040"/>
      <c r="S52" s="2040"/>
      <c r="T52" s="2040"/>
      <c r="U52" s="2040"/>
      <c r="V52" s="2040"/>
      <c r="W52" s="2040"/>
      <c r="X52" s="2040"/>
      <c r="Y52" s="2040"/>
      <c r="Z52" s="2040"/>
      <c r="AA52" s="2040"/>
      <c r="AB52" s="2040"/>
      <c r="AC52" s="2040"/>
    </row>
    <row r="53" spans="1:29" s="1201"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1"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1"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1"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1"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1"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1"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1"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1"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1"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2536</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2537</v>
      </c>
      <c r="C76" s="2440" t="s">
        <v>2538</v>
      </c>
      <c r="D76" s="2440" t="s">
        <v>2539</v>
      </c>
      <c r="E76" s="2440" t="s">
        <v>2540</v>
      </c>
      <c r="F76" s="2440" t="s">
        <v>2541</v>
      </c>
      <c r="G76" s="2440" t="s">
        <v>2542</v>
      </c>
      <c r="H76" s="922"/>
      <c r="I76" s="922"/>
      <c r="J76" s="922"/>
      <c r="K76" s="922"/>
      <c r="L76" s="922"/>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1" customFormat="1" ht="15.75" thickTop="1">
      <c r="A80" s="699"/>
      <c r="B80" s="663">
        <f>B25</f>
        <v>111</v>
      </c>
      <c r="C80" s="678"/>
      <c r="D80" s="678"/>
      <c r="E80" s="678"/>
      <c r="F80" s="678"/>
      <c r="G80" s="678"/>
      <c r="H80" s="678"/>
      <c r="I80" s="678"/>
      <c r="J80" s="678"/>
      <c r="K80" s="678"/>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1" customFormat="1" ht="15.75" thickTop="1">
      <c r="A82" s="699"/>
      <c r="B82" s="663">
        <f>B26</f>
        <v>111</v>
      </c>
      <c r="C82" s="678"/>
      <c r="D82" s="678"/>
      <c r="E82" s="678"/>
      <c r="F82" s="678"/>
      <c r="G82" s="678"/>
      <c r="H82" s="678"/>
      <c r="I82" s="678"/>
      <c r="J82" s="678"/>
      <c r="K82" s="678"/>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1" customFormat="1" ht="15.75" thickTop="1">
      <c r="A84" s="677"/>
      <c r="B84" s="663">
        <f>B27</f>
        <v>111</v>
      </c>
      <c r="C84" s="678"/>
      <c r="D84" s="678"/>
      <c r="E84" s="678"/>
      <c r="F84" s="678"/>
      <c r="G84" s="678"/>
      <c r="H84" s="678"/>
      <c r="I84" s="678"/>
      <c r="J84" s="678"/>
      <c r="K84" s="678"/>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80"/>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1"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2535</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1"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80"/>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90" zoomScaleNormal="60" zoomScaleSheetLayoutView="90" workbookViewId="0">
      <selection activeCell="C48" sqref="C48"/>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2465" t="s">
        <v>713</v>
      </c>
      <c r="C1" s="2466" t="s">
        <v>714</v>
      </c>
      <c r="D1" s="2467" t="s">
        <v>3360</v>
      </c>
      <c r="E1" s="2007"/>
      <c r="F1" s="2522" t="s">
        <v>3398</v>
      </c>
      <c r="G1" s="1529" t="s">
        <v>715</v>
      </c>
      <c r="H1" s="498"/>
      <c r="I1" s="498"/>
      <c r="J1" s="498"/>
      <c r="K1" s="499"/>
      <c r="L1" s="3207"/>
      <c r="M1" s="3208"/>
      <c r="N1" s="3208"/>
      <c r="O1" s="3208"/>
      <c r="P1" s="1497"/>
      <c r="Q1" s="1497"/>
      <c r="R1" s="1497"/>
      <c r="S1" s="1497"/>
      <c r="T1" s="1497"/>
      <c r="U1" s="1497"/>
      <c r="V1" s="1497"/>
      <c r="W1" s="1497"/>
      <c r="X1" s="1497"/>
      <c r="Y1" s="1497"/>
      <c r="Z1" s="1497"/>
      <c r="AA1" s="1497"/>
      <c r="AB1" s="1497"/>
      <c r="AC1" s="1498"/>
    </row>
    <row r="2" spans="1:29" s="1313" customFormat="1" ht="28.5" customHeight="1">
      <c r="A2" s="415" t="s">
        <v>461</v>
      </c>
      <c r="B2" s="2464">
        <f>ROUND(B3*D3/10000,0)</f>
        <v>37742</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3" customFormat="1" ht="28.5" customHeight="1" thickBot="1">
      <c r="A3" s="501" t="s">
        <v>513</v>
      </c>
      <c r="B3" s="838">
        <f>C49</f>
        <v>31731</v>
      </c>
      <c r="C3" s="839" t="s">
        <v>716</v>
      </c>
      <c r="D3" s="838">
        <f>SUMIF('数据-汇总表'!$C19:$C33,D1,'数据-汇总表'!$E19:$E33)</f>
        <v>11894.319999999996</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28" t="s">
        <v>516</v>
      </c>
      <c r="D4" s="3529"/>
      <c r="E4" s="3553" t="s">
        <v>517</v>
      </c>
      <c r="F4" s="3554"/>
      <c r="G4" s="3528" t="s">
        <v>518</v>
      </c>
      <c r="H4" s="3529"/>
      <c r="I4" s="3528" t="s">
        <v>519</v>
      </c>
      <c r="J4" s="3529"/>
      <c r="K4" s="840" t="s">
        <v>520</v>
      </c>
      <c r="L4" s="2013"/>
      <c r="M4" s="2014"/>
      <c r="N4" s="2014"/>
      <c r="O4" s="2014"/>
      <c r="P4" s="3530" t="s">
        <v>521</v>
      </c>
      <c r="Q4" s="3531"/>
      <c r="R4" s="3516" t="s">
        <v>517</v>
      </c>
      <c r="S4" s="3517"/>
      <c r="T4" s="3516" t="s">
        <v>518</v>
      </c>
      <c r="U4" s="3517"/>
      <c r="V4" s="3536" t="s">
        <v>519</v>
      </c>
      <c r="W4" s="3536"/>
      <c r="X4" s="3279"/>
      <c r="Y4" s="3516" t="s">
        <v>521</v>
      </c>
      <c r="Z4" s="3517"/>
      <c r="AA4" s="3511" t="s">
        <v>517</v>
      </c>
      <c r="AB4" s="3511" t="s">
        <v>518</v>
      </c>
      <c r="AC4" s="3511" t="s">
        <v>519</v>
      </c>
    </row>
    <row r="5" spans="1:29" ht="15">
      <c r="A5" s="507"/>
      <c r="B5" s="508"/>
      <c r="C5" s="3539" t="str">
        <f>E5</f>
        <v>顺鑫颐和天璟</v>
      </c>
      <c r="D5" s="3540"/>
      <c r="E5" s="3555" t="str">
        <f>案例!N2</f>
        <v>顺鑫颐和天璟</v>
      </c>
      <c r="F5" s="3556"/>
      <c r="G5" s="3539" t="str">
        <f>案例!N11</f>
        <v>龙湖好望山</v>
      </c>
      <c r="H5" s="3540"/>
      <c r="I5" s="3539" t="str">
        <f>案例!N12</f>
        <v>首创禧瑞山</v>
      </c>
      <c r="J5" s="3540"/>
      <c r="K5" s="841"/>
      <c r="L5" s="2013"/>
      <c r="M5" s="2014"/>
      <c r="N5" s="2014"/>
      <c r="O5" s="2014"/>
      <c r="P5" s="3532"/>
      <c r="Q5" s="3533"/>
      <c r="R5" s="3518"/>
      <c r="S5" s="3519"/>
      <c r="T5" s="3518"/>
      <c r="U5" s="3519"/>
      <c r="V5" s="3536"/>
      <c r="W5" s="3536"/>
      <c r="X5" s="3279"/>
      <c r="Y5" s="3518"/>
      <c r="Z5" s="3519"/>
      <c r="AA5" s="3512"/>
      <c r="AB5" s="3512"/>
      <c r="AC5" s="3512"/>
    </row>
    <row r="6" spans="1:29" ht="15.75" thickBot="1">
      <c r="A6" s="509"/>
      <c r="B6" s="510"/>
      <c r="C6" s="3537" t="s">
        <v>2892</v>
      </c>
      <c r="D6" s="3538"/>
      <c r="E6" s="3557" t="s">
        <v>2892</v>
      </c>
      <c r="F6" s="3558"/>
      <c r="G6" s="3537" t="s">
        <v>2892</v>
      </c>
      <c r="H6" s="3538"/>
      <c r="I6" s="3537" t="s">
        <v>2892</v>
      </c>
      <c r="J6" s="3538"/>
      <c r="K6" s="841" t="s">
        <v>522</v>
      </c>
      <c r="L6" s="2013"/>
      <c r="M6" s="2014"/>
      <c r="N6" s="2014"/>
      <c r="O6" s="2014"/>
      <c r="P6" s="3534"/>
      <c r="Q6" s="3535"/>
      <c r="R6" s="3518"/>
      <c r="S6" s="3519"/>
      <c r="T6" s="3520"/>
      <c r="U6" s="3521"/>
      <c r="V6" s="3536"/>
      <c r="W6" s="3536"/>
      <c r="X6" s="3279"/>
      <c r="Y6" s="3520"/>
      <c r="Z6" s="3521"/>
      <c r="AA6" s="3513"/>
      <c r="AB6" s="3513"/>
      <c r="AC6" s="3513"/>
    </row>
    <row r="7" spans="1:29" s="1201" customFormat="1" ht="15.75" thickBot="1">
      <c r="A7" s="2627"/>
      <c r="B7" s="2634" t="s">
        <v>523</v>
      </c>
      <c r="C7" s="511">
        <f>'数据-取费表'!B2</f>
        <v>44092</v>
      </c>
      <c r="D7" s="512">
        <v>100</v>
      </c>
      <c r="E7" s="513">
        <v>44075</v>
      </c>
      <c r="F7" s="514">
        <f>SUMIF(58:58,YEAR(E7)&amp;"-"&amp;MONTH(E7),59:59)</f>
        <v>100</v>
      </c>
      <c r="G7" s="513">
        <v>44075</v>
      </c>
      <c r="H7" s="512">
        <f>SUMIF(58:58,YEAR(G7)&amp;"-"&amp;MONTH(G7),59:59)</f>
        <v>100</v>
      </c>
      <c r="I7" s="513">
        <v>44075</v>
      </c>
      <c r="J7" s="512">
        <f>SUMIF(58:58,YEAR(I7)&amp;"-"&amp;MONTH(I7),59:59)</f>
        <v>100</v>
      </c>
      <c r="K7" s="842"/>
      <c r="L7" s="2015"/>
      <c r="M7" s="2016"/>
      <c r="N7" s="2016"/>
      <c r="O7" s="2016"/>
      <c r="P7" s="3514" t="s">
        <v>524</v>
      </c>
      <c r="Q7" s="3523"/>
      <c r="R7" s="1500" t="s">
        <v>13</v>
      </c>
      <c r="S7" s="1501">
        <f t="shared" ref="S7:S15" si="0">F7</f>
        <v>100</v>
      </c>
      <c r="T7" s="1500" t="s">
        <v>13</v>
      </c>
      <c r="U7" s="1501">
        <f t="shared" ref="U7:U15" si="1">H7</f>
        <v>100</v>
      </c>
      <c r="V7" s="1500" t="s">
        <v>13</v>
      </c>
      <c r="W7" s="1501">
        <f t="shared" ref="W7:W15"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14" t="s">
        <v>527</v>
      </c>
      <c r="Q8" s="3515"/>
      <c r="R8" s="1500" t="s">
        <v>13</v>
      </c>
      <c r="S8" s="1501">
        <f t="shared" si="0"/>
        <v>100</v>
      </c>
      <c r="T8" s="1500" t="s">
        <v>13</v>
      </c>
      <c r="U8" s="1501">
        <f t="shared" si="1"/>
        <v>100</v>
      </c>
      <c r="V8" s="1500" t="s">
        <v>13</v>
      </c>
      <c r="W8" s="1501">
        <f t="shared" si="2"/>
        <v>100</v>
      </c>
      <c r="X8" s="1502"/>
      <c r="Y8" s="3514" t="s">
        <v>527</v>
      </c>
      <c r="Z8" s="3515"/>
      <c r="AA8" s="1503">
        <f t="shared" ref="AA8:AA46" si="3">D8/F8</f>
        <v>1</v>
      </c>
      <c r="AB8" s="1503">
        <f t="shared" ref="AB8:AB46" si="4">D8/H8</f>
        <v>1</v>
      </c>
      <c r="AC8" s="1503">
        <f t="shared" ref="AC8:AC46" si="5">D8/J8</f>
        <v>1</v>
      </c>
    </row>
    <row r="9" spans="1:29" s="1201" customFormat="1" ht="15">
      <c r="A9" s="2629"/>
      <c r="B9" s="2636" t="s">
        <v>2734</v>
      </c>
      <c r="C9" s="3308" t="s">
        <v>3396</v>
      </c>
      <c r="D9" s="251">
        <v>100</v>
      </c>
      <c r="E9" s="845" t="s">
        <v>914</v>
      </c>
      <c r="F9" s="846">
        <f>SUMIF(63:63,E9,64:64)-SUMIF(63:63,C9,64:64)+100</f>
        <v>100</v>
      </c>
      <c r="G9" s="845" t="s">
        <v>914</v>
      </c>
      <c r="H9" s="251">
        <f>SUMIF(63:63,G9,64:64)-SUMIF(63:63,C9,64:64)+100</f>
        <v>100</v>
      </c>
      <c r="I9" s="845" t="s">
        <v>914</v>
      </c>
      <c r="J9" s="251">
        <f>SUMIF(63:63,I9,64:64)-SUMIF(63:63,C9,64:64)+100</f>
        <v>100</v>
      </c>
      <c r="K9" s="842"/>
      <c r="L9" s="2015"/>
      <c r="M9" s="2016"/>
      <c r="N9" s="2016"/>
      <c r="O9" s="2017"/>
      <c r="P9" s="3522" t="s">
        <v>529</v>
      </c>
      <c r="Q9" s="3276" t="str">
        <f t="shared" ref="Q9:Q15" si="6">B9</f>
        <v>用途</v>
      </c>
      <c r="R9" s="1500" t="s">
        <v>8</v>
      </c>
      <c r="S9" s="1501">
        <f t="shared" si="0"/>
        <v>100</v>
      </c>
      <c r="T9" s="1500" t="s">
        <v>8</v>
      </c>
      <c r="U9" s="1501">
        <f t="shared" si="1"/>
        <v>100</v>
      </c>
      <c r="V9" s="1500" t="s">
        <v>8</v>
      </c>
      <c r="W9" s="1501">
        <f t="shared" si="2"/>
        <v>100</v>
      </c>
      <c r="X9" s="1502"/>
      <c r="Y9" s="3473" t="s">
        <v>530</v>
      </c>
      <c r="Z9" s="3275" t="str">
        <f t="shared" ref="Z9:Z15" si="7">Q9</f>
        <v>用途</v>
      </c>
      <c r="AA9" s="1503">
        <f t="shared" si="3"/>
        <v>1</v>
      </c>
      <c r="AB9" s="1503">
        <f t="shared" si="4"/>
        <v>1</v>
      </c>
      <c r="AC9" s="1503">
        <f t="shared" si="5"/>
        <v>1</v>
      </c>
    </row>
    <row r="10" spans="1:29" s="1290" customFormat="1" ht="27.75" thickBot="1">
      <c r="A10" s="2630"/>
      <c r="B10" s="2635" t="s">
        <v>2735</v>
      </c>
      <c r="C10" s="848" t="s">
        <v>3397</v>
      </c>
      <c r="D10" s="252">
        <v>100</v>
      </c>
      <c r="E10" s="848" t="s">
        <v>3397</v>
      </c>
      <c r="F10" s="850">
        <f>SUMIF(65:65,E10,66:66)-SUMIF(65:65,C10,66:66)+100</f>
        <v>100</v>
      </c>
      <c r="G10" s="848" t="s">
        <v>3397</v>
      </c>
      <c r="H10" s="252">
        <f>SUMIF(65:65,G10,66:66)-SUMIF(65:65,C10,66:66)+100</f>
        <v>100</v>
      </c>
      <c r="I10" s="848" t="s">
        <v>3397</v>
      </c>
      <c r="J10" s="252">
        <f>SUMIF(65:65,I10,66:66)-SUMIF(65:65,C10,66:66)+100</f>
        <v>100</v>
      </c>
      <c r="K10" s="851">
        <v>2</v>
      </c>
      <c r="L10" s="2018"/>
      <c r="M10" s="2057"/>
      <c r="N10" s="2057"/>
      <c r="O10" s="2019"/>
      <c r="P10" s="3522"/>
      <c r="Q10" s="3276" t="str">
        <f t="shared" si="6"/>
        <v>土地使用年限（年）</v>
      </c>
      <c r="R10" s="1500" t="s">
        <v>8</v>
      </c>
      <c r="S10" s="1501">
        <f t="shared" si="0"/>
        <v>100</v>
      </c>
      <c r="T10" s="1500" t="s">
        <v>8</v>
      </c>
      <c r="U10" s="1501">
        <f t="shared" si="1"/>
        <v>100</v>
      </c>
      <c r="V10" s="1500" t="s">
        <v>8</v>
      </c>
      <c r="W10" s="1501">
        <f t="shared" si="2"/>
        <v>100</v>
      </c>
      <c r="X10" s="1502"/>
      <c r="Y10" s="3473"/>
      <c r="Z10" s="3275" t="str">
        <f t="shared" si="7"/>
        <v>土地使用年限（年）</v>
      </c>
      <c r="AA10" s="1503">
        <f t="shared" si="3"/>
        <v>1</v>
      </c>
      <c r="AB10" s="1503">
        <f t="shared" si="4"/>
        <v>1</v>
      </c>
      <c r="AC10" s="1503">
        <f t="shared" si="5"/>
        <v>1</v>
      </c>
    </row>
    <row r="11" spans="1:29" ht="15.75" hidden="1" thickBot="1">
      <c r="A11" s="2631"/>
      <c r="B11" s="2635" t="s">
        <v>2736</v>
      </c>
      <c r="C11" s="525"/>
      <c r="D11" s="252">
        <v>100</v>
      </c>
      <c r="E11" s="526"/>
      <c r="F11" s="850">
        <f>LOOKUP(E11,68:68,69:69)-LOOKUP(C11,68:68,69:69)+100</f>
        <v>100</v>
      </c>
      <c r="G11" s="525"/>
      <c r="H11" s="252">
        <f>LOOKUP(G11,68:68,69:69)-LOOKUP(C11,68:68,69:69)+100</f>
        <v>100</v>
      </c>
      <c r="I11" s="525"/>
      <c r="J11" s="252">
        <f>LOOKUP(I11,68:68,69:69)-LOOKUP(C11,68:68,69:69)+100</f>
        <v>100</v>
      </c>
      <c r="K11" s="851"/>
      <c r="L11" s="2020"/>
      <c r="M11" s="2014"/>
      <c r="N11" s="2014"/>
      <c r="O11" s="2021"/>
      <c r="P11" s="3522"/>
      <c r="Q11" s="3276" t="str">
        <f t="shared" si="6"/>
        <v>容积率</v>
      </c>
      <c r="R11" s="1500" t="s">
        <v>11</v>
      </c>
      <c r="S11" s="1501">
        <f t="shared" si="0"/>
        <v>100</v>
      </c>
      <c r="T11" s="1500" t="s">
        <v>11</v>
      </c>
      <c r="U11" s="1501">
        <f t="shared" si="1"/>
        <v>100</v>
      </c>
      <c r="V11" s="1500" t="s">
        <v>11</v>
      </c>
      <c r="W11" s="1501">
        <f t="shared" si="2"/>
        <v>100</v>
      </c>
      <c r="X11" s="1502"/>
      <c r="Y11" s="3473"/>
      <c r="Z11" s="3275" t="str">
        <f t="shared" si="7"/>
        <v>容积率</v>
      </c>
      <c r="AA11" s="1503">
        <f t="shared" si="3"/>
        <v>1</v>
      </c>
      <c r="AB11" s="1503">
        <f t="shared" si="4"/>
        <v>1</v>
      </c>
      <c r="AC11" s="1503">
        <f t="shared" si="5"/>
        <v>1</v>
      </c>
    </row>
    <row r="12" spans="1:29" s="1201" customFormat="1" ht="15.75" hidden="1" thickBot="1">
      <c r="A12" s="2632"/>
      <c r="B12" s="2638">
        <v>111</v>
      </c>
      <c r="C12" s="520"/>
      <c r="D12" s="530">
        <v>100</v>
      </c>
      <c r="E12" s="520"/>
      <c r="F12" s="850">
        <f>SUMIF(70:70,E12,71:71)-SUMIF(70:70,C12,71:71)+100</f>
        <v>100</v>
      </c>
      <c r="G12" s="520"/>
      <c r="H12" s="252">
        <f>SUMIF(70:70,G12,71:71)-SUMIF(70:70,C12,71:71)+100</f>
        <v>100</v>
      </c>
      <c r="I12" s="520"/>
      <c r="J12" s="252">
        <f>SUMIF(70:70,I12,71:71)-SUMIF(70:70,C12,71:71)+100</f>
        <v>100</v>
      </c>
      <c r="K12" s="852"/>
      <c r="L12" s="2015"/>
      <c r="M12" s="2016"/>
      <c r="N12" s="2016"/>
      <c r="O12" s="2017"/>
      <c r="P12" s="3522"/>
      <c r="Q12" s="3276">
        <f t="shared" si="6"/>
        <v>111</v>
      </c>
      <c r="R12" s="1500" t="s">
        <v>11</v>
      </c>
      <c r="S12" s="1501">
        <f t="shared" si="0"/>
        <v>100</v>
      </c>
      <c r="T12" s="1500" t="s">
        <v>11</v>
      </c>
      <c r="U12" s="1501">
        <f t="shared" si="1"/>
        <v>100</v>
      </c>
      <c r="V12" s="1500" t="s">
        <v>11</v>
      </c>
      <c r="W12" s="1501">
        <f t="shared" si="2"/>
        <v>100</v>
      </c>
      <c r="X12" s="1502"/>
      <c r="Y12" s="3473"/>
      <c r="Z12" s="3275">
        <f t="shared" si="7"/>
        <v>111</v>
      </c>
      <c r="AA12" s="1503">
        <f>D12/F12</f>
        <v>1</v>
      </c>
      <c r="AB12" s="1503">
        <f>D12/H12</f>
        <v>1</v>
      </c>
      <c r="AC12" s="1503">
        <f>D12/J12</f>
        <v>1</v>
      </c>
    </row>
    <row r="13" spans="1:29" ht="15.75" hidden="1" thickBot="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2"/>
      <c r="Q13" s="3276">
        <f t="shared" si="6"/>
        <v>111</v>
      </c>
      <c r="R13" s="1500" t="s">
        <v>11</v>
      </c>
      <c r="S13" s="1501">
        <f t="shared" si="0"/>
        <v>100</v>
      </c>
      <c r="T13" s="1500" t="s">
        <v>11</v>
      </c>
      <c r="U13" s="1501">
        <f t="shared" si="1"/>
        <v>100</v>
      </c>
      <c r="V13" s="1500" t="s">
        <v>11</v>
      </c>
      <c r="W13" s="1501">
        <f t="shared" si="2"/>
        <v>100</v>
      </c>
      <c r="X13" s="1502"/>
      <c r="Y13" s="3473"/>
      <c r="Z13" s="3275">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2"/>
      <c r="Q14" s="3276">
        <f t="shared" si="6"/>
        <v>111</v>
      </c>
      <c r="R14" s="1500" t="s">
        <v>11</v>
      </c>
      <c r="S14" s="1501">
        <f t="shared" si="0"/>
        <v>100</v>
      </c>
      <c r="T14" s="1500" t="s">
        <v>11</v>
      </c>
      <c r="U14" s="1501">
        <f t="shared" si="1"/>
        <v>100</v>
      </c>
      <c r="V14" s="1500" t="s">
        <v>11</v>
      </c>
      <c r="W14" s="1501">
        <f t="shared" si="2"/>
        <v>100</v>
      </c>
      <c r="X14" s="1502"/>
      <c r="Y14" s="3473"/>
      <c r="Z14" s="3275">
        <f t="shared" si="7"/>
        <v>111</v>
      </c>
      <c r="AA14" s="1503">
        <f t="shared" si="3"/>
        <v>1</v>
      </c>
      <c r="AB14" s="1503">
        <f t="shared" si="4"/>
        <v>1</v>
      </c>
      <c r="AC14" s="1503">
        <f t="shared" si="5"/>
        <v>1</v>
      </c>
    </row>
    <row r="15" spans="1:29" ht="15">
      <c r="A15" s="2625" t="s">
        <v>2732</v>
      </c>
      <c r="B15" s="163" t="s">
        <v>295</v>
      </c>
      <c r="C15" s="854" t="str">
        <f>估价对象房地状况!C3</f>
        <v>较好</v>
      </c>
      <c r="D15" s="541">
        <v>100</v>
      </c>
      <c r="E15" s="542" t="s">
        <v>3329</v>
      </c>
      <c r="F15" s="543">
        <f>SUMIF(76:76,E16,77:77)-SUMIF(76:76,C16,77:77)+100</f>
        <v>100</v>
      </c>
      <c r="G15" s="542" t="s">
        <v>3329</v>
      </c>
      <c r="H15" s="541">
        <f>SUMIF(76:76,G16,77:77)-SUMIF(76:76,C16,77:77)+100</f>
        <v>100</v>
      </c>
      <c r="I15" s="542" t="s">
        <v>3329</v>
      </c>
      <c r="J15" s="541">
        <f>SUMIF(76:76,I16,77:77)-SUMIF(76:76,C16,77:77)+100</f>
        <v>100</v>
      </c>
      <c r="K15" s="855">
        <v>2</v>
      </c>
      <c r="L15" s="2022"/>
      <c r="M15" s="2014"/>
      <c r="N15" s="2014"/>
      <c r="O15" s="2021"/>
      <c r="P15" s="3524" t="s">
        <v>534</v>
      </c>
      <c r="Q15" s="3277" t="str">
        <f t="shared" si="6"/>
        <v>居住社区成熟度</v>
      </c>
      <c r="R15" s="1505" t="s">
        <v>11</v>
      </c>
      <c r="S15" s="1506">
        <f t="shared" si="0"/>
        <v>100</v>
      </c>
      <c r="T15" s="1505" t="s">
        <v>11</v>
      </c>
      <c r="U15" s="1506">
        <f t="shared" si="1"/>
        <v>100</v>
      </c>
      <c r="V15" s="1505" t="s">
        <v>11</v>
      </c>
      <c r="W15" s="1506">
        <f t="shared" si="2"/>
        <v>100</v>
      </c>
      <c r="X15" s="3279"/>
      <c r="Y15" s="3524" t="s">
        <v>534</v>
      </c>
      <c r="Z15" s="3278" t="str">
        <f t="shared" si="7"/>
        <v>居住社区成熟度</v>
      </c>
      <c r="AA15" s="3280">
        <f t="shared" si="3"/>
        <v>1</v>
      </c>
      <c r="AB15" s="3280">
        <f t="shared" si="4"/>
        <v>1</v>
      </c>
      <c r="AC15" s="3280">
        <f t="shared" si="5"/>
        <v>1</v>
      </c>
    </row>
    <row r="16" spans="1:29" ht="15">
      <c r="A16" s="524"/>
      <c r="B16" s="856"/>
      <c r="C16" s="568" t="s">
        <v>3329</v>
      </c>
      <c r="D16" s="547"/>
      <c r="E16" s="548" t="s">
        <v>3329</v>
      </c>
      <c r="F16" s="549"/>
      <c r="G16" s="548" t="s">
        <v>3329</v>
      </c>
      <c r="H16" s="551"/>
      <c r="I16" s="548" t="s">
        <v>3329</v>
      </c>
      <c r="J16" s="547"/>
      <c r="K16" s="857"/>
      <c r="L16" s="2022"/>
      <c r="M16" s="2014"/>
      <c r="N16" s="2014"/>
      <c r="O16" s="2021"/>
      <c r="P16" s="3525"/>
      <c r="Q16" s="3277"/>
      <c r="R16" s="1505"/>
      <c r="S16" s="1506"/>
      <c r="T16" s="1505"/>
      <c r="U16" s="1506"/>
      <c r="V16" s="1505"/>
      <c r="W16" s="1506"/>
      <c r="X16" s="3279"/>
      <c r="Y16" s="3525"/>
      <c r="Z16" s="3278"/>
      <c r="AA16" s="3280">
        <v>1</v>
      </c>
      <c r="AB16" s="3280">
        <v>1</v>
      </c>
      <c r="AC16" s="3280">
        <v>1</v>
      </c>
    </row>
    <row r="17" spans="1:29" ht="15">
      <c r="A17" s="524"/>
      <c r="B17" s="858" t="s">
        <v>296</v>
      </c>
      <c r="C17" s="859" t="str">
        <f>估价对象房地状况!C6</f>
        <v>一般</v>
      </c>
      <c r="D17" s="551">
        <v>100</v>
      </c>
      <c r="E17" s="554" t="s">
        <v>3331</v>
      </c>
      <c r="F17" s="555">
        <f>SUMIF(78:78,E18,79:79)-SUMIF(78:78,C18,79:79)+100</f>
        <v>100</v>
      </c>
      <c r="G17" s="554" t="s">
        <v>3331</v>
      </c>
      <c r="H17" s="557">
        <f>SUMIF(78:78,G18,79:79)-SUMIF(78:78,C18,79:79)+100</f>
        <v>100</v>
      </c>
      <c r="I17" s="554" t="s">
        <v>3331</v>
      </c>
      <c r="J17" s="557">
        <f>SUMIF(78:78,I18,79:79)-SUMIF(78:78,C18,79:79)+100</f>
        <v>100</v>
      </c>
      <c r="K17" s="855">
        <v>2</v>
      </c>
      <c r="L17" s="2022"/>
      <c r="M17" s="2014"/>
      <c r="N17" s="2014"/>
      <c r="O17" s="2021"/>
      <c r="P17" s="3525"/>
      <c r="Q17" s="3277" t="str">
        <f>B17</f>
        <v>交通便捷度</v>
      </c>
      <c r="R17" s="1505" t="s">
        <v>11</v>
      </c>
      <c r="S17" s="1506">
        <f>F17</f>
        <v>100</v>
      </c>
      <c r="T17" s="1505" t="s">
        <v>11</v>
      </c>
      <c r="U17" s="1506">
        <f>H17</f>
        <v>100</v>
      </c>
      <c r="V17" s="1505" t="s">
        <v>11</v>
      </c>
      <c r="W17" s="1506">
        <f>J17</f>
        <v>100</v>
      </c>
      <c r="X17" s="3279"/>
      <c r="Y17" s="3525"/>
      <c r="Z17" s="3278" t="str">
        <f>Q17</f>
        <v>交通便捷度</v>
      </c>
      <c r="AA17" s="3280">
        <f t="shared" si="3"/>
        <v>1</v>
      </c>
      <c r="AB17" s="3280">
        <f t="shared" si="4"/>
        <v>1</v>
      </c>
      <c r="AC17" s="3280">
        <f t="shared" si="5"/>
        <v>1</v>
      </c>
    </row>
    <row r="18" spans="1:29" ht="15.75" thickBot="1">
      <c r="A18" s="524"/>
      <c r="B18" s="587"/>
      <c r="C18" s="860" t="s">
        <v>3331</v>
      </c>
      <c r="D18" s="551"/>
      <c r="E18" s="560" t="s">
        <v>3331</v>
      </c>
      <c r="F18" s="555"/>
      <c r="G18" s="560" t="s">
        <v>3331</v>
      </c>
      <c r="H18" s="547"/>
      <c r="I18" s="560" t="s">
        <v>3331</v>
      </c>
      <c r="J18" s="547"/>
      <c r="K18" s="857"/>
      <c r="L18" s="2022"/>
      <c r="M18" s="2014"/>
      <c r="N18" s="2014"/>
      <c r="O18" s="2021"/>
      <c r="P18" s="3525"/>
      <c r="Q18" s="3277"/>
      <c r="R18" s="1505"/>
      <c r="S18" s="1506"/>
      <c r="T18" s="1505"/>
      <c r="U18" s="1506"/>
      <c r="V18" s="1505"/>
      <c r="W18" s="1506"/>
      <c r="X18" s="3279"/>
      <c r="Y18" s="3525"/>
      <c r="Z18" s="3278"/>
      <c r="AA18" s="3280">
        <v>1</v>
      </c>
      <c r="AB18" s="3280">
        <v>1</v>
      </c>
      <c r="AC18" s="3280">
        <v>1</v>
      </c>
    </row>
    <row r="19" spans="1:29" ht="15">
      <c r="A19" s="524"/>
      <c r="B19" s="2442" t="s">
        <v>2525</v>
      </c>
      <c r="C19" s="859" t="str">
        <f>估价对象房地状况!C7</f>
        <v>一般</v>
      </c>
      <c r="D19" s="557">
        <v>100</v>
      </c>
      <c r="E19" s="562" t="s">
        <v>3331</v>
      </c>
      <c r="F19" s="563">
        <f>SUMIF(80:80,E20,81:81)-SUMIF(80:80,C20,81:81)+100</f>
        <v>100</v>
      </c>
      <c r="G19" s="542" t="s">
        <v>3331</v>
      </c>
      <c r="H19" s="551">
        <f>SUMIF(80:80,G20,81:81)-SUMIF(80:80,C20,81:81)+100</f>
        <v>100</v>
      </c>
      <c r="I19" s="542" t="s">
        <v>3331</v>
      </c>
      <c r="J19" s="551">
        <f>SUMIF(80:80,I20,81:81)-SUMIF(80:80,C20,81:81)+100</f>
        <v>100</v>
      </c>
      <c r="K19" s="855">
        <v>2</v>
      </c>
      <c r="L19" s="2022"/>
      <c r="M19" s="2014"/>
      <c r="N19" s="2014"/>
      <c r="O19" s="2021"/>
      <c r="P19" s="3525"/>
      <c r="Q19" s="3277" t="str">
        <f>B19</f>
        <v>公共配套设施</v>
      </c>
      <c r="R19" s="1505" t="s">
        <v>11</v>
      </c>
      <c r="S19" s="1506">
        <f>F19</f>
        <v>100</v>
      </c>
      <c r="T19" s="1505" t="s">
        <v>11</v>
      </c>
      <c r="U19" s="1506">
        <f>H19</f>
        <v>100</v>
      </c>
      <c r="V19" s="1505" t="s">
        <v>11</v>
      </c>
      <c r="W19" s="1506">
        <f>J19</f>
        <v>100</v>
      </c>
      <c r="X19" s="3279"/>
      <c r="Y19" s="3525"/>
      <c r="Z19" s="3278" t="str">
        <f>Q19</f>
        <v>公共配套设施</v>
      </c>
      <c r="AA19" s="3280">
        <f t="shared" si="3"/>
        <v>1</v>
      </c>
      <c r="AB19" s="3280">
        <f t="shared" si="4"/>
        <v>1</v>
      </c>
      <c r="AC19" s="3280">
        <f t="shared" si="5"/>
        <v>1</v>
      </c>
    </row>
    <row r="20" spans="1:29" ht="15">
      <c r="A20" s="524"/>
      <c r="B20" s="587"/>
      <c r="C20" s="568" t="s">
        <v>3331</v>
      </c>
      <c r="D20" s="547"/>
      <c r="E20" s="548" t="s">
        <v>3331</v>
      </c>
      <c r="F20" s="549"/>
      <c r="G20" s="548" t="s">
        <v>3331</v>
      </c>
      <c r="H20" s="547"/>
      <c r="I20" s="548" t="s">
        <v>3331</v>
      </c>
      <c r="J20" s="547"/>
      <c r="K20" s="857"/>
      <c r="L20" s="2022"/>
      <c r="M20" s="2014"/>
      <c r="N20" s="2014"/>
      <c r="O20" s="2021"/>
      <c r="P20" s="3525"/>
      <c r="Q20" s="3277"/>
      <c r="R20" s="1505"/>
      <c r="S20" s="1506"/>
      <c r="T20" s="1505"/>
      <c r="U20" s="1506"/>
      <c r="V20" s="1505"/>
      <c r="W20" s="1506"/>
      <c r="X20" s="3279"/>
      <c r="Y20" s="3525"/>
      <c r="Z20" s="3278"/>
      <c r="AA20" s="3280">
        <v>1</v>
      </c>
      <c r="AB20" s="3280">
        <v>1</v>
      </c>
      <c r="AC20" s="3280">
        <v>1</v>
      </c>
    </row>
    <row r="21" spans="1:29" ht="15">
      <c r="A21" s="524"/>
      <c r="B21" s="2435" t="s">
        <v>2526</v>
      </c>
      <c r="C21" s="859" t="str">
        <f>估价对象房地状况!C8</f>
        <v>七通</v>
      </c>
      <c r="D21" s="557">
        <v>100</v>
      </c>
      <c r="E21" s="564" t="s">
        <v>3333</v>
      </c>
      <c r="F21" s="563">
        <f>SUMIF(82:82,E22,83:83)-SUMIF(82:82,C22,83:83)+100</f>
        <v>100</v>
      </c>
      <c r="G21" s="564" t="s">
        <v>3333</v>
      </c>
      <c r="H21" s="557">
        <f>SUMIF(82:82,G22,83:83)-SUMIF(82:82,C22,83:83)+100</f>
        <v>100</v>
      </c>
      <c r="I21" s="564" t="s">
        <v>3333</v>
      </c>
      <c r="J21" s="557">
        <f>SUMIF(82:82,I22,83:83)-SUMIF(82:82,C22,83:83)+100</f>
        <v>100</v>
      </c>
      <c r="K21" s="855">
        <v>1</v>
      </c>
      <c r="L21" s="2022"/>
      <c r="M21" s="2014"/>
      <c r="N21" s="2014"/>
      <c r="O21" s="2021"/>
      <c r="P21" s="3525"/>
      <c r="Q21" s="3277" t="str">
        <f>B21</f>
        <v>基础设施水平</v>
      </c>
      <c r="R21" s="1505" t="s">
        <v>11</v>
      </c>
      <c r="S21" s="1506">
        <f>F21</f>
        <v>100</v>
      </c>
      <c r="T21" s="1505" t="s">
        <v>11</v>
      </c>
      <c r="U21" s="1506">
        <f>H21</f>
        <v>100</v>
      </c>
      <c r="V21" s="1505" t="s">
        <v>11</v>
      </c>
      <c r="W21" s="1506">
        <f>J21</f>
        <v>100</v>
      </c>
      <c r="X21" s="3279"/>
      <c r="Y21" s="3525"/>
      <c r="Z21" s="3278" t="str">
        <f>Q21</f>
        <v>基础设施水平</v>
      </c>
      <c r="AA21" s="3280">
        <f t="shared" ref="AA21" si="8">D21/F21</f>
        <v>1</v>
      </c>
      <c r="AB21" s="3280">
        <f t="shared" ref="AB21" si="9">D21/H21</f>
        <v>1</v>
      </c>
      <c r="AC21" s="3280">
        <f t="shared" ref="AC21" si="10">D21/J21</f>
        <v>1</v>
      </c>
    </row>
    <row r="22" spans="1:29" ht="15">
      <c r="A22" s="524"/>
      <c r="B22" s="909"/>
      <c r="C22" s="860" t="s">
        <v>3333</v>
      </c>
      <c r="D22" s="547"/>
      <c r="E22" s="568" t="s">
        <v>3333</v>
      </c>
      <c r="F22" s="549"/>
      <c r="G22" s="568" t="s">
        <v>3333</v>
      </c>
      <c r="H22" s="547"/>
      <c r="I22" s="568" t="s">
        <v>3333</v>
      </c>
      <c r="J22" s="547"/>
      <c r="K22" s="2441"/>
      <c r="L22" s="2022"/>
      <c r="M22" s="2014"/>
      <c r="N22" s="2014"/>
      <c r="O22" s="2021"/>
      <c r="P22" s="3525"/>
      <c r="Q22" s="3277"/>
      <c r="R22" s="1505"/>
      <c r="S22" s="1506"/>
      <c r="T22" s="1505"/>
      <c r="U22" s="1506"/>
      <c r="V22" s="1505"/>
      <c r="W22" s="1506"/>
      <c r="X22" s="3279"/>
      <c r="Y22" s="3525"/>
      <c r="Z22" s="3278"/>
      <c r="AA22" s="3280">
        <v>1</v>
      </c>
      <c r="AB22" s="3280">
        <v>1</v>
      </c>
      <c r="AC22" s="3280">
        <v>1</v>
      </c>
    </row>
    <row r="23" spans="1:29" ht="15">
      <c r="A23" s="524"/>
      <c r="B23" s="858" t="s">
        <v>297</v>
      </c>
      <c r="C23" s="859" t="str">
        <f>估价对象房地状况!C9</f>
        <v>较好</v>
      </c>
      <c r="D23" s="551">
        <v>100</v>
      </c>
      <c r="E23" s="554" t="s">
        <v>3329</v>
      </c>
      <c r="F23" s="555">
        <f>SUMIF(84:84,E24,85:85)-SUMIF(84:84,C24,85:85)+100</f>
        <v>100</v>
      </c>
      <c r="G23" s="554" t="s">
        <v>3329</v>
      </c>
      <c r="H23" s="551">
        <f>SUMIF(84:84,G24,85:85)-SUMIF(84:84,C24,85:85)+100</f>
        <v>100</v>
      </c>
      <c r="I23" s="554" t="s">
        <v>3329</v>
      </c>
      <c r="J23" s="551">
        <f>SUMIF(84:84,I24,85:85)-SUMIF(84:84,C24,85:85)+100</f>
        <v>100</v>
      </c>
      <c r="K23" s="855">
        <v>2</v>
      </c>
      <c r="L23" s="2022"/>
      <c r="M23" s="2014"/>
      <c r="N23" s="2014"/>
      <c r="O23" s="2021"/>
      <c r="P23" s="3525"/>
      <c r="Q23" s="3277" t="str">
        <f>B23</f>
        <v>自然及人文环境</v>
      </c>
      <c r="R23" s="1505" t="s">
        <v>11</v>
      </c>
      <c r="S23" s="1506">
        <f>F23</f>
        <v>100</v>
      </c>
      <c r="T23" s="1505" t="s">
        <v>11</v>
      </c>
      <c r="U23" s="1506">
        <f>H23</f>
        <v>100</v>
      </c>
      <c r="V23" s="1505" t="s">
        <v>11</v>
      </c>
      <c r="W23" s="1506">
        <f>J23</f>
        <v>100</v>
      </c>
      <c r="X23" s="3279"/>
      <c r="Y23" s="3525"/>
      <c r="Z23" s="3278" t="str">
        <f>Q23</f>
        <v>自然及人文环境</v>
      </c>
      <c r="AA23" s="3280">
        <f t="shared" si="3"/>
        <v>1</v>
      </c>
      <c r="AB23" s="3280">
        <f t="shared" si="4"/>
        <v>1</v>
      </c>
      <c r="AC23" s="3280">
        <f t="shared" si="5"/>
        <v>1</v>
      </c>
    </row>
    <row r="24" spans="1:29" ht="15.75" thickBot="1">
      <c r="A24" s="524"/>
      <c r="B24" s="587"/>
      <c r="C24" s="568" t="s">
        <v>3329</v>
      </c>
      <c r="D24" s="547"/>
      <c r="E24" s="548" t="s">
        <v>3329</v>
      </c>
      <c r="F24" s="549"/>
      <c r="G24" s="548" t="s">
        <v>3329</v>
      </c>
      <c r="H24" s="547"/>
      <c r="I24" s="548" t="s">
        <v>3329</v>
      </c>
      <c r="J24" s="547"/>
      <c r="K24" s="857"/>
      <c r="L24" s="2022"/>
      <c r="M24" s="2014"/>
      <c r="N24" s="2014"/>
      <c r="O24" s="2021"/>
      <c r="P24" s="3525"/>
      <c r="Q24" s="3277"/>
      <c r="R24" s="1505"/>
      <c r="S24" s="1506"/>
      <c r="T24" s="1505"/>
      <c r="U24" s="1506"/>
      <c r="V24" s="1505"/>
      <c r="W24" s="1506"/>
      <c r="X24" s="3279"/>
      <c r="Y24" s="3525"/>
      <c r="Z24" s="3278"/>
      <c r="AA24" s="3280">
        <v>1</v>
      </c>
      <c r="AB24" s="3280">
        <v>1</v>
      </c>
      <c r="AC24" s="3280">
        <v>1</v>
      </c>
    </row>
    <row r="25" spans="1:29" ht="15.75" hidden="1" thickBot="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25"/>
      <c r="Q25" s="3277" t="str">
        <f t="shared" ref="Q25:Q46" si="11">B25</f>
        <v>楼层-1</v>
      </c>
      <c r="R25" s="1505" t="s">
        <v>11</v>
      </c>
      <c r="S25" s="1506">
        <f>F25</f>
        <v>100</v>
      </c>
      <c r="T25" s="1505" t="s">
        <v>11</v>
      </c>
      <c r="U25" s="1506">
        <f>H25</f>
        <v>100</v>
      </c>
      <c r="V25" s="1505" t="s">
        <v>11</v>
      </c>
      <c r="W25" s="1506">
        <f>J25</f>
        <v>100</v>
      </c>
      <c r="X25" s="3279"/>
      <c r="Y25" s="3525"/>
      <c r="Z25" s="3278" t="str">
        <f>Q25</f>
        <v>楼层-1</v>
      </c>
      <c r="AA25" s="3280">
        <f t="shared" si="3"/>
        <v>1</v>
      </c>
      <c r="AB25" s="3280">
        <f t="shared" si="4"/>
        <v>1</v>
      </c>
      <c r="AC25" s="3280">
        <f t="shared" si="5"/>
        <v>1</v>
      </c>
    </row>
    <row r="26" spans="1:29" ht="15.75" hidden="1" thickBot="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25"/>
      <c r="Q26" s="3277" t="str">
        <f t="shared" si="11"/>
        <v>朝向</v>
      </c>
      <c r="R26" s="1505" t="s">
        <v>11</v>
      </c>
      <c r="S26" s="1506">
        <f>F26</f>
        <v>100</v>
      </c>
      <c r="T26" s="1505" t="s">
        <v>11</v>
      </c>
      <c r="U26" s="1506">
        <f>H26</f>
        <v>100</v>
      </c>
      <c r="V26" s="1505" t="s">
        <v>11</v>
      </c>
      <c r="W26" s="1506">
        <f>J26</f>
        <v>100</v>
      </c>
      <c r="X26" s="3279"/>
      <c r="Y26" s="3525"/>
      <c r="Z26" s="3278" t="str">
        <f>Q26</f>
        <v>朝向</v>
      </c>
      <c r="AA26" s="3280">
        <f t="shared" si="3"/>
        <v>1</v>
      </c>
      <c r="AB26" s="3280">
        <f t="shared" si="4"/>
        <v>1</v>
      </c>
      <c r="AC26" s="3280">
        <f t="shared" si="5"/>
        <v>1</v>
      </c>
    </row>
    <row r="27" spans="1:29" s="1201" customFormat="1" ht="15.75" hidden="1" thickBot="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25"/>
      <c r="Q27" s="3276" t="str">
        <f t="shared" si="11"/>
        <v>道路级别</v>
      </c>
      <c r="R27" s="1500" t="s">
        <v>11</v>
      </c>
      <c r="S27" s="1501">
        <f>F27</f>
        <v>100</v>
      </c>
      <c r="T27" s="1500" t="s">
        <v>11</v>
      </c>
      <c r="U27" s="1501">
        <f>H27</f>
        <v>100</v>
      </c>
      <c r="V27" s="1500" t="s">
        <v>11</v>
      </c>
      <c r="W27" s="1501">
        <f>J27</f>
        <v>100</v>
      </c>
      <c r="X27" s="1502"/>
      <c r="Y27" s="3525"/>
      <c r="Z27" s="3275" t="str">
        <f>Q27</f>
        <v>道路级别</v>
      </c>
      <c r="AA27" s="3280">
        <f>D27/F27</f>
        <v>1</v>
      </c>
      <c r="AB27" s="3280">
        <f>D27/H27</f>
        <v>1</v>
      </c>
      <c r="AC27" s="3280">
        <f>D27/J27</f>
        <v>1</v>
      </c>
    </row>
    <row r="28" spans="1:29" ht="15.75" hidden="1" thickBot="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25"/>
      <c r="Q28" s="3277">
        <f t="shared" si="11"/>
        <v>111</v>
      </c>
      <c r="R28" s="1505" t="s">
        <v>11</v>
      </c>
      <c r="S28" s="1506">
        <f t="shared" ref="S28:S46" si="12">F28</f>
        <v>100</v>
      </c>
      <c r="T28" s="1505" t="s">
        <v>11</v>
      </c>
      <c r="U28" s="1506">
        <f t="shared" ref="U28:U46" si="13">H28</f>
        <v>100</v>
      </c>
      <c r="V28" s="1505" t="s">
        <v>11</v>
      </c>
      <c r="W28" s="1506">
        <f t="shared" ref="W28:W46" si="14">J28</f>
        <v>100</v>
      </c>
      <c r="X28" s="3279"/>
      <c r="Y28" s="3525"/>
      <c r="Z28" s="3278">
        <f t="shared" ref="Z28:Z46" si="15">Q28</f>
        <v>111</v>
      </c>
      <c r="AA28" s="3280">
        <f t="shared" si="3"/>
        <v>1</v>
      </c>
      <c r="AB28" s="3280">
        <f t="shared" si="4"/>
        <v>1</v>
      </c>
      <c r="AC28" s="3280">
        <f t="shared" si="5"/>
        <v>1</v>
      </c>
    </row>
    <row r="29" spans="1:29" ht="15.75" hidden="1" thickBot="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25"/>
      <c r="Q29" s="3277">
        <f t="shared" si="11"/>
        <v>111</v>
      </c>
      <c r="R29" s="1505" t="s">
        <v>11</v>
      </c>
      <c r="S29" s="1506">
        <f t="shared" si="12"/>
        <v>100</v>
      </c>
      <c r="T29" s="1505" t="s">
        <v>11</v>
      </c>
      <c r="U29" s="1506">
        <f t="shared" si="13"/>
        <v>100</v>
      </c>
      <c r="V29" s="1505" t="s">
        <v>11</v>
      </c>
      <c r="W29" s="1506">
        <f t="shared" si="14"/>
        <v>100</v>
      </c>
      <c r="X29" s="3279"/>
      <c r="Y29" s="3525"/>
      <c r="Z29" s="3278">
        <f t="shared" si="15"/>
        <v>111</v>
      </c>
      <c r="AA29" s="3280">
        <f t="shared" si="3"/>
        <v>1</v>
      </c>
      <c r="AB29" s="3280">
        <f t="shared" si="4"/>
        <v>1</v>
      </c>
      <c r="AC29" s="3280">
        <f t="shared" si="5"/>
        <v>1</v>
      </c>
    </row>
    <row r="30" spans="1:29" ht="15.75" hidden="1" thickBot="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25"/>
      <c r="Q30" s="3277">
        <f t="shared" si="11"/>
        <v>111</v>
      </c>
      <c r="R30" s="1505" t="s">
        <v>11</v>
      </c>
      <c r="S30" s="1506">
        <f t="shared" si="12"/>
        <v>100</v>
      </c>
      <c r="T30" s="1505" t="s">
        <v>11</v>
      </c>
      <c r="U30" s="1506">
        <f t="shared" si="13"/>
        <v>100</v>
      </c>
      <c r="V30" s="1505" t="s">
        <v>11</v>
      </c>
      <c r="W30" s="1506">
        <f t="shared" si="14"/>
        <v>100</v>
      </c>
      <c r="X30" s="3279"/>
      <c r="Y30" s="3525"/>
      <c r="Z30" s="3278">
        <f t="shared" si="15"/>
        <v>111</v>
      </c>
      <c r="AA30" s="3280">
        <f t="shared" si="3"/>
        <v>1</v>
      </c>
      <c r="AB30" s="3280">
        <f t="shared" si="4"/>
        <v>1</v>
      </c>
      <c r="AC30" s="3280">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25"/>
      <c r="Q31" s="3277">
        <f t="shared" si="11"/>
        <v>111</v>
      </c>
      <c r="R31" s="1505" t="s">
        <v>11</v>
      </c>
      <c r="S31" s="1506">
        <f t="shared" si="12"/>
        <v>100</v>
      </c>
      <c r="T31" s="1505" t="s">
        <v>11</v>
      </c>
      <c r="U31" s="1506">
        <f t="shared" si="13"/>
        <v>100</v>
      </c>
      <c r="V31" s="1505" t="s">
        <v>11</v>
      </c>
      <c r="W31" s="1506">
        <f t="shared" si="14"/>
        <v>100</v>
      </c>
      <c r="X31" s="3279"/>
      <c r="Y31" s="3525"/>
      <c r="Z31" s="3278">
        <f t="shared" si="15"/>
        <v>111</v>
      </c>
      <c r="AA31" s="3280">
        <f t="shared" si="3"/>
        <v>1</v>
      </c>
      <c r="AB31" s="3280">
        <f t="shared" si="4"/>
        <v>1</v>
      </c>
      <c r="AC31" s="3280">
        <f t="shared" si="5"/>
        <v>1</v>
      </c>
    </row>
    <row r="32" spans="1:29" ht="15">
      <c r="A32" s="2622" t="s">
        <v>2733</v>
      </c>
      <c r="B32" s="169" t="s">
        <v>719</v>
      </c>
      <c r="C32" s="865" t="s">
        <v>3069</v>
      </c>
      <c r="D32" s="589">
        <v>100</v>
      </c>
      <c r="E32" s="865" t="s">
        <v>3377</v>
      </c>
      <c r="F32" s="567">
        <f>SUMIF(100:100,E32,101:101)-SUMIF(100:100,C32,101:101)+100</f>
        <v>95</v>
      </c>
      <c r="G32" s="865" t="s">
        <v>3377</v>
      </c>
      <c r="H32" s="589">
        <f>SUMIF(100:100,G32,101:101)-SUMIF(100:100,C32,101:101)+100</f>
        <v>95</v>
      </c>
      <c r="I32" s="866" t="s">
        <v>3377</v>
      </c>
      <c r="J32" s="532">
        <f>SUMIF(100:100,I32,101:101)-SUMIF(100:100,C32,101:101)+100</f>
        <v>95</v>
      </c>
      <c r="K32" s="851">
        <v>5</v>
      </c>
      <c r="L32" s="2022"/>
      <c r="M32" s="2014"/>
      <c r="N32" s="2014"/>
      <c r="O32" s="2021"/>
      <c r="P32" s="3526" t="s">
        <v>544</v>
      </c>
      <c r="Q32" s="3277" t="str">
        <f t="shared" si="11"/>
        <v>建筑类型</v>
      </c>
      <c r="R32" s="1505" t="s">
        <v>11</v>
      </c>
      <c r="S32" s="1506">
        <f t="shared" si="12"/>
        <v>95</v>
      </c>
      <c r="T32" s="1505" t="s">
        <v>11</v>
      </c>
      <c r="U32" s="1506">
        <f t="shared" si="13"/>
        <v>95</v>
      </c>
      <c r="V32" s="1505" t="s">
        <v>11</v>
      </c>
      <c r="W32" s="1506">
        <f t="shared" si="14"/>
        <v>95</v>
      </c>
      <c r="X32" s="3279"/>
      <c r="Y32" s="3527" t="s">
        <v>544</v>
      </c>
      <c r="Z32" s="3278" t="str">
        <f t="shared" si="15"/>
        <v>建筑类型</v>
      </c>
      <c r="AA32" s="3280">
        <f t="shared" si="3"/>
        <v>1.0526315789473684</v>
      </c>
      <c r="AB32" s="3280">
        <f t="shared" si="4"/>
        <v>1.0526315789473684</v>
      </c>
      <c r="AC32" s="3280">
        <f t="shared" si="5"/>
        <v>1.0526315789473684</v>
      </c>
    </row>
    <row r="33" spans="1:29" s="1291" customFormat="1" ht="15" hidden="1">
      <c r="A33" s="595"/>
      <c r="B33" s="519" t="s">
        <v>720</v>
      </c>
      <c r="C33" s="867"/>
      <c r="D33" s="252">
        <v>100</v>
      </c>
      <c r="E33" s="526"/>
      <c r="F33" s="850">
        <f>LOOKUP(E33,103:103,104:104)-LOOKUP(C33,103:103,104:104)+100</f>
        <v>100</v>
      </c>
      <c r="G33" s="525"/>
      <c r="H33" s="252">
        <f>LOOKUP(G33,103:103,104:104)-LOOKUP(C33,103:103,104:104)+100</f>
        <v>100</v>
      </c>
      <c r="I33" s="526"/>
      <c r="J33" s="252">
        <f>LOOKUP(I33,103:103,104:104)-LOOKUP(C33,103:103,104:104)+100</f>
        <v>100</v>
      </c>
      <c r="K33" s="852"/>
      <c r="L33" s="2020"/>
      <c r="M33" s="2050"/>
      <c r="N33" s="2050"/>
      <c r="O33" s="2023"/>
      <c r="P33" s="3527"/>
      <c r="Q33" s="1533" t="str">
        <f t="shared" si="11"/>
        <v>项目建筑规模</v>
      </c>
      <c r="R33" s="1509" t="s">
        <v>11</v>
      </c>
      <c r="S33" s="1510">
        <f t="shared" si="12"/>
        <v>100</v>
      </c>
      <c r="T33" s="1509" t="s">
        <v>11</v>
      </c>
      <c r="U33" s="1510">
        <f t="shared" si="13"/>
        <v>100</v>
      </c>
      <c r="V33" s="1509" t="s">
        <v>11</v>
      </c>
      <c r="W33" s="1510">
        <f t="shared" si="14"/>
        <v>100</v>
      </c>
      <c r="X33" s="1511"/>
      <c r="Y33" s="3527"/>
      <c r="Z33" s="1512" t="str">
        <f t="shared" si="15"/>
        <v>项目建筑规模</v>
      </c>
      <c r="AA33" s="3280">
        <f t="shared" si="3"/>
        <v>1</v>
      </c>
      <c r="AB33" s="3280">
        <f t="shared" si="4"/>
        <v>1</v>
      </c>
      <c r="AC33" s="3280">
        <f t="shared" si="5"/>
        <v>1</v>
      </c>
    </row>
    <row r="34" spans="1:29" ht="15">
      <c r="A34" s="586"/>
      <c r="B34" s="519" t="s">
        <v>721</v>
      </c>
      <c r="C34" s="868" t="s">
        <v>3382</v>
      </c>
      <c r="D34" s="532">
        <v>100</v>
      </c>
      <c r="E34" s="869" t="s">
        <v>3382</v>
      </c>
      <c r="F34" s="567">
        <f>SUMIF(105:105,E34,106:106)-SUMIF(105:105,C34,106:106)+100</f>
        <v>100</v>
      </c>
      <c r="G34" s="869" t="s">
        <v>3382</v>
      </c>
      <c r="H34" s="532">
        <f>SUMIF(105:105,G34,106:106)-SUMIF(105:105,C34,106:106)+100</f>
        <v>100</v>
      </c>
      <c r="I34" s="869" t="s">
        <v>3382</v>
      </c>
      <c r="J34" s="532">
        <f>SUMIF(105:105,I34,106:106)-SUMIF(105:105,C34,106:106)+100</f>
        <v>100</v>
      </c>
      <c r="K34" s="851">
        <v>2</v>
      </c>
      <c r="L34" s="2022"/>
      <c r="M34" s="2014"/>
      <c r="N34" s="2014"/>
      <c r="O34" s="2021"/>
      <c r="P34" s="3527"/>
      <c r="Q34" s="3277" t="str">
        <f t="shared" si="11"/>
        <v>建筑结构</v>
      </c>
      <c r="R34" s="1505" t="s">
        <v>11</v>
      </c>
      <c r="S34" s="1506">
        <f t="shared" si="12"/>
        <v>100</v>
      </c>
      <c r="T34" s="1505" t="s">
        <v>11</v>
      </c>
      <c r="U34" s="1506">
        <f t="shared" si="13"/>
        <v>100</v>
      </c>
      <c r="V34" s="1505" t="s">
        <v>11</v>
      </c>
      <c r="W34" s="1506">
        <f t="shared" si="14"/>
        <v>100</v>
      </c>
      <c r="X34" s="3279"/>
      <c r="Y34" s="3527"/>
      <c r="Z34" s="3278" t="str">
        <f t="shared" si="15"/>
        <v>建筑结构</v>
      </c>
      <c r="AA34" s="3280">
        <f t="shared" si="3"/>
        <v>1</v>
      </c>
      <c r="AB34" s="3280">
        <f t="shared" si="4"/>
        <v>1</v>
      </c>
      <c r="AC34" s="3280">
        <f t="shared" si="5"/>
        <v>1</v>
      </c>
    </row>
    <row r="35" spans="1:29" ht="15">
      <c r="A35" s="586"/>
      <c r="B35" s="519" t="s">
        <v>722</v>
      </c>
      <c r="C35" s="591" t="s">
        <v>3384</v>
      </c>
      <c r="D35" s="532">
        <v>100</v>
      </c>
      <c r="E35" s="861" t="s">
        <v>3384</v>
      </c>
      <c r="F35" s="567">
        <f>SUMIF(107:107,E35,108:108)-SUMIF(107:107,C35,108:108)+100</f>
        <v>100</v>
      </c>
      <c r="G35" s="861" t="s">
        <v>3384</v>
      </c>
      <c r="H35" s="532">
        <f>SUMIF(107:107,G35,108:108)-SUMIF(107:107,C35,108:108)+100</f>
        <v>100</v>
      </c>
      <c r="I35" s="861" t="s">
        <v>3384</v>
      </c>
      <c r="J35" s="532">
        <f>SUMIF(107:107,I35,108:108)-SUMIF(107:107,C35,108:108)+100</f>
        <v>100</v>
      </c>
      <c r="K35" s="851">
        <v>2</v>
      </c>
      <c r="L35" s="2022"/>
      <c r="M35" s="2014"/>
      <c r="N35" s="2014"/>
      <c r="O35" s="2021"/>
      <c r="P35" s="3527"/>
      <c r="Q35" s="3277" t="str">
        <f t="shared" si="11"/>
        <v>建筑品质</v>
      </c>
      <c r="R35" s="1505" t="s">
        <v>11</v>
      </c>
      <c r="S35" s="1506">
        <f t="shared" si="12"/>
        <v>100</v>
      </c>
      <c r="T35" s="1505" t="s">
        <v>11</v>
      </c>
      <c r="U35" s="1506">
        <f t="shared" si="13"/>
        <v>100</v>
      </c>
      <c r="V35" s="1505" t="s">
        <v>11</v>
      </c>
      <c r="W35" s="1506">
        <f t="shared" si="14"/>
        <v>100</v>
      </c>
      <c r="X35" s="3279"/>
      <c r="Y35" s="3527"/>
      <c r="Z35" s="3278" t="str">
        <f t="shared" si="15"/>
        <v>建筑品质</v>
      </c>
      <c r="AA35" s="3280">
        <f t="shared" si="3"/>
        <v>1</v>
      </c>
      <c r="AB35" s="3280">
        <f t="shared" si="4"/>
        <v>1</v>
      </c>
      <c r="AC35" s="3280">
        <f t="shared" si="5"/>
        <v>1</v>
      </c>
    </row>
    <row r="36" spans="1:29" ht="15">
      <c r="A36" s="586"/>
      <c r="B36" s="519" t="s">
        <v>723</v>
      </c>
      <c r="C36" s="591" t="s">
        <v>3386</v>
      </c>
      <c r="D36" s="532">
        <v>100</v>
      </c>
      <c r="E36" s="861" t="s">
        <v>3386</v>
      </c>
      <c r="F36" s="567">
        <f>SUMIF(109:109,E36,110:110)-SUMIF(109:109,C36,110:110)+100</f>
        <v>100</v>
      </c>
      <c r="G36" s="861" t="s">
        <v>3386</v>
      </c>
      <c r="H36" s="532">
        <f>SUMIF(109:109,G36,110:110)-SUMIF(109:109,C36,110:110)+100</f>
        <v>100</v>
      </c>
      <c r="I36" s="861" t="s">
        <v>3386</v>
      </c>
      <c r="J36" s="532">
        <f>SUMIF(109:109,I36,110:110)-SUMIF(109:109,C36,110:110)+100</f>
        <v>100</v>
      </c>
      <c r="K36" s="851">
        <v>2</v>
      </c>
      <c r="L36" s="2022"/>
      <c r="M36" s="2014"/>
      <c r="N36" s="2014"/>
      <c r="O36" s="2021"/>
      <c r="P36" s="3527"/>
      <c r="Q36" s="3277" t="str">
        <f t="shared" si="11"/>
        <v>公共部分装修</v>
      </c>
      <c r="R36" s="1505" t="s">
        <v>11</v>
      </c>
      <c r="S36" s="1506">
        <f t="shared" si="12"/>
        <v>100</v>
      </c>
      <c r="T36" s="1505" t="s">
        <v>11</v>
      </c>
      <c r="U36" s="1506">
        <f t="shared" si="13"/>
        <v>100</v>
      </c>
      <c r="V36" s="1505" t="s">
        <v>11</v>
      </c>
      <c r="W36" s="1506">
        <f t="shared" si="14"/>
        <v>100</v>
      </c>
      <c r="X36" s="3279"/>
      <c r="Y36" s="3527"/>
      <c r="Z36" s="3278" t="str">
        <f t="shared" si="15"/>
        <v>公共部分装修</v>
      </c>
      <c r="AA36" s="3280">
        <f t="shared" si="3"/>
        <v>1</v>
      </c>
      <c r="AB36" s="3280">
        <f t="shared" si="4"/>
        <v>1</v>
      </c>
      <c r="AC36" s="3280">
        <f t="shared" si="5"/>
        <v>1</v>
      </c>
    </row>
    <row r="37" spans="1:29" s="1201" customFormat="1" ht="15">
      <c r="A37" s="592"/>
      <c r="B37" s="519" t="s">
        <v>724</v>
      </c>
      <c r="C37" s="870">
        <v>1</v>
      </c>
      <c r="D37" s="252">
        <v>100</v>
      </c>
      <c r="E37" s="871">
        <v>1</v>
      </c>
      <c r="F37" s="850">
        <f>LOOKUP(E37,112:112,113:113)-LOOKUP(C37,112:112,113:113)+100</f>
        <v>100</v>
      </c>
      <c r="G37" s="871">
        <v>0.9</v>
      </c>
      <c r="H37" s="252">
        <f>LOOKUP(G37,112:112,113:113)-LOOKUP(C37,112:112,113:113)+100</f>
        <v>100</v>
      </c>
      <c r="I37" s="871">
        <v>0.9</v>
      </c>
      <c r="J37" s="252">
        <f>LOOKUP(I37,112:112,113:113)-LOOKUP(C37,112:112,113:113)+100</f>
        <v>100</v>
      </c>
      <c r="K37" s="851">
        <v>1</v>
      </c>
      <c r="L37" s="2015"/>
      <c r="M37" s="2016"/>
      <c r="N37" s="2016"/>
      <c r="O37" s="2017"/>
      <c r="P37" s="3527"/>
      <c r="Q37" s="3276" t="str">
        <f t="shared" si="11"/>
        <v>成新度</v>
      </c>
      <c r="R37" s="1500" t="s">
        <v>11</v>
      </c>
      <c r="S37" s="1501">
        <f t="shared" si="12"/>
        <v>100</v>
      </c>
      <c r="T37" s="1500" t="s">
        <v>11</v>
      </c>
      <c r="U37" s="1501">
        <f t="shared" si="13"/>
        <v>100</v>
      </c>
      <c r="V37" s="1500" t="s">
        <v>11</v>
      </c>
      <c r="W37" s="1501">
        <f t="shared" si="14"/>
        <v>100</v>
      </c>
      <c r="X37" s="1502"/>
      <c r="Y37" s="3527"/>
      <c r="Z37" s="3275" t="str">
        <f t="shared" si="15"/>
        <v>成新度</v>
      </c>
      <c r="AA37" s="1503">
        <f t="shared" si="3"/>
        <v>1</v>
      </c>
      <c r="AB37" s="1503">
        <f t="shared" si="4"/>
        <v>1</v>
      </c>
      <c r="AC37" s="1503">
        <f t="shared" si="5"/>
        <v>1</v>
      </c>
    </row>
    <row r="38" spans="1:29" ht="15">
      <c r="A38" s="586"/>
      <c r="B38" s="519" t="s">
        <v>725</v>
      </c>
      <c r="C38" s="591" t="s">
        <v>3393</v>
      </c>
      <c r="D38" s="532">
        <v>100</v>
      </c>
      <c r="E38" s="861" t="s">
        <v>3393</v>
      </c>
      <c r="F38" s="567">
        <f>SUMIF(114:114,E38,115:115)-SUMIF(114:114,C38,115:115)+100</f>
        <v>100</v>
      </c>
      <c r="G38" s="861" t="s">
        <v>3393</v>
      </c>
      <c r="H38" s="532">
        <f>SUMIF(114:114,G38,115:115)-SUMIF(114:114,C38,115:115)+100</f>
        <v>100</v>
      </c>
      <c r="I38" s="861" t="s">
        <v>3393</v>
      </c>
      <c r="J38" s="532">
        <f>SUMIF(114:114,I38,115:115)-SUMIF(114:114,C38,115:115)+100</f>
        <v>100</v>
      </c>
      <c r="K38" s="851">
        <v>2</v>
      </c>
      <c r="L38" s="2022"/>
      <c r="M38" s="2014"/>
      <c r="N38" s="2014"/>
      <c r="O38" s="2021"/>
      <c r="P38" s="3527" t="s">
        <v>544</v>
      </c>
      <c r="Q38" s="3277" t="str">
        <f t="shared" si="11"/>
        <v>物业管理</v>
      </c>
      <c r="R38" s="1505" t="s">
        <v>11</v>
      </c>
      <c r="S38" s="1506">
        <f t="shared" si="12"/>
        <v>100</v>
      </c>
      <c r="T38" s="1505" t="s">
        <v>11</v>
      </c>
      <c r="U38" s="1506">
        <f t="shared" si="13"/>
        <v>100</v>
      </c>
      <c r="V38" s="1505" t="s">
        <v>11</v>
      </c>
      <c r="W38" s="1506">
        <f t="shared" si="14"/>
        <v>100</v>
      </c>
      <c r="X38" s="3279"/>
      <c r="Y38" s="3527" t="s">
        <v>544</v>
      </c>
      <c r="Z38" s="3278" t="str">
        <f t="shared" si="15"/>
        <v>物业管理</v>
      </c>
      <c r="AA38" s="3280">
        <f t="shared" si="3"/>
        <v>1</v>
      </c>
      <c r="AB38" s="3280">
        <f t="shared" si="4"/>
        <v>1</v>
      </c>
      <c r="AC38" s="3280">
        <f t="shared" si="5"/>
        <v>1</v>
      </c>
    </row>
    <row r="39" spans="1:29" ht="15">
      <c r="A39" s="586"/>
      <c r="B39" s="1807" t="s">
        <v>2543</v>
      </c>
      <c r="C39" s="591" t="s">
        <v>3356</v>
      </c>
      <c r="D39" s="532">
        <v>100</v>
      </c>
      <c r="E39" s="861" t="s">
        <v>3356</v>
      </c>
      <c r="F39" s="567">
        <f>SUMIF(116:116,E39,117:117)-SUMIF(116:116,C39,117:117)+100</f>
        <v>100</v>
      </c>
      <c r="G39" s="861" t="s">
        <v>3356</v>
      </c>
      <c r="H39" s="532">
        <f>SUMIF(116:116,G39,117:117)-SUMIF(116:116,C39,117:117)+100</f>
        <v>100</v>
      </c>
      <c r="I39" s="861" t="s">
        <v>3356</v>
      </c>
      <c r="J39" s="532">
        <f>SUMIF(116:116,I39,117:117)-SUMIF(116:116,C39,117:117)+100</f>
        <v>100</v>
      </c>
      <c r="K39" s="851">
        <v>1</v>
      </c>
      <c r="L39" s="2022"/>
      <c r="M39" s="2014"/>
      <c r="N39" s="2014"/>
      <c r="O39" s="2021"/>
      <c r="P39" s="3527"/>
      <c r="Q39" s="3277" t="str">
        <f t="shared" si="11"/>
        <v>市政基础设施</v>
      </c>
      <c r="R39" s="1505" t="s">
        <v>11</v>
      </c>
      <c r="S39" s="1506">
        <f t="shared" si="12"/>
        <v>100</v>
      </c>
      <c r="T39" s="1505" t="s">
        <v>11</v>
      </c>
      <c r="U39" s="1506">
        <f t="shared" si="13"/>
        <v>100</v>
      </c>
      <c r="V39" s="1505" t="s">
        <v>11</v>
      </c>
      <c r="W39" s="1506">
        <f t="shared" si="14"/>
        <v>100</v>
      </c>
      <c r="X39" s="3279"/>
      <c r="Y39" s="3527"/>
      <c r="Z39" s="3278" t="str">
        <f t="shared" si="15"/>
        <v>市政基础设施</v>
      </c>
      <c r="AA39" s="3280">
        <f t="shared" si="3"/>
        <v>1</v>
      </c>
      <c r="AB39" s="3280">
        <f t="shared" si="4"/>
        <v>1</v>
      </c>
      <c r="AC39" s="3280">
        <f t="shared" si="5"/>
        <v>1</v>
      </c>
    </row>
    <row r="40" spans="1:29" ht="15" hidden="1">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2"/>
      <c r="M40" s="2014"/>
      <c r="N40" s="2014"/>
      <c r="O40" s="2021"/>
      <c r="P40" s="3527"/>
      <c r="Q40" s="3277" t="str">
        <f t="shared" si="11"/>
        <v>房型</v>
      </c>
      <c r="R40" s="1505" t="s">
        <v>11</v>
      </c>
      <c r="S40" s="1506">
        <f t="shared" si="12"/>
        <v>100</v>
      </c>
      <c r="T40" s="1505" t="s">
        <v>11</v>
      </c>
      <c r="U40" s="1506">
        <f t="shared" si="13"/>
        <v>100</v>
      </c>
      <c r="V40" s="1505" t="s">
        <v>11</v>
      </c>
      <c r="W40" s="1506">
        <f t="shared" si="14"/>
        <v>100</v>
      </c>
      <c r="X40" s="3279"/>
      <c r="Y40" s="3527"/>
      <c r="Z40" s="3278" t="str">
        <f t="shared" si="15"/>
        <v>房型</v>
      </c>
      <c r="AA40" s="3280">
        <f t="shared" si="3"/>
        <v>1</v>
      </c>
      <c r="AB40" s="3280">
        <f t="shared" si="4"/>
        <v>1</v>
      </c>
      <c r="AC40" s="3280">
        <f t="shared" si="5"/>
        <v>1</v>
      </c>
    </row>
    <row r="41" spans="1:29" s="1291" customFormat="1" ht="28.5" hidden="1">
      <c r="A41" s="595"/>
      <c r="B41" s="519" t="s">
        <v>727</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0"/>
      <c r="M41" s="2050"/>
      <c r="N41" s="2050"/>
      <c r="O41" s="2023"/>
      <c r="P41" s="3527"/>
      <c r="Q41" s="1533" t="str">
        <f t="shared" si="11"/>
        <v>单套/主力户型建筑面积</v>
      </c>
      <c r="R41" s="1509" t="s">
        <v>11</v>
      </c>
      <c r="S41" s="1510">
        <f t="shared" si="12"/>
        <v>100</v>
      </c>
      <c r="T41" s="1509" t="s">
        <v>11</v>
      </c>
      <c r="U41" s="1510">
        <f t="shared" si="13"/>
        <v>100</v>
      </c>
      <c r="V41" s="1509" t="s">
        <v>11</v>
      </c>
      <c r="W41" s="1510">
        <f t="shared" si="14"/>
        <v>100</v>
      </c>
      <c r="X41" s="1511"/>
      <c r="Y41" s="3527"/>
      <c r="Z41" s="1512" t="str">
        <f t="shared" si="15"/>
        <v>单套/主力户型建筑面积</v>
      </c>
      <c r="AA41" s="3280">
        <f t="shared" si="3"/>
        <v>1</v>
      </c>
      <c r="AB41" s="3280">
        <f t="shared" si="4"/>
        <v>1</v>
      </c>
      <c r="AC41" s="3280">
        <f t="shared" si="5"/>
        <v>1</v>
      </c>
    </row>
    <row r="42" spans="1:29" ht="15">
      <c r="A42" s="586"/>
      <c r="B42" s="519" t="s">
        <v>728</v>
      </c>
      <c r="C42" s="591" t="s">
        <v>3391</v>
      </c>
      <c r="D42" s="532">
        <v>100</v>
      </c>
      <c r="E42" s="591" t="s">
        <v>3391</v>
      </c>
      <c r="F42" s="567">
        <f>SUMIF(122:122,E42,123:123)-SUMIF(122:122,C42,123:123)+100</f>
        <v>100</v>
      </c>
      <c r="G42" s="591" t="s">
        <v>3386</v>
      </c>
      <c r="H42" s="532">
        <f>SUMIF(122:122,G42,123:123)-SUMIF(122:122,C42,123:123)+100</f>
        <v>106</v>
      </c>
      <c r="I42" s="591" t="s">
        <v>3386</v>
      </c>
      <c r="J42" s="532">
        <f>SUMIF(122:122,I42,123:123)-SUMIF(122:122,C42,123:123)+100</f>
        <v>106</v>
      </c>
      <c r="K42" s="851">
        <v>2</v>
      </c>
      <c r="L42" s="2022"/>
      <c r="M42" s="2014"/>
      <c r="N42" s="2014"/>
      <c r="O42" s="2021"/>
      <c r="P42" s="3527"/>
      <c r="Q42" s="3277" t="str">
        <f t="shared" si="11"/>
        <v>内部装修</v>
      </c>
      <c r="R42" s="1505" t="s">
        <v>11</v>
      </c>
      <c r="S42" s="1506">
        <f t="shared" si="12"/>
        <v>100</v>
      </c>
      <c r="T42" s="1505" t="s">
        <v>11</v>
      </c>
      <c r="U42" s="1506">
        <f t="shared" si="13"/>
        <v>106</v>
      </c>
      <c r="V42" s="1505" t="s">
        <v>11</v>
      </c>
      <c r="W42" s="1506">
        <f t="shared" si="14"/>
        <v>106</v>
      </c>
      <c r="X42" s="3279"/>
      <c r="Y42" s="3527"/>
      <c r="Z42" s="3278" t="str">
        <f t="shared" si="15"/>
        <v>内部装修</v>
      </c>
      <c r="AA42" s="3280">
        <f t="shared" si="3"/>
        <v>1</v>
      </c>
      <c r="AB42" s="3280">
        <f t="shared" si="4"/>
        <v>0.94339622641509435</v>
      </c>
      <c r="AC42" s="3280">
        <f t="shared" si="5"/>
        <v>0.94339622641509435</v>
      </c>
    </row>
    <row r="43" spans="1:29" ht="27">
      <c r="A43" s="586"/>
      <c r="B43" s="519" t="s">
        <v>729</v>
      </c>
      <c r="C43" s="591" t="s">
        <v>3329</v>
      </c>
      <c r="D43" s="532">
        <v>100</v>
      </c>
      <c r="E43" s="591" t="s">
        <v>3329</v>
      </c>
      <c r="F43" s="567">
        <f>SUMIF(124:124,E43,125:125)-SUMIF(124:124,C43,125:125)+100</f>
        <v>100</v>
      </c>
      <c r="G43" s="591" t="s">
        <v>3329</v>
      </c>
      <c r="H43" s="532">
        <f>SUMIF(124:124,G43,125:125)-SUMIF(124:124,C43,125:125)+100</f>
        <v>100</v>
      </c>
      <c r="I43" s="591" t="s">
        <v>3329</v>
      </c>
      <c r="J43" s="532">
        <f>SUMIF(124:124,I43,125:125)-SUMIF(124:124,C43,125:125)+100</f>
        <v>100</v>
      </c>
      <c r="K43" s="851">
        <v>2</v>
      </c>
      <c r="L43" s="2022"/>
      <c r="M43" s="2014"/>
      <c r="N43" s="2014"/>
      <c r="O43" s="2021"/>
      <c r="P43" s="3527"/>
      <c r="Q43" s="3277" t="str">
        <f t="shared" si="11"/>
        <v>内部装修维护情况</v>
      </c>
      <c r="R43" s="1505" t="s">
        <v>11</v>
      </c>
      <c r="S43" s="1506">
        <f t="shared" si="12"/>
        <v>100</v>
      </c>
      <c r="T43" s="1505" t="s">
        <v>11</v>
      </c>
      <c r="U43" s="1506">
        <f t="shared" si="13"/>
        <v>100</v>
      </c>
      <c r="V43" s="1505" t="s">
        <v>11</v>
      </c>
      <c r="W43" s="1506">
        <f t="shared" si="14"/>
        <v>100</v>
      </c>
      <c r="X43" s="3279"/>
      <c r="Y43" s="3527"/>
      <c r="Z43" s="3278" t="str">
        <f t="shared" si="15"/>
        <v>内部装修维护情况</v>
      </c>
      <c r="AA43" s="3280">
        <f t="shared" si="3"/>
        <v>1</v>
      </c>
      <c r="AB43" s="3280">
        <f t="shared" si="4"/>
        <v>1</v>
      </c>
      <c r="AC43" s="3280">
        <f t="shared" si="5"/>
        <v>1</v>
      </c>
    </row>
    <row r="44" spans="1:29" s="1201" customFormat="1" ht="15">
      <c r="A44" s="592"/>
      <c r="B44" s="3309" t="s">
        <v>3424</v>
      </c>
      <c r="C44" s="3313" t="s">
        <v>3429</v>
      </c>
      <c r="D44" s="252">
        <v>100</v>
      </c>
      <c r="E44" s="870" t="str">
        <f>C44</f>
        <v>含</v>
      </c>
      <c r="F44" s="850">
        <f>SUMIF(126:126,E44,127:127)-SUMIF(126:126,C44,127:127)+100</f>
        <v>100</v>
      </c>
      <c r="G44" s="870" t="str">
        <f>E44</f>
        <v>含</v>
      </c>
      <c r="H44" s="252">
        <f>SUMIF(126:126,G44,127:127)-SUMIF(126:126,C44,127:127)+100</f>
        <v>100</v>
      </c>
      <c r="I44" s="870" t="str">
        <f>G44</f>
        <v>含</v>
      </c>
      <c r="J44" s="252">
        <f>SUMIF(126:126,I44,127:127)-SUMIF(126:126,C44,127:127)+100</f>
        <v>100</v>
      </c>
      <c r="K44" s="852"/>
      <c r="L44" s="2015"/>
      <c r="M44" s="2016"/>
      <c r="N44" s="2016"/>
      <c r="O44" s="2017"/>
      <c r="P44" s="3527"/>
      <c r="Q44" s="3276" t="str">
        <f t="shared" si="11"/>
        <v>是否含地下</v>
      </c>
      <c r="R44" s="1500" t="s">
        <v>11</v>
      </c>
      <c r="S44" s="1501">
        <f t="shared" si="12"/>
        <v>100</v>
      </c>
      <c r="T44" s="1500" t="s">
        <v>11</v>
      </c>
      <c r="U44" s="1501">
        <f t="shared" si="13"/>
        <v>100</v>
      </c>
      <c r="V44" s="1500" t="s">
        <v>11</v>
      </c>
      <c r="W44" s="1501">
        <f t="shared" si="14"/>
        <v>100</v>
      </c>
      <c r="X44" s="1502"/>
      <c r="Y44" s="3527"/>
      <c r="Z44" s="3275" t="str">
        <f t="shared" si="15"/>
        <v>是否含地下</v>
      </c>
      <c r="AA44" s="1503">
        <f t="shared" si="3"/>
        <v>1</v>
      </c>
      <c r="AB44" s="1503">
        <f t="shared" si="4"/>
        <v>1</v>
      </c>
      <c r="AC44" s="1503">
        <f t="shared" si="5"/>
        <v>1</v>
      </c>
    </row>
    <row r="45" spans="1:29" ht="15.75" thickBot="1">
      <c r="A45" s="586"/>
      <c r="B45" s="3309" t="s">
        <v>3425</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27"/>
      <c r="Q45" s="3277" t="str">
        <f t="shared" si="11"/>
        <v>地下比例</v>
      </c>
      <c r="R45" s="1505" t="s">
        <v>11</v>
      </c>
      <c r="S45" s="1506">
        <f t="shared" si="12"/>
        <v>100</v>
      </c>
      <c r="T45" s="1505" t="s">
        <v>11</v>
      </c>
      <c r="U45" s="1506">
        <f t="shared" si="13"/>
        <v>100</v>
      </c>
      <c r="V45" s="1505" t="s">
        <v>11</v>
      </c>
      <c r="W45" s="1506">
        <f t="shared" si="14"/>
        <v>100</v>
      </c>
      <c r="X45" s="3279"/>
      <c r="Y45" s="3527"/>
      <c r="Z45" s="3278" t="str">
        <f t="shared" si="15"/>
        <v>地下比例</v>
      </c>
      <c r="AA45" s="3280">
        <f t="shared" si="3"/>
        <v>1</v>
      </c>
      <c r="AB45" s="3280">
        <f t="shared" si="4"/>
        <v>1</v>
      </c>
      <c r="AC45" s="3280">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3277">
        <f t="shared" si="11"/>
        <v>111</v>
      </c>
      <c r="R46" s="1505" t="s">
        <v>10</v>
      </c>
      <c r="S46" s="1506">
        <f t="shared" si="12"/>
        <v>100</v>
      </c>
      <c r="T46" s="1505" t="s">
        <v>10</v>
      </c>
      <c r="U46" s="1506">
        <f t="shared" si="13"/>
        <v>100</v>
      </c>
      <c r="V46" s="1505" t="s">
        <v>10</v>
      </c>
      <c r="W46" s="1506">
        <f t="shared" si="14"/>
        <v>100</v>
      </c>
      <c r="X46" s="3279"/>
      <c r="Y46" s="3626"/>
      <c r="Z46" s="3278">
        <f t="shared" si="15"/>
        <v>111</v>
      </c>
      <c r="AA46" s="3280">
        <f t="shared" si="3"/>
        <v>1</v>
      </c>
      <c r="AB46" s="3280">
        <f t="shared" si="4"/>
        <v>1</v>
      </c>
      <c r="AC46" s="3280">
        <f t="shared" si="5"/>
        <v>1</v>
      </c>
    </row>
    <row r="47" spans="1:29" ht="15">
      <c r="A47" s="599" t="s">
        <v>730</v>
      </c>
      <c r="B47" s="874"/>
      <c r="C47" s="2468" t="s">
        <v>9</v>
      </c>
      <c r="D47" s="2469"/>
      <c r="E47" s="2470">
        <v>31000</v>
      </c>
      <c r="F47" s="2471"/>
      <c r="G47" s="2472">
        <v>28000</v>
      </c>
      <c r="H47" s="2473"/>
      <c r="I47" s="2470">
        <v>35000</v>
      </c>
      <c r="J47" s="2473"/>
      <c r="K47" s="1534"/>
      <c r="L47" s="2024"/>
      <c r="M47" s="2025"/>
      <c r="N47" s="2014"/>
      <c r="O47" s="2025"/>
      <c r="P47" s="3522" t="str">
        <f>A47</f>
        <v>成交单价（元/平方米）</v>
      </c>
      <c r="Q47" s="3522"/>
      <c r="R47" s="3625">
        <f>E47</f>
        <v>31000</v>
      </c>
      <c r="S47" s="3625"/>
      <c r="T47" s="3625">
        <f>G47</f>
        <v>28000</v>
      </c>
      <c r="U47" s="3625"/>
      <c r="V47" s="3625">
        <f>I47</f>
        <v>35000</v>
      </c>
      <c r="W47" s="3625"/>
      <c r="X47" s="1494"/>
      <c r="Y47" s="1513"/>
      <c r="Z47" s="1494"/>
      <c r="AA47" s="1494"/>
      <c r="AB47" s="1494"/>
      <c r="AC47" s="1494"/>
    </row>
    <row r="48" spans="1:29" ht="15.75" thickBot="1">
      <c r="A48" s="607" t="s">
        <v>2671</v>
      </c>
      <c r="B48" s="875"/>
      <c r="C48" s="2474">
        <f>R49</f>
        <v>31731</v>
      </c>
      <c r="D48" s="3012" t="s">
        <v>2963</v>
      </c>
      <c r="E48" s="2475">
        <f>R48</f>
        <v>32632</v>
      </c>
      <c r="F48" s="3013"/>
      <c r="G48" s="2474">
        <f>T48</f>
        <v>27805</v>
      </c>
      <c r="H48" s="3013"/>
      <c r="I48" s="2475">
        <f>V48</f>
        <v>34757</v>
      </c>
      <c r="J48" s="3013"/>
      <c r="K48" s="3021">
        <f>F48+H48+J48</f>
        <v>0</v>
      </c>
      <c r="L48" s="2024"/>
      <c r="M48" s="2025"/>
      <c r="N48" s="2025"/>
      <c r="O48" s="2025"/>
      <c r="P48" s="3522" t="str">
        <f>A48</f>
        <v>比较价格（元/平方米）</v>
      </c>
      <c r="Q48" s="3522"/>
      <c r="R48" s="3625">
        <f>IF(F1="售价",ROUND(PRODUCT(R47,AA7:AA46),0),ROUND(PRODUCT(R47,AA7:AA46),1))</f>
        <v>32632</v>
      </c>
      <c r="S48" s="3625"/>
      <c r="T48" s="3625">
        <f>IF(F1="售价",ROUND(PRODUCT(T47,AB7:AB46),0),ROUND(PRODUCT(T47,AB7:AB46),1))</f>
        <v>27805</v>
      </c>
      <c r="U48" s="3625"/>
      <c r="V48" s="3625">
        <f>IF(F1="售价",ROUND(PRODUCT(V47,AC7:AC46),0),ROUND(PRODUCT(V47,AC7:AC46),1))</f>
        <v>34757</v>
      </c>
      <c r="W48" s="3625"/>
      <c r="X48" s="1494"/>
      <c r="Y48" s="1494"/>
      <c r="Z48" s="1494"/>
      <c r="AA48" s="1494"/>
      <c r="AB48" s="1494"/>
      <c r="AC48" s="1494"/>
    </row>
    <row r="49" spans="1:29" ht="15.75" thickBot="1">
      <c r="A49" s="611" t="s">
        <v>2894</v>
      </c>
      <c r="B49" s="612"/>
      <c r="C49" s="2476">
        <f>R49</f>
        <v>31731</v>
      </c>
      <c r="D49" s="2476"/>
      <c r="E49" s="2476"/>
      <c r="F49" s="2476"/>
      <c r="G49" s="2476"/>
      <c r="H49" s="2476"/>
      <c r="I49" s="2476"/>
      <c r="J49" s="2476"/>
      <c r="K49" s="1535"/>
      <c r="L49" s="2024"/>
      <c r="M49" s="2025"/>
      <c r="N49" s="2025"/>
      <c r="O49" s="2025"/>
      <c r="P49" s="3543" t="str">
        <f>A49</f>
        <v>估价对象XX用房的比较价格（楼面单价，元/平方米）</v>
      </c>
      <c r="Q49" s="3544"/>
      <c r="R49" s="3624">
        <f>IF(F1="售价",ROUND(IF(D48="简单平均",AVERAGE(R48:V48),R48*F48+T48*H48+V48*J48),0),ROUND(IF(D48="简单平均",AVERAGE(R48:V48),R48*F48+T48*H48+V48*J48),1))</f>
        <v>31731</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f>IF(E47&lt;E48,E48/E47-1,E47/E48-1)</f>
        <v>5.2645161290322484E-2</v>
      </c>
      <c r="F52" s="617" t="str">
        <f>IF(OR(E52&gt;=0.3,E52&lt;=-0.3),"超过30%","")</f>
        <v/>
      </c>
      <c r="G52" s="616">
        <f>IF(G47&lt;G48,G48/G47-1,G47/G48-1)</f>
        <v>7.0131271354072489E-3</v>
      </c>
      <c r="H52" s="617" t="str">
        <f>IF(OR(G52&gt;=0.3,G52&lt;=-0.3),"超过30%","")</f>
        <v/>
      </c>
      <c r="I52" s="616">
        <f>IF(I47&lt;I48,I48/I47-1,I47/I48-1)</f>
        <v>6.9913974163477999E-3</v>
      </c>
      <c r="J52" s="617" t="str">
        <f>IF(OR(I52&gt;=0.3,I52&lt;=-0.3),"超过30%","")</f>
        <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f>IF(E48&lt;G48,G48/E48-1,E48/G48-1)</f>
        <v>0.17360187016723616</v>
      </c>
      <c r="F53" s="617" t="str">
        <f>IF(OR(E53&gt;=0.2,E53&lt;=-0.2),"超过20%","")</f>
        <v/>
      </c>
      <c r="G53" s="616">
        <f>IF(G48&lt;I48,I48/G48-1,G48/I48-1)</f>
        <v>0.25002697356590531</v>
      </c>
      <c r="H53" s="617" t="str">
        <f>IF(OR(G53&gt;=0.2,G53&lt;=-0.2),"超过20%","")</f>
        <v>超过20%</v>
      </c>
      <c r="I53" s="616">
        <f>IF(I48&lt;E48,E48/I48-1,I48/E48-1)</f>
        <v>6.5120127482225953E-2</v>
      </c>
      <c r="J53" s="617" t="str">
        <f>IF(OR(I53&gt;=0.2,I53&lt;=-0.2),"超过20%","")</f>
        <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f>IF(E47&lt;G47,G47/E47-1,E47/G47-1)</f>
        <v>0.10714285714285721</v>
      </c>
      <c r="F54" s="617" t="str">
        <f>IF(OR(E54&gt;=0.3,E54&lt;=-0.3),"超过30%","")</f>
        <v/>
      </c>
      <c r="G54" s="616">
        <f>IF(G47&lt;I47,I47/G47-1,G47/I47-1)</f>
        <v>0.25</v>
      </c>
      <c r="H54" s="617" t="str">
        <f>IF(OR(G54&gt;=0.3,G54&lt;=-0.3),"超过30%","")</f>
        <v/>
      </c>
      <c r="I54" s="616">
        <f>IF(I47&lt;E47,E47/I47-1,I47/E47-1)</f>
        <v>0.12903225806451624</v>
      </c>
      <c r="J54" s="617" t="str">
        <f>IF(OR(I54&gt;=0.3,I54&lt;=-0.3),"超过30%","")</f>
        <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9"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0"/>
      <c r="N59" s="640"/>
      <c r="O59" s="640"/>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4（含）-5</v>
      </c>
      <c r="H67" s="672" t="str">
        <f t="shared" si="18"/>
        <v>5（含）-</v>
      </c>
      <c r="I67" s="672" t="str">
        <f t="shared" si="18"/>
        <v>（含）-</v>
      </c>
      <c r="J67" s="672" t="str">
        <f t="shared" si="18"/>
        <v>（含）-</v>
      </c>
      <c r="K67" s="672" t="str">
        <f t="shared" si="18"/>
        <v>（含）-</v>
      </c>
      <c r="L67" s="672" t="str">
        <f t="shared" si="18"/>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1</v>
      </c>
      <c r="E68" s="533">
        <v>2</v>
      </c>
      <c r="F68" s="533">
        <v>3</v>
      </c>
      <c r="G68" s="533">
        <v>4</v>
      </c>
      <c r="H68" s="533">
        <v>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98</v>
      </c>
      <c r="E77" s="669">
        <f>D77-$K15</f>
        <v>96</v>
      </c>
      <c r="F77" s="669">
        <f>E77-$K15</f>
        <v>94</v>
      </c>
      <c r="G77" s="669">
        <f>F77-$K15</f>
        <v>92</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98</v>
      </c>
      <c r="E79" s="669">
        <f>D79-$K17</f>
        <v>96</v>
      </c>
      <c r="F79" s="669">
        <f>E79-$K17</f>
        <v>94</v>
      </c>
      <c r="G79" s="669">
        <f>F79-$K17</f>
        <v>92</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2304</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98</v>
      </c>
      <c r="E81" s="669">
        <f>D81-$K19</f>
        <v>96</v>
      </c>
      <c r="F81" s="669">
        <f>E81-$K19</f>
        <v>94</v>
      </c>
      <c r="G81" s="669">
        <f>F81-$K19</f>
        <v>92</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2526</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99</v>
      </c>
      <c r="E83" s="669">
        <f>D83-$K21</f>
        <v>98</v>
      </c>
      <c r="F83" s="669">
        <f>E83-$K21</f>
        <v>97</v>
      </c>
      <c r="G83" s="669">
        <f>F83-$K21</f>
        <v>96</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98</v>
      </c>
      <c r="E85" s="669">
        <f>D85-$K23</f>
        <v>96</v>
      </c>
      <c r="F85" s="669">
        <f>E85-$K23</f>
        <v>94</v>
      </c>
      <c r="G85" s="669">
        <f>F85-$K23</f>
        <v>92</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1808" t="s">
        <v>2245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
        <v>740</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741</v>
      </c>
      <c r="C100" s="3304" t="s">
        <v>3374</v>
      </c>
      <c r="D100" s="3304" t="s">
        <v>3375</v>
      </c>
      <c r="E100" s="3304" t="s">
        <v>3376</v>
      </c>
      <c r="F100" s="3304" t="s">
        <v>3378</v>
      </c>
      <c r="G100" s="3304" t="s">
        <v>3379</v>
      </c>
      <c r="H100" s="3304" t="s">
        <v>3380</v>
      </c>
      <c r="I100" s="3304" t="s">
        <v>3381</v>
      </c>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69">
        <f t="shared" si="22"/>
        <v>50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0(含)-1000000000</v>
      </c>
      <c r="D102" s="698" t="str">
        <f t="shared" ref="D102:L102" si="23">D103&amp;"(含)"&amp;"-"&amp;E103</f>
        <v>1000000000(含)-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v>0</v>
      </c>
      <c r="D103" s="720">
        <v>1000000000</v>
      </c>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v>100</v>
      </c>
      <c r="D104" s="661"/>
      <c r="E104" s="661"/>
      <c r="F104" s="661"/>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5" t="s">
        <v>3383</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4">C106-$K34</f>
        <v>98</v>
      </c>
      <c r="E106" s="669">
        <f t="shared" si="24"/>
        <v>96</v>
      </c>
      <c r="F106" s="669">
        <f t="shared" si="24"/>
        <v>94</v>
      </c>
      <c r="G106" s="669">
        <f t="shared" si="24"/>
        <v>92</v>
      </c>
      <c r="H106" s="669">
        <f t="shared" si="24"/>
        <v>90</v>
      </c>
      <c r="I106" s="669">
        <f t="shared" si="24"/>
        <v>88</v>
      </c>
      <c r="J106" s="669">
        <f t="shared" si="24"/>
        <v>86</v>
      </c>
      <c r="K106" s="669">
        <f t="shared" si="24"/>
        <v>84</v>
      </c>
      <c r="L106" s="669">
        <f t="shared" si="24"/>
        <v>82</v>
      </c>
      <c r="M106" s="669">
        <f t="shared" si="24"/>
        <v>80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6" t="s">
        <v>3385</v>
      </c>
      <c r="D107" s="708"/>
      <c r="E107" s="70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5">C108-$K35</f>
        <v>98</v>
      </c>
      <c r="E108" s="669">
        <f t="shared" si="25"/>
        <v>96</v>
      </c>
      <c r="F108" s="669">
        <f t="shared" si="25"/>
        <v>94</v>
      </c>
      <c r="G108" s="669">
        <f t="shared" si="25"/>
        <v>92</v>
      </c>
      <c r="H108" s="669">
        <f t="shared" si="25"/>
        <v>90</v>
      </c>
      <c r="I108" s="669">
        <f t="shared" si="25"/>
        <v>88</v>
      </c>
      <c r="J108" s="669">
        <f t="shared" si="25"/>
        <v>86</v>
      </c>
      <c r="K108" s="669">
        <f t="shared" si="25"/>
        <v>84</v>
      </c>
      <c r="L108" s="669">
        <f t="shared" si="25"/>
        <v>82</v>
      </c>
      <c r="M108" s="669">
        <f t="shared" si="25"/>
        <v>80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5" t="s">
        <v>3387</v>
      </c>
      <c r="D109" s="3305" t="s">
        <v>3389</v>
      </c>
      <c r="E109" s="3305" t="s">
        <v>3390</v>
      </c>
      <c r="F109" s="3306" t="s">
        <v>3392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6">C110-$K36</f>
        <v>98</v>
      </c>
      <c r="E110" s="669">
        <f t="shared" si="26"/>
        <v>96</v>
      </c>
      <c r="F110" s="669">
        <f t="shared" si="26"/>
        <v>94</v>
      </c>
      <c r="G110" s="669">
        <f t="shared" si="26"/>
        <v>92</v>
      </c>
      <c r="H110" s="669">
        <f t="shared" si="26"/>
        <v>90</v>
      </c>
      <c r="I110" s="669">
        <f t="shared" si="26"/>
        <v>88</v>
      </c>
      <c r="J110" s="669">
        <f t="shared" si="26"/>
        <v>86</v>
      </c>
      <c r="K110" s="669">
        <f t="shared" si="26"/>
        <v>84</v>
      </c>
      <c r="L110" s="669">
        <f t="shared" si="26"/>
        <v>82</v>
      </c>
      <c r="M110" s="669">
        <f t="shared" si="26"/>
        <v>80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8"/>
      <c r="B112" s="671"/>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5" t="s">
        <v>3394</v>
      </c>
      <c r="D114" s="3305" t="s">
        <v>3395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98</v>
      </c>
      <c r="E115" s="669">
        <f t="shared" si="27"/>
        <v>96</v>
      </c>
      <c r="F115" s="669">
        <f t="shared" si="27"/>
        <v>94</v>
      </c>
      <c r="G115" s="669">
        <f t="shared" si="27"/>
        <v>92</v>
      </c>
      <c r="H115" s="669">
        <f t="shared" si="27"/>
        <v>90</v>
      </c>
      <c r="I115" s="669">
        <f t="shared" si="27"/>
        <v>88</v>
      </c>
      <c r="J115" s="669">
        <f t="shared" si="27"/>
        <v>86</v>
      </c>
      <c r="K115" s="669">
        <f t="shared" si="27"/>
        <v>84</v>
      </c>
      <c r="L115" s="669">
        <f t="shared" si="27"/>
        <v>82</v>
      </c>
      <c r="M115" s="669">
        <f t="shared" si="27"/>
        <v>80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678" t="str">
        <f>C82</f>
        <v>七通</v>
      </c>
      <c r="D116" s="678" t="str">
        <f t="shared" ref="D116:G116" si="28">D82</f>
        <v>六通</v>
      </c>
      <c r="E116" s="678" t="str">
        <f t="shared" si="28"/>
        <v>五通</v>
      </c>
      <c r="F116" s="678" t="str">
        <f t="shared" si="28"/>
        <v>四通</v>
      </c>
      <c r="G116" s="678" t="str">
        <f t="shared" si="28"/>
        <v>三通</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8"/>
      <c r="B120" s="663" t="s">
        <v>727</v>
      </c>
      <c r="C120" s="678"/>
      <c r="D120" s="678"/>
      <c r="E120" s="678"/>
      <c r="F120" s="678"/>
      <c r="G120" s="678"/>
      <c r="H120" s="678"/>
      <c r="I120" s="678"/>
      <c r="J120" s="678"/>
      <c r="K120" s="678"/>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t="str">
        <f>C109</f>
        <v>精装修</v>
      </c>
      <c r="D122" s="678" t="str">
        <f t="shared" ref="D122:F122" si="30">D109</f>
        <v>普通装修</v>
      </c>
      <c r="E122" s="678" t="str">
        <f t="shared" si="30"/>
        <v>简单装修</v>
      </c>
      <c r="F122" s="678" t="str">
        <f t="shared" si="30"/>
        <v>毛坯</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1">C123-$K42</f>
        <v>98</v>
      </c>
      <c r="E123" s="669">
        <f t="shared" si="31"/>
        <v>96</v>
      </c>
      <c r="F123" s="669">
        <f t="shared" si="31"/>
        <v>94</v>
      </c>
      <c r="G123" s="669">
        <f t="shared" si="31"/>
        <v>92</v>
      </c>
      <c r="H123" s="669">
        <f t="shared" si="31"/>
        <v>90</v>
      </c>
      <c r="I123" s="669">
        <f t="shared" si="31"/>
        <v>88</v>
      </c>
      <c r="J123" s="669">
        <f t="shared" si="31"/>
        <v>86</v>
      </c>
      <c r="K123" s="669">
        <f t="shared" si="31"/>
        <v>84</v>
      </c>
      <c r="L123" s="669">
        <f t="shared" si="31"/>
        <v>82</v>
      </c>
      <c r="M123" s="669">
        <f t="shared" si="31"/>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98</v>
      </c>
      <c r="E125" s="669">
        <f>D125-$K43</f>
        <v>96</v>
      </c>
      <c r="F125" s="669">
        <f>E125-$K43</f>
        <v>94</v>
      </c>
      <c r="G125" s="669">
        <f>F125-$K43</f>
        <v>92</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t="str">
        <f>B44</f>
        <v>是否含地下</v>
      </c>
      <c r="C126" s="3312" t="s">
        <v>3426</v>
      </c>
      <c r="D126" s="3312" t="s">
        <v>3427</v>
      </c>
      <c r="E126" s="3312" t="s">
        <v>3428</v>
      </c>
      <c r="F126" s="679"/>
      <c r="G126" s="679"/>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3">
        <v>100</v>
      </c>
      <c r="D127" s="683">
        <v>105</v>
      </c>
      <c r="E127" s="683">
        <v>110</v>
      </c>
      <c r="F127" s="683"/>
      <c r="G127" s="683"/>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t="str">
        <f>B45</f>
        <v>地下比例</v>
      </c>
      <c r="C128" s="3310" t="s">
        <v>3415</v>
      </c>
      <c r="D128" s="3310" t="s">
        <v>3416</v>
      </c>
      <c r="E128" s="3310" t="s">
        <v>3417</v>
      </c>
      <c r="F128" s="3310" t="s">
        <v>3418</v>
      </c>
      <c r="G128" s="3310" t="s">
        <v>3419</v>
      </c>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v>100</v>
      </c>
      <c r="D129" s="661">
        <v>95</v>
      </c>
      <c r="E129" s="661">
        <v>90</v>
      </c>
      <c r="F129" s="661">
        <v>85</v>
      </c>
      <c r="G129" s="682">
        <v>80</v>
      </c>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2250</v>
      </c>
      <c r="H138" s="1840" t="s">
        <v>2251</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2257</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61" priority="18" stopIfTrue="1" operator="containsText" text="超过">
      <formula>NOT(ISERROR(SEARCH("超过",F52)))</formula>
    </cfRule>
  </conditionalFormatting>
  <conditionalFormatting sqref="J54">
    <cfRule type="containsText" dxfId="60" priority="17" stopIfTrue="1" operator="containsText" text="超过">
      <formula>NOT(ISERROR(SEARCH("超过",J54)))</formula>
    </cfRule>
  </conditionalFormatting>
  <conditionalFormatting sqref="H54">
    <cfRule type="containsText" dxfId="59" priority="16" stopIfTrue="1" operator="containsText" text="超过">
      <formula>NOT(ISERROR(SEARCH("超过",H54)))</formula>
    </cfRule>
  </conditionalFormatting>
  <conditionalFormatting sqref="F54">
    <cfRule type="containsText" dxfId="58" priority="15" stopIfTrue="1" operator="containsText" text="超过">
      <formula>NOT(ISERROR(SEARCH("超过",F54)))</formula>
    </cfRule>
  </conditionalFormatting>
  <conditionalFormatting sqref="F53 H53 J53">
    <cfRule type="containsText" dxfId="57" priority="14" stopIfTrue="1" operator="containsText" text="超过">
      <formula>NOT(ISERROR(SEARCH("超过",F53)))</formula>
    </cfRule>
  </conditionalFormatting>
  <conditionalFormatting sqref="E52">
    <cfRule type="expression" dxfId="56" priority="13" stopIfTrue="1">
      <formula>$F$52="超过30%"</formula>
    </cfRule>
  </conditionalFormatting>
  <conditionalFormatting sqref="G54">
    <cfRule type="expression" dxfId="55" priority="12" stopIfTrue="1">
      <formula>$H$54="超过30%"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2">
    <cfRule type="expression" dxfId="52" priority="9" stopIfTrue="1">
      <formula>$H$52="超过30%"</formula>
    </cfRule>
  </conditionalFormatting>
  <conditionalFormatting sqref="G53">
    <cfRule type="expression" dxfId="51" priority="8" stopIfTrue="1">
      <formula>$H$53="超过20%"</formula>
    </cfRule>
  </conditionalFormatting>
  <conditionalFormatting sqref="I52">
    <cfRule type="expression" dxfId="50" priority="7" stopIfTrue="1">
      <formula>$J$52="超过30%"</formula>
    </cfRule>
  </conditionalFormatting>
  <conditionalFormatting sqref="I53">
    <cfRule type="expression" dxfId="49" priority="6" stopIfTrue="1">
      <formula>$J$53="超过20%"</formula>
    </cfRule>
  </conditionalFormatting>
  <conditionalFormatting sqref="I54">
    <cfRule type="expression" dxfId="48" priority="5" stopIfTrue="1">
      <formula>$J$54="超过30%"</formula>
    </cfRule>
  </conditionalFormatting>
  <conditionalFormatting sqref="F48">
    <cfRule type="expression" dxfId="47" priority="4">
      <formula>$D$48="简单平均"</formula>
    </cfRule>
  </conditionalFormatting>
  <conditionalFormatting sqref="H48">
    <cfRule type="expression" dxfId="46" priority="3">
      <formula>$D$48="简单平均"</formula>
    </cfRule>
  </conditionalFormatting>
  <conditionalFormatting sqref="J48">
    <cfRule type="expression" dxfId="45" priority="2">
      <formula>$D$48="简单平均"</formula>
    </cfRule>
  </conditionalFormatting>
  <conditionalFormatting sqref="F7:F46 H7:H46 J7:J46">
    <cfRule type="cellIs" dxfId="4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D7" zoomScale="90" zoomScaleNormal="60" zoomScaleSheetLayoutView="90" workbookViewId="0">
      <selection activeCell="N35" sqref="N35"/>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910"/>
      <c r="C1" s="496" t="s">
        <v>786</v>
      </c>
      <c r="D1" s="836"/>
      <c r="E1" s="498"/>
      <c r="F1" s="2522"/>
      <c r="G1" s="1529" t="s">
        <v>787</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791</v>
      </c>
      <c r="B4" s="505"/>
      <c r="C4" s="3528" t="s">
        <v>792</v>
      </c>
      <c r="D4" s="3529"/>
      <c r="E4" s="3553" t="s">
        <v>793</v>
      </c>
      <c r="F4" s="3554"/>
      <c r="G4" s="3528" t="s">
        <v>794</v>
      </c>
      <c r="H4" s="3529"/>
      <c r="I4" s="3528" t="s">
        <v>795</v>
      </c>
      <c r="J4" s="3529"/>
      <c r="K4" s="506" t="s">
        <v>796</v>
      </c>
      <c r="L4" s="2013"/>
      <c r="M4" s="2014"/>
      <c r="N4" s="2014"/>
      <c r="O4" s="2014"/>
      <c r="P4" s="3530" t="s">
        <v>797</v>
      </c>
      <c r="Q4" s="3531"/>
      <c r="R4" s="3516" t="s">
        <v>793</v>
      </c>
      <c r="S4" s="3517"/>
      <c r="T4" s="3516" t="s">
        <v>794</v>
      </c>
      <c r="U4" s="3517"/>
      <c r="V4" s="3536" t="s">
        <v>795</v>
      </c>
      <c r="W4" s="3536"/>
      <c r="X4" s="1499"/>
      <c r="Y4" s="3516" t="s">
        <v>797</v>
      </c>
      <c r="Z4" s="3517"/>
      <c r="AA4" s="3511" t="s">
        <v>793</v>
      </c>
      <c r="AB4" s="3512" t="s">
        <v>794</v>
      </c>
      <c r="AC4" s="3511" t="s">
        <v>795</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14" t="s">
        <v>524</v>
      </c>
      <c r="Q7" s="3523"/>
      <c r="R7" s="1500" t="s">
        <v>8</v>
      </c>
      <c r="S7" s="1501">
        <f t="shared" ref="S7:S14" si="0">F7</f>
        <v>0</v>
      </c>
      <c r="T7" s="1500" t="s">
        <v>8</v>
      </c>
      <c r="U7" s="1501">
        <f t="shared" ref="U7:U14" si="1">H7</f>
        <v>0</v>
      </c>
      <c r="V7" s="1500" t="s">
        <v>8</v>
      </c>
      <c r="W7" s="1501">
        <f t="shared" ref="W7:W14"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34" si="3">D8/F8</f>
        <v>#DIV/0!</v>
      </c>
      <c r="AB8" s="1503" t="e">
        <f t="shared" ref="AB8:AB34" si="4">D8/H8</f>
        <v>#DIV/0!</v>
      </c>
      <c r="AC8" s="1503" t="e">
        <f t="shared" ref="AC8:AC34" si="5">D8/J8</f>
        <v>#DIV/0!</v>
      </c>
    </row>
    <row r="9" spans="1:29" s="1201" customFormat="1" ht="15">
      <c r="A9" s="2629"/>
      <c r="B9" s="2636" t="s">
        <v>2734</v>
      </c>
      <c r="C9" s="844"/>
      <c r="D9" s="251">
        <v>100</v>
      </c>
      <c r="E9" s="847"/>
      <c r="F9" s="251">
        <f>SUMIF(51:51,E9,52:52)-SUMIF(51:51,C9,52:52)+100</f>
        <v>100</v>
      </c>
      <c r="G9" s="847"/>
      <c r="H9" s="251">
        <f>SUMIF(51:51,G9,52:52)-SUMIF(51:51,C9,52:52)+100</f>
        <v>100</v>
      </c>
      <c r="I9" s="847"/>
      <c r="J9" s="251">
        <f>SUMIF(51:51,I9,52:52)-SUMIF(51:51,C9,52:52)+100</f>
        <v>100</v>
      </c>
      <c r="K9" s="516"/>
      <c r="L9" s="2015"/>
      <c r="M9" s="2016"/>
      <c r="N9" s="2016"/>
      <c r="O9" s="2017"/>
      <c r="P9" s="3522" t="s">
        <v>529</v>
      </c>
      <c r="Q9" s="1132" t="str">
        <f t="shared" ref="Q9:Q14" si="6">B9</f>
        <v>用途</v>
      </c>
      <c r="R9" s="1500" t="s">
        <v>8</v>
      </c>
      <c r="S9" s="1501">
        <f t="shared" si="0"/>
        <v>100</v>
      </c>
      <c r="T9" s="1500" t="s">
        <v>8</v>
      </c>
      <c r="U9" s="1501">
        <f t="shared" si="1"/>
        <v>100</v>
      </c>
      <c r="V9" s="1500" t="s">
        <v>8</v>
      </c>
      <c r="W9" s="1501">
        <f t="shared" si="2"/>
        <v>100</v>
      </c>
      <c r="X9" s="1502"/>
      <c r="Y9" s="3473" t="s">
        <v>530</v>
      </c>
      <c r="Z9" s="1131" t="str">
        <f t="shared" ref="Z9:Z14" si="7">Q9</f>
        <v>用途</v>
      </c>
      <c r="AA9" s="1503">
        <f t="shared" si="3"/>
        <v>1</v>
      </c>
      <c r="AB9" s="1503">
        <f t="shared" si="4"/>
        <v>1</v>
      </c>
      <c r="AC9" s="1503">
        <f t="shared" si="5"/>
        <v>1</v>
      </c>
    </row>
    <row r="10" spans="1:29" s="1290" customFormat="1" ht="27">
      <c r="A10" s="2630"/>
      <c r="B10" s="2635" t="s">
        <v>2735</v>
      </c>
      <c r="C10" s="848"/>
      <c r="D10" s="252">
        <v>100</v>
      </c>
      <c r="E10" s="848"/>
      <c r="F10" s="252">
        <f>SUMIF(53:53,E10,54:54)-SUMIF(53:53,C10,54:54)+100</f>
        <v>100</v>
      </c>
      <c r="G10" s="849"/>
      <c r="H10" s="252">
        <f>SUMIF(53:53,G10,54:54)-SUMIF(53:53,C10,54:54)+100</f>
        <v>100</v>
      </c>
      <c r="I10" s="848"/>
      <c r="J10" s="252">
        <f>SUMIF(53:53,I10,54:54)-SUMIF(53:53,C10,54:54)+100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2"/>
      <c r="B11" s="2638">
        <v>111</v>
      </c>
      <c r="C11" s="520"/>
      <c r="D11" s="252">
        <v>100</v>
      </c>
      <c r="E11" s="867"/>
      <c r="F11" s="252">
        <f>SUMIF(55:55,E11,56:56)-SUMIF(55:55,C11,56:56)+100</f>
        <v>100</v>
      </c>
      <c r="G11" s="867"/>
      <c r="H11" s="252">
        <f>SUMIF(55:55,G11,56:56)-SUMIF(55:55,C11,56:56)+100</f>
        <v>100</v>
      </c>
      <c r="I11" s="867"/>
      <c r="J11" s="252">
        <f>SUMIF(55:55,I11,56:56)-SUMIF(55:55,C11,56:56)+100</f>
        <v>100</v>
      </c>
      <c r="K11" s="573"/>
      <c r="L11" s="2020"/>
      <c r="M11" s="2014"/>
      <c r="N11" s="2014"/>
      <c r="O11" s="2021"/>
      <c r="P11" s="3522"/>
      <c r="Q11" s="1132">
        <f t="shared" si="6"/>
        <v>111</v>
      </c>
      <c r="R11" s="1500" t="s">
        <v>8</v>
      </c>
      <c r="S11" s="1501">
        <f t="shared" si="0"/>
        <v>100</v>
      </c>
      <c r="T11" s="1500" t="s">
        <v>8</v>
      </c>
      <c r="U11" s="1501">
        <f t="shared" si="1"/>
        <v>100</v>
      </c>
      <c r="V11" s="1500" t="s">
        <v>8</v>
      </c>
      <c r="W11" s="1501">
        <f t="shared" si="2"/>
        <v>100</v>
      </c>
      <c r="X11" s="1502"/>
      <c r="Y11" s="3473"/>
      <c r="Z11" s="1131">
        <f t="shared" si="7"/>
        <v>111</v>
      </c>
      <c r="AA11" s="1503">
        <f t="shared" si="3"/>
        <v>1</v>
      </c>
      <c r="AB11" s="1503">
        <f t="shared" si="4"/>
        <v>1</v>
      </c>
      <c r="AC11" s="1503">
        <f t="shared" si="5"/>
        <v>1</v>
      </c>
    </row>
    <row r="12" spans="1:29" s="1201" customFormat="1" ht="15">
      <c r="A12" s="2632"/>
      <c r="B12" s="2638">
        <v>111</v>
      </c>
      <c r="C12" s="520"/>
      <c r="D12" s="530">
        <v>100</v>
      </c>
      <c r="E12" s="867"/>
      <c r="F12" s="252">
        <f>SUMIF(57:57,E12,58:58)-SUMIF(57:57,C12,58:58)+100</f>
        <v>100</v>
      </c>
      <c r="G12" s="867"/>
      <c r="H12" s="252">
        <f>SUMIF(57:57,G12,58:58)-SUMIF(57:57,C12,58:58)+100</f>
        <v>100</v>
      </c>
      <c r="I12" s="867"/>
      <c r="J12" s="252">
        <f>SUMIF(57:57,I12,58:58)-SUMIF(57:57,C12,58:58)+100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75" thickBot="1">
      <c r="A13" s="2633"/>
      <c r="B13" s="2639">
        <v>111</v>
      </c>
      <c r="C13" s="531"/>
      <c r="D13" s="532">
        <v>100</v>
      </c>
      <c r="E13" s="867"/>
      <c r="F13" s="252">
        <f>SUMIF(59:59,E13,60:60)-SUMIF(59:59,C13,60:60)+100</f>
        <v>100</v>
      </c>
      <c r="G13" s="867"/>
      <c r="H13" s="532">
        <f>SUMIF(59:59,G13,60:60)-SUMIF(59:59,C13,60:60)+100</f>
        <v>100</v>
      </c>
      <c r="I13" s="867"/>
      <c r="J13" s="532">
        <f>SUMIF(59:59,I13,60:60)-SUMIF(59:59,C13,60:60)+100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
      <c r="A14" s="2625" t="s">
        <v>2732</v>
      </c>
      <c r="B14" s="163" t="s">
        <v>537</v>
      </c>
      <c r="C14" s="908" t="str">
        <f>IF(B1="工业",估价对象房地状况!G4,估价对象房地状况!C6)</f>
        <v>一般</v>
      </c>
      <c r="D14" s="541">
        <v>100</v>
      </c>
      <c r="E14" s="542"/>
      <c r="F14" s="543">
        <f>SUMIF(61:61,E15,62:62)-SUMIF(61:61,C15,62:62)+100</f>
        <v>100</v>
      </c>
      <c r="G14" s="544"/>
      <c r="H14" s="541">
        <f>SUMIF(61:61,G15,62:62)-SUMIF(61:61,C15,62:62)+100</f>
        <v>100</v>
      </c>
      <c r="I14" s="542"/>
      <c r="J14" s="541">
        <f>SUMIF(61:61,I15,62:62)-SUMIF(61:61,C15,62:62)+100</f>
        <v>100</v>
      </c>
      <c r="K14" s="885"/>
      <c r="L14" s="2022"/>
      <c r="M14" s="2014"/>
      <c r="N14" s="2014"/>
      <c r="O14" s="2021"/>
      <c r="P14" s="3524" t="s">
        <v>534</v>
      </c>
      <c r="Q14" s="1504" t="str">
        <f t="shared" si="6"/>
        <v>交通便捷度</v>
      </c>
      <c r="R14" s="1505" t="s">
        <v>8</v>
      </c>
      <c r="S14" s="1506">
        <f t="shared" si="0"/>
        <v>100</v>
      </c>
      <c r="T14" s="1505" t="s">
        <v>8</v>
      </c>
      <c r="U14" s="1506">
        <f t="shared" si="1"/>
        <v>100</v>
      </c>
      <c r="V14" s="1505" t="s">
        <v>8</v>
      </c>
      <c r="W14" s="1506">
        <f t="shared" si="2"/>
        <v>100</v>
      </c>
      <c r="X14" s="1499"/>
      <c r="Y14" s="3524"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6"/>
      <c r="L15" s="2022"/>
      <c r="M15" s="2014"/>
      <c r="N15" s="2014"/>
      <c r="O15" s="2021"/>
      <c r="P15" s="3525"/>
      <c r="Q15" s="1504"/>
      <c r="R15" s="1505"/>
      <c r="S15" s="1506"/>
      <c r="T15" s="1505"/>
      <c r="U15" s="1506"/>
      <c r="V15" s="1505"/>
      <c r="W15" s="1506"/>
      <c r="X15" s="1499"/>
      <c r="Y15" s="3525"/>
      <c r="Z15" s="1507"/>
      <c r="AA15" s="1508">
        <v>1</v>
      </c>
      <c r="AB15" s="1508">
        <v>1</v>
      </c>
      <c r="AC15" s="1508">
        <v>1</v>
      </c>
    </row>
    <row r="16" spans="1:29" ht="15">
      <c r="A16" s="524"/>
      <c r="B16" s="2445" t="s">
        <v>2525</v>
      </c>
      <c r="C16" s="859" t="str">
        <f>IF(B1="工业",估价对象房地状况!G5,估价对象房地状况!C7)</f>
        <v>一般</v>
      </c>
      <c r="D16" s="557">
        <v>100</v>
      </c>
      <c r="E16" s="562"/>
      <c r="F16" s="563">
        <f>SUMIF(63:63,E17,64:64)-SUMIF(63:63,C17,64:64)+100</f>
        <v>100</v>
      </c>
      <c r="G16" s="564"/>
      <c r="H16" s="557">
        <f>SUMIF(63:63,G17,64:64)-SUMIF(63:63,C17,64:64)+100</f>
        <v>100</v>
      </c>
      <c r="I16" s="562"/>
      <c r="J16" s="557">
        <f>SUMIF(63:63,I17,64:64)-SUMIF(63:63,C17,64:64)+100</f>
        <v>100</v>
      </c>
      <c r="K16" s="885"/>
      <c r="L16" s="2022"/>
      <c r="M16" s="2014"/>
      <c r="N16" s="2014"/>
      <c r="O16" s="2021"/>
      <c r="P16" s="3525"/>
      <c r="Q16" s="1504" t="str">
        <f>B16</f>
        <v>公共配套设施</v>
      </c>
      <c r="R16" s="1505" t="s">
        <v>8</v>
      </c>
      <c r="S16" s="1506">
        <f>F16</f>
        <v>100</v>
      </c>
      <c r="T16" s="1505" t="s">
        <v>8</v>
      </c>
      <c r="U16" s="1506">
        <f>H16</f>
        <v>100</v>
      </c>
      <c r="V16" s="1505" t="s">
        <v>8</v>
      </c>
      <c r="W16" s="1506">
        <f>J16</f>
        <v>100</v>
      </c>
      <c r="X16" s="1499"/>
      <c r="Y16" s="3525"/>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6"/>
      <c r="L17" s="2022"/>
      <c r="M17" s="2014"/>
      <c r="N17" s="2014"/>
      <c r="O17" s="2021"/>
      <c r="P17" s="3525"/>
      <c r="Q17" s="1504"/>
      <c r="R17" s="1505"/>
      <c r="S17" s="1506"/>
      <c r="T17" s="1505"/>
      <c r="U17" s="1506"/>
      <c r="V17" s="1505"/>
      <c r="W17" s="1506"/>
      <c r="X17" s="1499"/>
      <c r="Y17" s="3525"/>
      <c r="Z17" s="1507"/>
      <c r="AA17" s="1508">
        <v>1</v>
      </c>
      <c r="AB17" s="1508">
        <v>1</v>
      </c>
      <c r="AC17" s="1508">
        <v>1</v>
      </c>
    </row>
    <row r="18" spans="1:29" ht="15">
      <c r="A18" s="524"/>
      <c r="B18" s="2433" t="s">
        <v>2537</v>
      </c>
      <c r="C18" s="859" t="str">
        <f>IF(B1="工业",估价对象房地状况!G6,估价对象房地状况!C8)</f>
        <v>七通</v>
      </c>
      <c r="D18" s="551">
        <v>100</v>
      </c>
      <c r="E18" s="554"/>
      <c r="F18" s="555">
        <f>SUMIF(65:65,E19,66:66)-SUMIF(65:65,C19,66:66)+100</f>
        <v>100</v>
      </c>
      <c r="G18" s="556"/>
      <c r="H18" s="557">
        <f>SUMIF(65:65,G19,66:66)-SUMIF(65:65,C19,66:66)+100</f>
        <v>100</v>
      </c>
      <c r="I18" s="562"/>
      <c r="J18" s="557">
        <f>SUMIF(65:65,I19,66:66)-SUMIF(65:65,C19,66:66)+100</f>
        <v>100</v>
      </c>
      <c r="K18" s="885"/>
      <c r="L18" s="2022"/>
      <c r="M18" s="2014"/>
      <c r="N18" s="2014"/>
      <c r="O18" s="2021"/>
      <c r="P18" s="3525"/>
      <c r="Q18" s="2427" t="str">
        <f>B18</f>
        <v>基础设施水平</v>
      </c>
      <c r="R18" s="1505" t="s">
        <v>8</v>
      </c>
      <c r="S18" s="1506">
        <f>F18</f>
        <v>100</v>
      </c>
      <c r="T18" s="1505" t="s">
        <v>8</v>
      </c>
      <c r="U18" s="1506">
        <f>H18</f>
        <v>100</v>
      </c>
      <c r="V18" s="1505" t="s">
        <v>8</v>
      </c>
      <c r="W18" s="1506">
        <f>J18</f>
        <v>100</v>
      </c>
      <c r="X18" s="2429"/>
      <c r="Y18" s="3525"/>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25"/>
      <c r="Q19" s="2427"/>
      <c r="R19" s="1505"/>
      <c r="S19" s="1506"/>
      <c r="T19" s="1505"/>
      <c r="U19" s="1506"/>
      <c r="V19" s="1505"/>
      <c r="W19" s="1506"/>
      <c r="X19" s="2429"/>
      <c r="Y19" s="3525"/>
      <c r="Z19" s="2428"/>
      <c r="AA19" s="1508">
        <v>1</v>
      </c>
      <c r="AB19" s="1508">
        <v>1</v>
      </c>
      <c r="AC19" s="1508">
        <v>1</v>
      </c>
    </row>
    <row r="20" spans="1:29" ht="15">
      <c r="A20" s="524"/>
      <c r="B20" s="858" t="s">
        <v>798</v>
      </c>
      <c r="C20" s="859" t="str">
        <f>IF(B1="工业",估价对象房地状况!G7,估价对象房地状况!C9)</f>
        <v>较好</v>
      </c>
      <c r="D20" s="557">
        <v>100</v>
      </c>
      <c r="E20" s="562"/>
      <c r="F20" s="563">
        <f>SUMIF(67:67,E21,68:68)-SUMIF(67:67,C21,68:68)+100</f>
        <v>100</v>
      </c>
      <c r="G20" s="564"/>
      <c r="H20" s="551">
        <f>SUMIF(67:67,G21,68:68)-SUMIF(67:67,C21,68:68)+100</f>
        <v>100</v>
      </c>
      <c r="I20" s="554"/>
      <c r="J20" s="551">
        <f>SUMIF(67:67,I21,68:68)-SUMIF(67:67,C21,68:68)+100</f>
        <v>100</v>
      </c>
      <c r="K20" s="885"/>
      <c r="L20" s="2022"/>
      <c r="M20" s="2014"/>
      <c r="N20" s="2014"/>
      <c r="O20" s="2021"/>
      <c r="P20" s="3525"/>
      <c r="Q20" s="1504" t="str">
        <f>B20</f>
        <v>自然及人文环境</v>
      </c>
      <c r="R20" s="1505" t="s">
        <v>8</v>
      </c>
      <c r="S20" s="1506">
        <f>F20</f>
        <v>100</v>
      </c>
      <c r="T20" s="1505" t="s">
        <v>8</v>
      </c>
      <c r="U20" s="1506">
        <f>H20</f>
        <v>100</v>
      </c>
      <c r="V20" s="1505" t="s">
        <v>8</v>
      </c>
      <c r="W20" s="1506">
        <f>J20</f>
        <v>100</v>
      </c>
      <c r="X20" s="1499"/>
      <c r="Y20" s="3525"/>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6"/>
      <c r="L21" s="2022"/>
      <c r="M21" s="2014"/>
      <c r="N21" s="2014"/>
      <c r="O21" s="2021"/>
      <c r="P21" s="3525"/>
      <c r="Q21" s="1504"/>
      <c r="R21" s="1505"/>
      <c r="S21" s="1506"/>
      <c r="T21" s="1505"/>
      <c r="U21" s="1506"/>
      <c r="V21" s="1505"/>
      <c r="W21" s="1506"/>
      <c r="X21" s="1499"/>
      <c r="Y21" s="3525"/>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25"/>
      <c r="Q22" s="1504" t="str">
        <f>B22</f>
        <v>楼层</v>
      </c>
      <c r="R22" s="1505" t="s">
        <v>8</v>
      </c>
      <c r="S22" s="1506">
        <f>F22</f>
        <v>100</v>
      </c>
      <c r="T22" s="1505" t="s">
        <v>8</v>
      </c>
      <c r="U22" s="1506">
        <f>H22</f>
        <v>100</v>
      </c>
      <c r="V22" s="1505" t="s">
        <v>8</v>
      </c>
      <c r="W22" s="1506">
        <f>J22</f>
        <v>100</v>
      </c>
      <c r="X22" s="1499"/>
      <c r="Y22" s="3525"/>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25"/>
      <c r="Q23" s="1504">
        <f>B23</f>
        <v>111</v>
      </c>
      <c r="R23" s="1505" t="s">
        <v>8</v>
      </c>
      <c r="S23" s="1506">
        <f>F23</f>
        <v>100</v>
      </c>
      <c r="T23" s="1505" t="s">
        <v>8</v>
      </c>
      <c r="U23" s="1506">
        <f>H23</f>
        <v>100</v>
      </c>
      <c r="V23" s="1505" t="s">
        <v>8</v>
      </c>
      <c r="W23" s="1506">
        <f>J23</f>
        <v>100</v>
      </c>
      <c r="X23" s="1499"/>
      <c r="Y23" s="3525"/>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25"/>
      <c r="Q24" s="1504">
        <f t="shared" ref="Q24:Q34" si="11">B24</f>
        <v>111</v>
      </c>
      <c r="R24" s="1505" t="s">
        <v>8</v>
      </c>
      <c r="S24" s="1506">
        <f>F24</f>
        <v>100</v>
      </c>
      <c r="T24" s="1505" t="s">
        <v>8</v>
      </c>
      <c r="U24" s="1506">
        <f>H24</f>
        <v>100</v>
      </c>
      <c r="V24" s="1505" t="s">
        <v>8</v>
      </c>
      <c r="W24" s="1506">
        <f>J24</f>
        <v>100</v>
      </c>
      <c r="X24" s="1499"/>
      <c r="Y24" s="3525"/>
      <c r="Z24" s="1507">
        <f>Q24</f>
        <v>111</v>
      </c>
      <c r="AA24" s="1508">
        <f t="shared" si="3"/>
        <v>1</v>
      </c>
      <c r="AB24" s="1508">
        <f t="shared" si="4"/>
        <v>1</v>
      </c>
      <c r="AC24" s="1508">
        <f t="shared" si="5"/>
        <v>1</v>
      </c>
    </row>
    <row r="25" spans="1:29" s="1201"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5"/>
      <c r="M25" s="2016"/>
      <c r="N25" s="2016"/>
      <c r="O25" s="2017"/>
      <c r="P25" s="3525"/>
      <c r="Q25" s="1132">
        <f t="shared" si="11"/>
        <v>111</v>
      </c>
      <c r="R25" s="1500" t="s">
        <v>8</v>
      </c>
      <c r="S25" s="1501">
        <f>F25</f>
        <v>100</v>
      </c>
      <c r="T25" s="1500" t="s">
        <v>8</v>
      </c>
      <c r="U25" s="1501">
        <f>H25</f>
        <v>100</v>
      </c>
      <c r="V25" s="1500" t="s">
        <v>8</v>
      </c>
      <c r="W25" s="1501">
        <f>J25</f>
        <v>100</v>
      </c>
      <c r="X25" s="1502"/>
      <c r="Y25" s="3525"/>
      <c r="Z25" s="1131">
        <f>Q25</f>
        <v>111</v>
      </c>
      <c r="AA25" s="1508">
        <f>D25/F25</f>
        <v>1</v>
      </c>
      <c r="AB25" s="1508">
        <f>D25/H25</f>
        <v>1</v>
      </c>
      <c r="AC25" s="1508">
        <f>D25/J25</f>
        <v>1</v>
      </c>
    </row>
    <row r="26" spans="1:29" ht="15">
      <c r="A26" s="2622" t="s">
        <v>2733</v>
      </c>
      <c r="B26" s="169" t="s">
        <v>802</v>
      </c>
      <c r="C26" s="903"/>
      <c r="D26" s="589">
        <v>100</v>
      </c>
      <c r="E26" s="903"/>
      <c r="F26" s="930">
        <f>SUMIF(77:77,E26,78:78)-SUMIF(77:77,C26,78:78)+100</f>
        <v>100</v>
      </c>
      <c r="G26" s="903"/>
      <c r="H26" s="589">
        <f>SUMIF(77:77,G26,78:78)-SUMIF(77:77,C26,78:78)+100</f>
        <v>100</v>
      </c>
      <c r="I26" s="903"/>
      <c r="J26" s="589">
        <f>SUMIF(77:77,I26,78:78)-SUMIF(77:77,C26,78:78)+100</f>
        <v>100</v>
      </c>
      <c r="K26" s="576"/>
      <c r="L26" s="2022"/>
      <c r="M26" s="2014"/>
      <c r="N26" s="2014"/>
      <c r="O26" s="2021"/>
      <c r="P26" s="3526"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27" t="s">
        <v>815</v>
      </c>
      <c r="Z26" s="1507" t="str">
        <f t="shared" ref="Z26:Z34" si="15">Q26</f>
        <v>公共部分装修</v>
      </c>
      <c r="AA26" s="1508">
        <f t="shared" si="3"/>
        <v>1</v>
      </c>
      <c r="AB26" s="1508">
        <f t="shared" si="4"/>
        <v>1</v>
      </c>
      <c r="AC26" s="1508">
        <f t="shared" si="5"/>
        <v>1</v>
      </c>
    </row>
    <row r="27" spans="1:29" s="1291" customFormat="1" ht="15">
      <c r="A27" s="595"/>
      <c r="B27" s="519" t="s">
        <v>803</v>
      </c>
      <c r="C27" s="870"/>
      <c r="D27" s="252">
        <v>100</v>
      </c>
      <c r="E27" s="871"/>
      <c r="F27" s="567" t="e">
        <f>LOOKUP(E27,80:80,81:81)-LOOKUP(C27,80:80,81:81)+100</f>
        <v>#N/A</v>
      </c>
      <c r="G27" s="872"/>
      <c r="H27" s="532" t="e">
        <f>LOOKUP(G27,80:80,81:81)-LOOKUP(C27,80:80,81:81)+100</f>
        <v>#N/A</v>
      </c>
      <c r="I27" s="872"/>
      <c r="J27" s="532" t="e">
        <f>LOOKUP(I27,80:80,81:81)-LOOKUP(C27,80:80,81:81)+100</f>
        <v>#N/A</v>
      </c>
      <c r="K27" s="576"/>
      <c r="L27" s="2020"/>
      <c r="M27" s="2050"/>
      <c r="N27" s="2050"/>
      <c r="O27" s="2023"/>
      <c r="P27" s="3527"/>
      <c r="Q27" s="1533" t="str">
        <f t="shared" si="11"/>
        <v>成新率</v>
      </c>
      <c r="R27" s="1509" t="s">
        <v>8</v>
      </c>
      <c r="S27" s="1510" t="e">
        <f t="shared" si="12"/>
        <v>#N/A</v>
      </c>
      <c r="T27" s="1509" t="s">
        <v>8</v>
      </c>
      <c r="U27" s="1510" t="e">
        <f t="shared" si="13"/>
        <v>#N/A</v>
      </c>
      <c r="V27" s="1509" t="s">
        <v>8</v>
      </c>
      <c r="W27" s="1510" t="e">
        <f t="shared" si="14"/>
        <v>#N/A</v>
      </c>
      <c r="X27" s="1511"/>
      <c r="Y27" s="3527"/>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27"/>
      <c r="Q28" s="1504" t="str">
        <f t="shared" si="11"/>
        <v>物业等级</v>
      </c>
      <c r="R28" s="1505" t="s">
        <v>8</v>
      </c>
      <c r="S28" s="1506">
        <f t="shared" si="12"/>
        <v>100</v>
      </c>
      <c r="T28" s="1505" t="s">
        <v>8</v>
      </c>
      <c r="U28" s="1506">
        <f t="shared" si="13"/>
        <v>100</v>
      </c>
      <c r="V28" s="1505" t="s">
        <v>8</v>
      </c>
      <c r="W28" s="1506">
        <f t="shared" si="14"/>
        <v>100</v>
      </c>
      <c r="X28" s="1499"/>
      <c r="Y28" s="3527"/>
      <c r="Z28" s="1507" t="str">
        <f t="shared" si="15"/>
        <v>物业等级</v>
      </c>
      <c r="AA28" s="1508">
        <f t="shared" si="3"/>
        <v>1</v>
      </c>
      <c r="AB28" s="1508">
        <f t="shared" si="4"/>
        <v>1</v>
      </c>
      <c r="AC28" s="1508">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2"/>
      <c r="M29" s="2014"/>
      <c r="N29" s="2014"/>
      <c r="O29" s="2021"/>
      <c r="P29" s="3527"/>
      <c r="Q29" s="1504" t="str">
        <f t="shared" si="11"/>
        <v>有无电梯</v>
      </c>
      <c r="R29" s="1505" t="s">
        <v>8</v>
      </c>
      <c r="S29" s="1506">
        <f t="shared" si="12"/>
        <v>100</v>
      </c>
      <c r="T29" s="1505" t="s">
        <v>8</v>
      </c>
      <c r="U29" s="1506">
        <f t="shared" si="13"/>
        <v>100</v>
      </c>
      <c r="V29" s="1505" t="s">
        <v>8</v>
      </c>
      <c r="W29" s="1506">
        <f t="shared" si="14"/>
        <v>100</v>
      </c>
      <c r="X29" s="1499"/>
      <c r="Y29" s="3527"/>
      <c r="Z29" s="1507" t="str">
        <f t="shared" si="15"/>
        <v>有无电梯</v>
      </c>
      <c r="AA29" s="1508">
        <f t="shared" si="3"/>
        <v>1</v>
      </c>
      <c r="AB29" s="1508">
        <f t="shared" si="4"/>
        <v>1</v>
      </c>
      <c r="AC29" s="1508">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2"/>
      <c r="M30" s="2014"/>
      <c r="N30" s="2014"/>
      <c r="O30" s="2021"/>
      <c r="P30" s="3527"/>
      <c r="Q30" s="1504" t="str">
        <f t="shared" si="11"/>
        <v>建筑面积</v>
      </c>
      <c r="R30" s="1505" t="s">
        <v>8</v>
      </c>
      <c r="S30" s="1506" t="e">
        <f t="shared" si="12"/>
        <v>#N/A</v>
      </c>
      <c r="T30" s="1505" t="s">
        <v>8</v>
      </c>
      <c r="U30" s="1506" t="e">
        <f t="shared" si="13"/>
        <v>#N/A</v>
      </c>
      <c r="V30" s="1505" t="s">
        <v>8</v>
      </c>
      <c r="W30" s="1506" t="e">
        <f t="shared" si="14"/>
        <v>#N/A</v>
      </c>
      <c r="X30" s="1499"/>
      <c r="Y30" s="3527"/>
      <c r="Z30" s="1507" t="str">
        <f t="shared" si="15"/>
        <v>建筑面积</v>
      </c>
      <c r="AA30" s="1508" t="e">
        <f t="shared" si="3"/>
        <v>#N/A</v>
      </c>
      <c r="AB30" s="1508" t="e">
        <f t="shared" si="4"/>
        <v>#N/A</v>
      </c>
      <c r="AC30" s="1508" t="e">
        <f t="shared" si="5"/>
        <v>#N/A</v>
      </c>
    </row>
    <row r="31" spans="1:29" s="1201" customFormat="1" ht="15">
      <c r="A31" s="592"/>
      <c r="B31" s="519" t="s">
        <v>818</v>
      </c>
      <c r="C31" s="919"/>
      <c r="D31" s="252">
        <v>100</v>
      </c>
      <c r="E31" s="919"/>
      <c r="F31" s="567">
        <f>SUMIF(89:89,E31,90:90)-SUMIF(89:89,C31,90:90)+100</f>
        <v>100</v>
      </c>
      <c r="G31" s="919"/>
      <c r="H31" s="532">
        <f>SUMIF(89:89,G31,90:90)-SUMIF(89:89,C31,90:90)+100</f>
        <v>100</v>
      </c>
      <c r="I31" s="919"/>
      <c r="J31" s="532">
        <f>SUMIF(89:89,I31,90:90)-SUMIF(89:89,C31,90:90)+100</f>
        <v>100</v>
      </c>
      <c r="K31" s="576"/>
      <c r="L31" s="2015"/>
      <c r="M31" s="2016"/>
      <c r="N31" s="2016"/>
      <c r="O31" s="2017"/>
      <c r="P31" s="3527"/>
      <c r="Q31" s="1132" t="str">
        <f t="shared" si="11"/>
        <v>是否封闭</v>
      </c>
      <c r="R31" s="1500" t="s">
        <v>8</v>
      </c>
      <c r="S31" s="1501">
        <f t="shared" si="12"/>
        <v>100</v>
      </c>
      <c r="T31" s="1500" t="s">
        <v>8</v>
      </c>
      <c r="U31" s="1501">
        <f t="shared" si="13"/>
        <v>100</v>
      </c>
      <c r="V31" s="1500" t="s">
        <v>8</v>
      </c>
      <c r="W31" s="1501">
        <f t="shared" si="14"/>
        <v>100</v>
      </c>
      <c r="X31" s="1502"/>
      <c r="Y31" s="3527"/>
      <c r="Z31" s="1131" t="str">
        <f t="shared" si="15"/>
        <v>是否封闭</v>
      </c>
      <c r="AA31" s="1503">
        <f t="shared" si="3"/>
        <v>1</v>
      </c>
      <c r="AB31" s="1503">
        <f t="shared" si="4"/>
        <v>1</v>
      </c>
      <c r="AC31" s="1503">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2"/>
      <c r="M32" s="2014"/>
      <c r="N32" s="2014"/>
      <c r="O32" s="2021"/>
      <c r="P32" s="3527" t="s">
        <v>544</v>
      </c>
      <c r="Q32" s="1504">
        <f t="shared" si="11"/>
        <v>111</v>
      </c>
      <c r="R32" s="1505" t="s">
        <v>8</v>
      </c>
      <c r="S32" s="1506">
        <f t="shared" si="12"/>
        <v>100</v>
      </c>
      <c r="T32" s="1505" t="s">
        <v>8</v>
      </c>
      <c r="U32" s="1506">
        <f t="shared" si="13"/>
        <v>100</v>
      </c>
      <c r="V32" s="1505" t="s">
        <v>8</v>
      </c>
      <c r="W32" s="1506">
        <f t="shared" si="14"/>
        <v>100</v>
      </c>
      <c r="X32" s="1499"/>
      <c r="Y32" s="3527" t="s">
        <v>544</v>
      </c>
      <c r="Z32" s="1507">
        <f t="shared" si="15"/>
        <v>111</v>
      </c>
      <c r="AA32" s="1508">
        <f t="shared" si="3"/>
        <v>1</v>
      </c>
      <c r="AB32" s="1508">
        <f t="shared" si="4"/>
        <v>1</v>
      </c>
      <c r="AC32" s="1508">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2"/>
      <c r="M33" s="2014"/>
      <c r="N33" s="2014"/>
      <c r="O33" s="2021"/>
      <c r="P33" s="3527"/>
      <c r="Q33" s="1504">
        <f t="shared" si="11"/>
        <v>111</v>
      </c>
      <c r="R33" s="1505" t="s">
        <v>8</v>
      </c>
      <c r="S33" s="1506">
        <f t="shared" si="12"/>
        <v>100</v>
      </c>
      <c r="T33" s="1505" t="s">
        <v>8</v>
      </c>
      <c r="U33" s="1506">
        <f t="shared" si="13"/>
        <v>100</v>
      </c>
      <c r="V33" s="1505" t="s">
        <v>8</v>
      </c>
      <c r="W33" s="1506">
        <f t="shared" si="14"/>
        <v>100</v>
      </c>
      <c r="X33" s="1499"/>
      <c r="Y33" s="3527"/>
      <c r="Z33" s="1507">
        <f t="shared" si="15"/>
        <v>111</v>
      </c>
      <c r="AA33" s="1508">
        <f t="shared" si="3"/>
        <v>1</v>
      </c>
      <c r="AB33" s="1508">
        <f t="shared" si="4"/>
        <v>1</v>
      </c>
      <c r="AC33" s="1508">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2"/>
      <c r="M34" s="2014"/>
      <c r="N34" s="2014"/>
      <c r="O34" s="2021"/>
      <c r="P34" s="3527"/>
      <c r="Q34" s="1504">
        <f t="shared" si="11"/>
        <v>111</v>
      </c>
      <c r="R34" s="1505" t="s">
        <v>8</v>
      </c>
      <c r="S34" s="1506">
        <f t="shared" si="12"/>
        <v>100</v>
      </c>
      <c r="T34" s="1505" t="s">
        <v>8</v>
      </c>
      <c r="U34" s="1506">
        <f t="shared" si="13"/>
        <v>100</v>
      </c>
      <c r="V34" s="1505" t="s">
        <v>8</v>
      </c>
      <c r="W34" s="1506">
        <f t="shared" si="14"/>
        <v>100</v>
      </c>
      <c r="X34" s="1499"/>
      <c r="Y34" s="3527"/>
      <c r="Z34" s="1507">
        <f t="shared" si="15"/>
        <v>111</v>
      </c>
      <c r="AA34" s="1508">
        <f t="shared" si="3"/>
        <v>1</v>
      </c>
      <c r="AB34" s="1508">
        <f t="shared" si="4"/>
        <v>1</v>
      </c>
      <c r="AC34" s="1508">
        <f t="shared" si="5"/>
        <v>1</v>
      </c>
    </row>
    <row r="35" spans="1:29" ht="15">
      <c r="A35" s="599" t="s">
        <v>730</v>
      </c>
      <c r="B35" s="874"/>
      <c r="C35" s="2468" t="s">
        <v>1</v>
      </c>
      <c r="D35" s="2469"/>
      <c r="E35" s="2470"/>
      <c r="F35" s="2471"/>
      <c r="G35" s="2472"/>
      <c r="H35" s="2473"/>
      <c r="I35" s="2470"/>
      <c r="J35" s="2473"/>
      <c r="K35" s="1538"/>
      <c r="L35" s="2024"/>
      <c r="M35" s="2025"/>
      <c r="N35" s="2014"/>
      <c r="O35" s="2025"/>
      <c r="P35" s="3522" t="str">
        <f>A35</f>
        <v>成交单价（元/平方米）</v>
      </c>
      <c r="Q35" s="3522"/>
      <c r="R35" s="3625">
        <f>E35</f>
        <v>0</v>
      </c>
      <c r="S35" s="3625"/>
      <c r="T35" s="3625">
        <f>G35</f>
        <v>0</v>
      </c>
      <c r="U35" s="3625"/>
      <c r="V35" s="3625">
        <f>I35</f>
        <v>0</v>
      </c>
      <c r="W35" s="3625"/>
      <c r="X35" s="1494"/>
      <c r="Y35" s="1513"/>
      <c r="Z35" s="1494"/>
      <c r="AA35" s="1494"/>
      <c r="AB35" s="1494"/>
      <c r="AC35" s="1494"/>
    </row>
    <row r="36" spans="1:29" ht="15.75" thickBot="1">
      <c r="A36" s="607" t="s">
        <v>2738</v>
      </c>
      <c r="B36" s="875"/>
      <c r="C36" s="2474" t="e">
        <f>R37</f>
        <v>#DIV/0!</v>
      </c>
      <c r="D36" s="3012" t="s">
        <v>2964</v>
      </c>
      <c r="E36" s="2475" t="e">
        <f>R36</f>
        <v>#DIV/0!</v>
      </c>
      <c r="F36" s="3013"/>
      <c r="G36" s="2474" t="e">
        <f>T36</f>
        <v>#DIV/0!</v>
      </c>
      <c r="H36" s="3013"/>
      <c r="I36" s="2475" t="e">
        <f>V36</f>
        <v>#DIV/0!</v>
      </c>
      <c r="J36" s="3013"/>
      <c r="K36" s="3021">
        <f>F36+H36+J36</f>
        <v>0</v>
      </c>
      <c r="L36" s="2024"/>
      <c r="M36" s="2025"/>
      <c r="N36" s="2014"/>
      <c r="O36" s="2025"/>
      <c r="P36" s="3522" t="str">
        <f>A36</f>
        <v>比较价格（元/平方米）</v>
      </c>
      <c r="Q36" s="3522"/>
      <c r="R36" s="3625" t="e">
        <f>IF(F1="售价",ROUND(PRODUCT(R35,AA7:AA34),0),ROUND(PRODUCT(R35,AA7:AA34),1))</f>
        <v>#DIV/0!</v>
      </c>
      <c r="S36" s="3625"/>
      <c r="T36" s="3625" t="e">
        <f>IF(F1="售价",ROUND(PRODUCT(T35,AB7:AB34),0),ROUND(PRODUCT(T35,AB7:AB34),1))</f>
        <v>#DIV/0!</v>
      </c>
      <c r="U36" s="3625"/>
      <c r="V36" s="3625" t="e">
        <f>IF(F1="售价",ROUND(PRODUCT(V35,AC7:AC34),0),ROUND(PRODUCT(V35,AC7:AC34),1))</f>
        <v>#DIV/0!</v>
      </c>
      <c r="W36" s="3625"/>
      <c r="X36" s="1494"/>
      <c r="Y36" s="1494"/>
      <c r="Z36" s="1494"/>
      <c r="AA36" s="1494"/>
      <c r="AB36" s="1494"/>
      <c r="AC36" s="1494"/>
    </row>
    <row r="37" spans="1:29" ht="15.75" thickBot="1">
      <c r="A37" s="611" t="s">
        <v>2894</v>
      </c>
      <c r="B37" s="612"/>
      <c r="C37" s="2476" t="e">
        <f>R37</f>
        <v>#DIV/0!</v>
      </c>
      <c r="D37" s="2476"/>
      <c r="E37" s="2476"/>
      <c r="F37" s="2476"/>
      <c r="G37" s="2476"/>
      <c r="H37" s="2476"/>
      <c r="I37" s="2476"/>
      <c r="J37" s="2476"/>
      <c r="K37" s="1539"/>
      <c r="L37" s="2024"/>
      <c r="M37" s="2025"/>
      <c r="N37" s="2025"/>
      <c r="O37" s="2025"/>
      <c r="P37" s="3543" t="str">
        <f>A37</f>
        <v>估价对象XX用房的比较价格（楼面单价，元/平方米）</v>
      </c>
      <c r="Q37" s="3544"/>
      <c r="R37" s="3624" t="e">
        <f>IF(F1="售价",ROUND(IF(D36="简单平均",AVERAGE(R36:W36),R36*F36+T36*H36+V36*J36),0),ROUND(IF(D36="简单平均",AVERAGE(R36:V36),R36*F36+T36*H36+V36*J36),1))</f>
        <v>#DIV/0!</v>
      </c>
      <c r="S37" s="3624"/>
      <c r="T37" s="3624"/>
      <c r="U37" s="3624"/>
      <c r="V37" s="3624"/>
      <c r="W37" s="3624"/>
      <c r="X37" s="1494"/>
      <c r="Y37" s="1494"/>
      <c r="Z37" s="1494"/>
      <c r="AA37" s="1494"/>
      <c r="AB37" s="1494"/>
      <c r="AC37" s="1494"/>
    </row>
    <row r="38" spans="1:29">
      <c r="A38" s="3211"/>
      <c r="B38" s="3211"/>
      <c r="C38" s="3211"/>
      <c r="D38" s="3211"/>
      <c r="E38" s="3211"/>
      <c r="F38" s="3211"/>
      <c r="G38" s="3213"/>
      <c r="H38" s="3211"/>
      <c r="I38" s="3211"/>
      <c r="J38" s="3211"/>
      <c r="K38" s="3214"/>
      <c r="L38" s="2029"/>
      <c r="M38" s="2025"/>
      <c r="N38" s="2025"/>
      <c r="O38" s="2025"/>
      <c r="P38" s="2025"/>
      <c r="Q38" s="2025"/>
      <c r="R38" s="2025"/>
      <c r="S38" s="2025"/>
      <c r="T38" s="2025"/>
      <c r="U38" s="2025"/>
      <c r="V38" s="2025"/>
      <c r="W38" s="2025"/>
      <c r="X38" s="2025"/>
      <c r="Y38" s="2025"/>
      <c r="Z38" s="2025"/>
      <c r="AA38" s="2025"/>
      <c r="AB38" s="2025"/>
      <c r="AC38" s="2025"/>
    </row>
    <row r="39" spans="1:29">
      <c r="A39" s="3211"/>
      <c r="B39" s="3211"/>
      <c r="C39" s="3211"/>
      <c r="D39" s="3211"/>
      <c r="E39" s="3211"/>
      <c r="F39" s="3211"/>
      <c r="G39" s="3211"/>
      <c r="H39" s="3211"/>
      <c r="I39" s="3211"/>
      <c r="J39" s="3211"/>
      <c r="K39" s="3214"/>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1"/>
      <c r="B40" s="3211"/>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4"/>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1"/>
      <c r="B41" s="3211"/>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4"/>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2"/>
      <c r="B42" s="3212"/>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5"/>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8" customFormat="1" ht="15">
      <c r="A46" s="635" t="s">
        <v>523</v>
      </c>
      <c r="B46" s="636"/>
      <c r="C46" s="2517" t="str">
        <f>YEAR(C7)&amp;"-"&amp;MONTH(C7)</f>
        <v>2020-9</v>
      </c>
      <c r="D46" s="2519">
        <f>EDATE(C46,-1)</f>
        <v>44044</v>
      </c>
      <c r="E46" s="2519">
        <f t="shared" ref="E46:O46" si="16">EDATE(D46,-1)</f>
        <v>44013</v>
      </c>
      <c r="F46" s="2519">
        <f t="shared" si="16"/>
        <v>43983</v>
      </c>
      <c r="G46" s="2519">
        <f t="shared" si="16"/>
        <v>43952</v>
      </c>
      <c r="H46" s="2519">
        <f t="shared" si="16"/>
        <v>43922</v>
      </c>
      <c r="I46" s="2519">
        <f t="shared" si="16"/>
        <v>43891</v>
      </c>
      <c r="J46" s="2519">
        <f t="shared" si="16"/>
        <v>43862</v>
      </c>
      <c r="K46" s="2519">
        <f t="shared" si="16"/>
        <v>43831</v>
      </c>
      <c r="L46" s="2519">
        <f t="shared" si="16"/>
        <v>43800</v>
      </c>
      <c r="M46" s="2519">
        <f t="shared" si="16"/>
        <v>43770</v>
      </c>
      <c r="N46" s="2519">
        <f t="shared" si="16"/>
        <v>43739</v>
      </c>
      <c r="O46" s="2519">
        <f t="shared" si="16"/>
        <v>43709</v>
      </c>
      <c r="P46" s="2039"/>
      <c r="Q46" s="2040"/>
      <c r="R46" s="2040"/>
      <c r="S46" s="2040"/>
      <c r="T46" s="2040"/>
      <c r="U46" s="2040"/>
      <c r="V46" s="2040"/>
      <c r="W46" s="2040"/>
      <c r="X46" s="2040"/>
      <c r="Y46" s="2040"/>
      <c r="Z46" s="2040"/>
      <c r="AA46" s="2040"/>
      <c r="AB46" s="2040"/>
      <c r="AC46" s="2040"/>
    </row>
    <row r="47" spans="1:29" s="1201"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1"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1"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1"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2">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1"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1"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1"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1"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2536</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2537</v>
      </c>
      <c r="C65" s="2440" t="s">
        <v>2538</v>
      </c>
      <c r="D65" s="2440" t="s">
        <v>2539</v>
      </c>
      <c r="E65" s="2440" t="s">
        <v>2540</v>
      </c>
      <c r="F65" s="2440" t="s">
        <v>2541</v>
      </c>
      <c r="G65" s="2440" t="s">
        <v>2542</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1" customFormat="1" ht="15.75" thickTop="1">
      <c r="A71" s="699"/>
      <c r="B71" s="663">
        <f>B23</f>
        <v>111</v>
      </c>
      <c r="C71" s="533"/>
      <c r="D71" s="533"/>
      <c r="E71" s="533"/>
      <c r="F71" s="533"/>
      <c r="G71" s="678"/>
      <c r="H71" s="678"/>
      <c r="I71" s="678"/>
      <c r="J71" s="678"/>
      <c r="K71" s="678"/>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1" customFormat="1" ht="15.75" thickTop="1">
      <c r="A73" s="699"/>
      <c r="B73" s="663">
        <f>B24</f>
        <v>111</v>
      </c>
      <c r="C73" s="533"/>
      <c r="D73" s="533"/>
      <c r="E73" s="533"/>
      <c r="F73" s="533"/>
      <c r="G73" s="678"/>
      <c r="H73" s="678"/>
      <c r="I73" s="678"/>
      <c r="J73" s="678"/>
      <c r="K73" s="678"/>
      <c r="L73" s="678"/>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1"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1"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1" customFormat="1" ht="15" thickTop="1">
      <c r="A89" s="718"/>
      <c r="B89" s="663" t="s">
        <v>821</v>
      </c>
      <c r="C89" s="678"/>
      <c r="D89" s="678"/>
      <c r="E89" s="678"/>
      <c r="F89" s="678"/>
      <c r="G89" s="678"/>
      <c r="H89" s="678"/>
      <c r="I89" s="678"/>
      <c r="J89" s="678"/>
      <c r="K89" s="678"/>
      <c r="L89" s="678"/>
      <c r="M89" s="878"/>
      <c r="N89" s="2046"/>
      <c r="O89" s="2046"/>
      <c r="P89" s="2047"/>
      <c r="Q89" s="2048"/>
      <c r="R89" s="2049"/>
      <c r="S89" s="2049"/>
      <c r="T89" s="2049"/>
      <c r="U89" s="2049"/>
      <c r="V89" s="2049"/>
      <c r="W89" s="2049"/>
      <c r="X89" s="2049"/>
      <c r="Y89" s="2049"/>
      <c r="Z89" s="2049"/>
      <c r="AA89" s="2049"/>
      <c r="AB89" s="2049"/>
      <c r="AC89" s="2049"/>
    </row>
    <row r="90" spans="1:29" s="1291"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4">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C38" sqref="C3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910" t="s">
        <v>914</v>
      </c>
      <c r="C1" s="496" t="s">
        <v>786</v>
      </c>
      <c r="D1" s="836" t="s">
        <v>3362</v>
      </c>
      <c r="E1" s="498"/>
      <c r="F1" s="2522" t="s">
        <v>3398</v>
      </c>
      <c r="G1" s="1529" t="s">
        <v>787</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788</v>
      </c>
      <c r="B2" s="837">
        <f>IF(B37="元/平方米",ROUND(B3*D3/10000,0),ROUND(F3*C39/10000,0))</f>
        <v>4033</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789</v>
      </c>
      <c r="B3" s="502">
        <f>IF(B37="元/平方米",C39,ROUND(B2*10000/D3,0))</f>
        <v>4814</v>
      </c>
      <c r="C3" s="839" t="s">
        <v>790</v>
      </c>
      <c r="D3" s="838">
        <f>SUMIF('数据-汇总表'!$C19:$C33,D1,'数据-汇总表'!$E19:$E33)</f>
        <v>8378.09</v>
      </c>
      <c r="E3" s="1760" t="s">
        <v>2064</v>
      </c>
      <c r="F3" s="838">
        <f>SUMIF('数据-取费表'!A5:A15,D1,'数据-取费表'!AH5:AH15)</f>
        <v>229</v>
      </c>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791</v>
      </c>
      <c r="B4" s="505"/>
      <c r="C4" s="3528" t="s">
        <v>792</v>
      </c>
      <c r="D4" s="3529"/>
      <c r="E4" s="3528" t="s">
        <v>793</v>
      </c>
      <c r="F4" s="3529"/>
      <c r="G4" s="3528" t="s">
        <v>794</v>
      </c>
      <c r="H4" s="3529"/>
      <c r="I4" s="3528" t="s">
        <v>795</v>
      </c>
      <c r="J4" s="3529"/>
      <c r="K4" s="506" t="s">
        <v>796</v>
      </c>
      <c r="L4" s="2013"/>
      <c r="M4" s="2014"/>
      <c r="N4" s="2014"/>
      <c r="O4" s="2014"/>
      <c r="P4" s="3530" t="s">
        <v>797</v>
      </c>
      <c r="Q4" s="3531"/>
      <c r="R4" s="3516" t="s">
        <v>793</v>
      </c>
      <c r="S4" s="3517"/>
      <c r="T4" s="3516" t="s">
        <v>794</v>
      </c>
      <c r="U4" s="3517"/>
      <c r="V4" s="3536" t="s">
        <v>795</v>
      </c>
      <c r="W4" s="3536"/>
      <c r="X4" s="1499"/>
      <c r="Y4" s="3516" t="s">
        <v>797</v>
      </c>
      <c r="Z4" s="3517"/>
      <c r="AA4" s="3511" t="s">
        <v>793</v>
      </c>
      <c r="AB4" s="3512" t="s">
        <v>794</v>
      </c>
      <c r="AC4" s="3511" t="s">
        <v>795</v>
      </c>
    </row>
    <row r="5" spans="1:29" ht="15">
      <c r="A5" s="507"/>
      <c r="B5" s="508"/>
      <c r="C5" s="3539" t="str">
        <f>'不动产比较法-住宅'!C5:D5</f>
        <v>顺鑫颐和天璟</v>
      </c>
      <c r="D5" s="3540"/>
      <c r="E5" s="3539" t="str">
        <f>案例!N6</f>
        <v>恒华安纳湖</v>
      </c>
      <c r="F5" s="3540"/>
      <c r="G5" s="3539" t="str">
        <f>案例!N7</f>
        <v>首创禧瑞山</v>
      </c>
      <c r="H5" s="3540"/>
      <c r="I5" s="3539" t="str">
        <f>案例!N8</f>
        <v>龙湖好望山</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41" t="s">
        <v>2892</v>
      </c>
      <c r="F6" s="3542"/>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v>44075</v>
      </c>
      <c r="F7" s="514">
        <f>SUMIF(48:48,YEAR(E7)&amp;"-"&amp;MONTH(E7),49:49)</f>
        <v>100</v>
      </c>
      <c r="G7" s="513">
        <v>44075</v>
      </c>
      <c r="H7" s="512">
        <f>SUMIF(48:48,YEAR(G7)&amp;"-"&amp;MONTH(G7),49:49)</f>
        <v>100</v>
      </c>
      <c r="I7" s="513">
        <v>44075</v>
      </c>
      <c r="J7" s="512">
        <f>SUMIF(48:48,YEAR(I7)&amp;"-"&amp;MONTH(I7),49:49)</f>
        <v>100</v>
      </c>
      <c r="K7" s="516"/>
      <c r="L7" s="2015"/>
      <c r="M7" s="2016"/>
      <c r="N7" s="2016"/>
      <c r="O7" s="2016"/>
      <c r="P7" s="3514" t="s">
        <v>524</v>
      </c>
      <c r="Q7" s="3523"/>
      <c r="R7" s="1500" t="s">
        <v>8</v>
      </c>
      <c r="S7" s="1501">
        <f t="shared" ref="S7:S14" si="0">F7</f>
        <v>100</v>
      </c>
      <c r="T7" s="1500" t="s">
        <v>8</v>
      </c>
      <c r="U7" s="1501">
        <f t="shared" ref="U7:U14" si="1">H7</f>
        <v>100</v>
      </c>
      <c r="V7" s="1500" t="s">
        <v>8</v>
      </c>
      <c r="W7" s="1501">
        <f t="shared" ref="W7:W14"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SUMIF(51:51,E8,52:52)-SUMIF(51:51,C8,52:52)+100</f>
        <v>100</v>
      </c>
      <c r="G8" s="517" t="s">
        <v>570</v>
      </c>
      <c r="H8" s="512">
        <f>SUMIF(51:51,G8,52:52)-SUMIF(51:51,C8,52:52)+100</f>
        <v>100</v>
      </c>
      <c r="I8" s="517" t="s">
        <v>570</v>
      </c>
      <c r="J8" s="512">
        <f>SUMIF(51:51,I8,52:52)-SUMIF(51:51,C8,52:52)+100</f>
        <v>100</v>
      </c>
      <c r="K8" s="516"/>
      <c r="L8" s="2015"/>
      <c r="M8" s="2016"/>
      <c r="N8" s="2016"/>
      <c r="O8" s="2016"/>
      <c r="P8" s="3514" t="s">
        <v>527</v>
      </c>
      <c r="Q8" s="3515"/>
      <c r="R8" s="1500" t="s">
        <v>8</v>
      </c>
      <c r="S8" s="1501">
        <f t="shared" si="0"/>
        <v>100</v>
      </c>
      <c r="T8" s="1500" t="s">
        <v>8</v>
      </c>
      <c r="U8" s="1501">
        <f t="shared" si="1"/>
        <v>100</v>
      </c>
      <c r="V8" s="1500" t="s">
        <v>8</v>
      </c>
      <c r="W8" s="1501">
        <f t="shared" si="2"/>
        <v>100</v>
      </c>
      <c r="X8" s="1502"/>
      <c r="Y8" s="3514" t="s">
        <v>527</v>
      </c>
      <c r="Z8" s="3515"/>
      <c r="AA8" s="1503">
        <f t="shared" ref="AA8:AA36" si="3">D8/F8</f>
        <v>1</v>
      </c>
      <c r="AB8" s="1503">
        <f t="shared" ref="AB8:AB36" si="4">D8/H8</f>
        <v>1</v>
      </c>
      <c r="AC8" s="1503">
        <f t="shared" ref="AC8:AC36" si="5">D8/J8</f>
        <v>1</v>
      </c>
    </row>
    <row r="9" spans="1:29" s="1201" customFormat="1" ht="15">
      <c r="A9" s="2629"/>
      <c r="B9" s="2636" t="s">
        <v>2734</v>
      </c>
      <c r="C9" s="3308" t="s">
        <v>3401</v>
      </c>
      <c r="D9" s="251">
        <v>100</v>
      </c>
      <c r="E9" s="847" t="s">
        <v>3055</v>
      </c>
      <c r="F9" s="251">
        <f>SUMIF(53:53,E9,54:54)-SUMIF(53:53,C9,54:54)+100</f>
        <v>100</v>
      </c>
      <c r="G9" s="847" t="s">
        <v>3055</v>
      </c>
      <c r="H9" s="251">
        <f>SUMIF(53:53,G9,54:54)-SUMIF(53:53,C9,54:54)+100</f>
        <v>100</v>
      </c>
      <c r="I9" s="847" t="s">
        <v>3055</v>
      </c>
      <c r="J9" s="251">
        <f>SUMIF(53:53,I9,54:54)-SUMIF(53:53,C9,54:54)+100</f>
        <v>100</v>
      </c>
      <c r="K9" s="516"/>
      <c r="L9" s="2015"/>
      <c r="M9" s="2016"/>
      <c r="N9" s="2016"/>
      <c r="O9" s="2017"/>
      <c r="P9" s="3522" t="s">
        <v>529</v>
      </c>
      <c r="Q9" s="1132" t="str">
        <f t="shared" ref="Q9:Q14" si="6">B9</f>
        <v>用途</v>
      </c>
      <c r="R9" s="1500" t="s">
        <v>8</v>
      </c>
      <c r="S9" s="1501">
        <f t="shared" si="0"/>
        <v>100</v>
      </c>
      <c r="T9" s="1500" t="s">
        <v>8</v>
      </c>
      <c r="U9" s="1501">
        <f t="shared" si="1"/>
        <v>100</v>
      </c>
      <c r="V9" s="1500" t="s">
        <v>8</v>
      </c>
      <c r="W9" s="1501">
        <f t="shared" si="2"/>
        <v>100</v>
      </c>
      <c r="X9" s="1502"/>
      <c r="Y9" s="3473" t="s">
        <v>530</v>
      </c>
      <c r="Z9" s="1131" t="str">
        <f t="shared" ref="Z9:Z14" si="7">Q9</f>
        <v>用途</v>
      </c>
      <c r="AA9" s="1503">
        <f t="shared" si="3"/>
        <v>1</v>
      </c>
      <c r="AB9" s="1503">
        <f t="shared" si="4"/>
        <v>1</v>
      </c>
      <c r="AC9" s="1503">
        <f t="shared" si="5"/>
        <v>1</v>
      </c>
    </row>
    <row r="10" spans="1:29" s="1290" customFormat="1" ht="27.75" thickBot="1">
      <c r="A10" s="2630"/>
      <c r="B10" s="2635" t="s">
        <v>2735</v>
      </c>
      <c r="C10" s="848" t="s">
        <v>3402</v>
      </c>
      <c r="D10" s="252">
        <v>100</v>
      </c>
      <c r="E10" s="848" t="s">
        <v>3402</v>
      </c>
      <c r="F10" s="252">
        <f>SUMIF(55:55,E10,56:56)-SUMIF(55:55,C10,56:56)+100</f>
        <v>100</v>
      </c>
      <c r="G10" s="848" t="s">
        <v>3402</v>
      </c>
      <c r="H10" s="252">
        <f>SUMIF(55:55,G10,56:56)-SUMIF(55:55,C10,56:56)+100</f>
        <v>100</v>
      </c>
      <c r="I10" s="848" t="s">
        <v>3402</v>
      </c>
      <c r="J10" s="252">
        <f>SUMIF(55:55,I10,56:56)-SUMIF(55:55,C10,56:56)+100</f>
        <v>100</v>
      </c>
      <c r="K10" s="576">
        <v>2</v>
      </c>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hidden="1">
      <c r="A11" s="2632"/>
      <c r="B11" s="2638">
        <v>111</v>
      </c>
      <c r="C11" s="520"/>
      <c r="D11" s="252">
        <v>100</v>
      </c>
      <c r="E11" s="520"/>
      <c r="F11" s="252">
        <f>SUMIF(57:57,E11,58:58)-SUMIF(57:57,C11,58:58)+100</f>
        <v>100</v>
      </c>
      <c r="G11" s="520"/>
      <c r="H11" s="252">
        <f>SUMIF(57:57,G11,58:58)-SUMIF(57:57,C11,58:58)+100</f>
        <v>100</v>
      </c>
      <c r="I11" s="520"/>
      <c r="J11" s="252">
        <f>SUMIF(57:57,I11,58:58)-SUMIF(57:57,C11,58:58)+100</f>
        <v>100</v>
      </c>
      <c r="K11" s="573"/>
      <c r="L11" s="2020"/>
      <c r="M11" s="2014"/>
      <c r="N11" s="2014"/>
      <c r="O11" s="2021"/>
      <c r="P11" s="3522"/>
      <c r="Q11" s="1132">
        <f t="shared" si="6"/>
        <v>111</v>
      </c>
      <c r="R11" s="1500" t="s">
        <v>8</v>
      </c>
      <c r="S11" s="1501">
        <f t="shared" si="0"/>
        <v>100</v>
      </c>
      <c r="T11" s="1500" t="s">
        <v>8</v>
      </c>
      <c r="U11" s="1501">
        <f t="shared" si="1"/>
        <v>100</v>
      </c>
      <c r="V11" s="1500" t="s">
        <v>8</v>
      </c>
      <c r="W11" s="1501">
        <f t="shared" si="2"/>
        <v>100</v>
      </c>
      <c r="X11" s="1502"/>
      <c r="Y11" s="3473"/>
      <c r="Z11" s="1131">
        <f t="shared" si="7"/>
        <v>111</v>
      </c>
      <c r="AA11" s="1503">
        <f t="shared" si="3"/>
        <v>1</v>
      </c>
      <c r="AB11" s="1503">
        <f t="shared" si="4"/>
        <v>1</v>
      </c>
      <c r="AC11" s="1503">
        <f t="shared" si="5"/>
        <v>1</v>
      </c>
    </row>
    <row r="12" spans="1:29" s="1201" customFormat="1" ht="15" hidden="1">
      <c r="A12" s="2632"/>
      <c r="B12" s="2638">
        <v>111</v>
      </c>
      <c r="C12" s="520"/>
      <c r="D12" s="530">
        <v>100</v>
      </c>
      <c r="E12" s="520"/>
      <c r="F12" s="252">
        <f>SUMIF(59:59,E12,60:60)-SUMIF(59:59,C12,60:60)+100</f>
        <v>100</v>
      </c>
      <c r="G12" s="520"/>
      <c r="H12" s="252">
        <f>SUMIF(59:59,G12,60:60)-SUMIF(59:59,C12,60:60)+100</f>
        <v>100</v>
      </c>
      <c r="I12" s="520"/>
      <c r="J12" s="252">
        <f>SUMIF(59:59,I12,60:60)-SUMIF(59:59,C12,60:60)+100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75" hidden="1" thickBot="1">
      <c r="A13" s="2633"/>
      <c r="B13" s="2639">
        <v>111</v>
      </c>
      <c r="C13" s="531"/>
      <c r="D13" s="532">
        <v>100</v>
      </c>
      <c r="E13" s="520"/>
      <c r="F13" s="252">
        <f>SUMIF(61:61,E13,62:62)-SUMIF(61:61,C13,62:62)+100</f>
        <v>100</v>
      </c>
      <c r="G13" s="520"/>
      <c r="H13" s="532">
        <f>SUMIF(61:61,G13,62:62)-SUMIF(61:61,C13,62:62)+100</f>
        <v>100</v>
      </c>
      <c r="I13" s="520"/>
      <c r="J13" s="532">
        <f>SUMIF(61:61,I13,62:62)-SUMIF(61:61,C13,62:62)+100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
      <c r="A14" s="2625" t="s">
        <v>2732</v>
      </c>
      <c r="B14" s="539" t="s">
        <v>537</v>
      </c>
      <c r="C14" s="908" t="str">
        <f>IF(B1="工业",估价对象房地状况!G4,估价对象房地状况!C6)</f>
        <v>一般</v>
      </c>
      <c r="D14" s="541">
        <v>100</v>
      </c>
      <c r="E14" s="542" t="s">
        <v>3331</v>
      </c>
      <c r="F14" s="543">
        <f>SUMIF(63:63,E15,64:64)-SUMIF(63:63,C15,64:64)+100</f>
        <v>100</v>
      </c>
      <c r="G14" s="542" t="s">
        <v>3331</v>
      </c>
      <c r="H14" s="541">
        <f>SUMIF(63:63,G15,64:64)-SUMIF(63:63,C15,64:64)+100</f>
        <v>100</v>
      </c>
      <c r="I14" s="542" t="s">
        <v>3331</v>
      </c>
      <c r="J14" s="541">
        <f>SUMIF(63:63,I15,64:64)-SUMIF(63:63,C15,64:64)+100</f>
        <v>100</v>
      </c>
      <c r="K14" s="885">
        <v>2</v>
      </c>
      <c r="L14" s="2022"/>
      <c r="M14" s="2014"/>
      <c r="N14" s="2014"/>
      <c r="O14" s="2021"/>
      <c r="P14" s="3524" t="s">
        <v>534</v>
      </c>
      <c r="Q14" s="1504" t="str">
        <f t="shared" si="6"/>
        <v>交通便捷度</v>
      </c>
      <c r="R14" s="1505" t="s">
        <v>8</v>
      </c>
      <c r="S14" s="1506">
        <f t="shared" si="0"/>
        <v>100</v>
      </c>
      <c r="T14" s="1505" t="s">
        <v>8</v>
      </c>
      <c r="U14" s="1506">
        <f t="shared" si="1"/>
        <v>100</v>
      </c>
      <c r="V14" s="1505" t="s">
        <v>8</v>
      </c>
      <c r="W14" s="1506">
        <f t="shared" si="2"/>
        <v>100</v>
      </c>
      <c r="X14" s="1499"/>
      <c r="Y14" s="3524" t="s">
        <v>534</v>
      </c>
      <c r="Z14" s="1507" t="str">
        <f t="shared" si="7"/>
        <v>交通便捷度</v>
      </c>
      <c r="AA14" s="1508">
        <f t="shared" si="3"/>
        <v>1</v>
      </c>
      <c r="AB14" s="1508">
        <f t="shared" si="4"/>
        <v>1</v>
      </c>
      <c r="AC14" s="1508">
        <f t="shared" si="5"/>
        <v>1</v>
      </c>
    </row>
    <row r="15" spans="1:29" ht="15">
      <c r="A15" s="507"/>
      <c r="B15" s="911"/>
      <c r="C15" s="568" t="s">
        <v>3331</v>
      </c>
      <c r="D15" s="547"/>
      <c r="E15" s="568" t="s">
        <v>3331</v>
      </c>
      <c r="F15" s="549"/>
      <c r="G15" s="568" t="s">
        <v>3331</v>
      </c>
      <c r="H15" s="551"/>
      <c r="I15" s="568" t="s">
        <v>3331</v>
      </c>
      <c r="J15" s="547"/>
      <c r="K15" s="886"/>
      <c r="L15" s="2022"/>
      <c r="M15" s="2014"/>
      <c r="N15" s="2014"/>
      <c r="O15" s="2021"/>
      <c r="P15" s="3525"/>
      <c r="Q15" s="1504"/>
      <c r="R15" s="1505"/>
      <c r="S15" s="1506"/>
      <c r="T15" s="1505"/>
      <c r="U15" s="1506"/>
      <c r="V15" s="1505"/>
      <c r="W15" s="1506"/>
      <c r="X15" s="1499"/>
      <c r="Y15" s="3525"/>
      <c r="Z15" s="1507"/>
      <c r="AA15" s="1508">
        <v>1</v>
      </c>
      <c r="AB15" s="1508">
        <v>1</v>
      </c>
      <c r="AC15" s="1508">
        <v>1</v>
      </c>
    </row>
    <row r="16" spans="1:29" ht="15">
      <c r="A16" s="507"/>
      <c r="B16" s="2445" t="s">
        <v>2525</v>
      </c>
      <c r="C16" s="859" t="str">
        <f>IF(B1="工业",估价对象房地状况!G5,估价对象房地状况!C7)</f>
        <v>一般</v>
      </c>
      <c r="D16" s="557">
        <v>100</v>
      </c>
      <c r="E16" s="564" t="s">
        <v>3331</v>
      </c>
      <c r="F16" s="563">
        <f>SUMIF(65:65,E17,66:66)-SUMIF(65:65,C17,66:66)+100</f>
        <v>100</v>
      </c>
      <c r="G16" s="564" t="s">
        <v>3331</v>
      </c>
      <c r="H16" s="557">
        <f>SUMIF(65:65,G17,66:66)-SUMIF(65:65,C17,66:66)+100</f>
        <v>100</v>
      </c>
      <c r="I16" s="564" t="s">
        <v>3331</v>
      </c>
      <c r="J16" s="557">
        <f>SUMIF(65:65,I17,66:66)-SUMIF(65:65,C17,66:66)+100</f>
        <v>100</v>
      </c>
      <c r="K16" s="885">
        <v>2</v>
      </c>
      <c r="L16" s="2022"/>
      <c r="M16" s="2014"/>
      <c r="N16" s="2014"/>
      <c r="O16" s="2021"/>
      <c r="P16" s="3525"/>
      <c r="Q16" s="1504" t="str">
        <f>B16</f>
        <v>公共配套设施</v>
      </c>
      <c r="R16" s="1505" t="s">
        <v>8</v>
      </c>
      <c r="S16" s="1506">
        <f>F16</f>
        <v>100</v>
      </c>
      <c r="T16" s="1505" t="s">
        <v>8</v>
      </c>
      <c r="U16" s="1506">
        <f>H16</f>
        <v>100</v>
      </c>
      <c r="V16" s="1505" t="s">
        <v>8</v>
      </c>
      <c r="W16" s="1506">
        <f>J16</f>
        <v>100</v>
      </c>
      <c r="X16" s="1499"/>
      <c r="Y16" s="3525"/>
      <c r="Z16" s="1507" t="str">
        <f>Q16</f>
        <v>公共配套设施</v>
      </c>
      <c r="AA16" s="1508">
        <f t="shared" si="3"/>
        <v>1</v>
      </c>
      <c r="AB16" s="1508">
        <f t="shared" si="4"/>
        <v>1</v>
      </c>
      <c r="AC16" s="1508">
        <f t="shared" si="5"/>
        <v>1</v>
      </c>
    </row>
    <row r="17" spans="1:29" ht="15">
      <c r="A17" s="507"/>
      <c r="B17" s="558"/>
      <c r="C17" s="860" t="s">
        <v>3331</v>
      </c>
      <c r="D17" s="547"/>
      <c r="E17" s="568" t="s">
        <v>3331</v>
      </c>
      <c r="F17" s="549"/>
      <c r="G17" s="568" t="s">
        <v>3331</v>
      </c>
      <c r="H17" s="547"/>
      <c r="I17" s="568" t="s">
        <v>3331</v>
      </c>
      <c r="J17" s="547"/>
      <c r="K17" s="886"/>
      <c r="L17" s="2022"/>
      <c r="M17" s="2014"/>
      <c r="N17" s="2014"/>
      <c r="O17" s="2021"/>
      <c r="P17" s="3525"/>
      <c r="Q17" s="1504"/>
      <c r="R17" s="1505"/>
      <c r="S17" s="1506"/>
      <c r="T17" s="1505"/>
      <c r="U17" s="1506"/>
      <c r="V17" s="1505"/>
      <c r="W17" s="1506"/>
      <c r="X17" s="1499"/>
      <c r="Y17" s="3525"/>
      <c r="Z17" s="1507"/>
      <c r="AA17" s="1508">
        <v>1</v>
      </c>
      <c r="AB17" s="1508">
        <v>1</v>
      </c>
      <c r="AC17" s="1508">
        <v>1</v>
      </c>
    </row>
    <row r="18" spans="1:29" ht="15">
      <c r="A18" s="507"/>
      <c r="B18" s="2433" t="s">
        <v>2537</v>
      </c>
      <c r="C18" s="859" t="str">
        <f>IF(B1="工业",估价对象房地状况!G6,估价对象房地状况!C8)</f>
        <v>七通</v>
      </c>
      <c r="D18" s="551">
        <v>100</v>
      </c>
      <c r="E18" s="564" t="s">
        <v>3333</v>
      </c>
      <c r="F18" s="563">
        <f>SUMIF(67:67,E19,68:68)-SUMIF(67:67,C19,68:68)+100</f>
        <v>100</v>
      </c>
      <c r="G18" s="564" t="s">
        <v>3333</v>
      </c>
      <c r="H18" s="557">
        <f>SUMIF(67:67,G19,68:68)-SUMIF(67:67,C19,68:68)+100</f>
        <v>100</v>
      </c>
      <c r="I18" s="564" t="s">
        <v>3333</v>
      </c>
      <c r="J18" s="557">
        <f>SUMIF(67:67,I19,68:68)-SUMIF(67:67,C19,68:68)+100</f>
        <v>100</v>
      </c>
      <c r="K18" s="885">
        <v>1</v>
      </c>
      <c r="L18" s="2022"/>
      <c r="M18" s="2014"/>
      <c r="N18" s="2014"/>
      <c r="O18" s="2021"/>
      <c r="P18" s="3525"/>
      <c r="Q18" s="2427" t="str">
        <f>B18</f>
        <v>基础设施水平</v>
      </c>
      <c r="R18" s="1505" t="s">
        <v>8</v>
      </c>
      <c r="S18" s="1506">
        <f>F18</f>
        <v>100</v>
      </c>
      <c r="T18" s="1505" t="s">
        <v>8</v>
      </c>
      <c r="U18" s="1506">
        <f>H18</f>
        <v>100</v>
      </c>
      <c r="V18" s="1505" t="s">
        <v>8</v>
      </c>
      <c r="W18" s="1506">
        <f>J18</f>
        <v>100</v>
      </c>
      <c r="X18" s="2429"/>
      <c r="Y18" s="3525"/>
      <c r="Z18" s="2428" t="str">
        <f>Q18</f>
        <v>基础设施水平</v>
      </c>
      <c r="AA18" s="1508">
        <f t="shared" ref="AA18" si="8">D18/F18</f>
        <v>1</v>
      </c>
      <c r="AB18" s="1508">
        <f t="shared" ref="AB18" si="9">D18/H18</f>
        <v>1</v>
      </c>
      <c r="AC18" s="1508">
        <f t="shared" ref="AC18" si="10">D18/J18</f>
        <v>1</v>
      </c>
    </row>
    <row r="19" spans="1:29" ht="15">
      <c r="A19" s="507"/>
      <c r="B19" s="570"/>
      <c r="C19" s="860" t="s">
        <v>3333</v>
      </c>
      <c r="D19" s="551"/>
      <c r="E19" s="568" t="s">
        <v>3333</v>
      </c>
      <c r="F19" s="549"/>
      <c r="G19" s="568" t="s">
        <v>3333</v>
      </c>
      <c r="H19" s="547"/>
      <c r="I19" s="568" t="s">
        <v>3333</v>
      </c>
      <c r="J19" s="547"/>
      <c r="K19" s="2444"/>
      <c r="L19" s="2022"/>
      <c r="M19" s="2014"/>
      <c r="N19" s="2014"/>
      <c r="O19" s="2021"/>
      <c r="P19" s="3525"/>
      <c r="Q19" s="2427"/>
      <c r="R19" s="1505"/>
      <c r="S19" s="1506"/>
      <c r="T19" s="1505"/>
      <c r="U19" s="1506"/>
      <c r="V19" s="1505"/>
      <c r="W19" s="1506"/>
      <c r="X19" s="2429"/>
      <c r="Y19" s="3525"/>
      <c r="Z19" s="2428"/>
      <c r="AA19" s="1508">
        <v>1</v>
      </c>
      <c r="AB19" s="1508">
        <v>1</v>
      </c>
      <c r="AC19" s="1508">
        <v>1</v>
      </c>
    </row>
    <row r="20" spans="1:29" ht="15">
      <c r="A20" s="507"/>
      <c r="B20" s="552" t="s">
        <v>798</v>
      </c>
      <c r="C20" s="859" t="str">
        <f>IF(B1="工业",估价对象房地状况!G7,估价对象房地状况!C9)</f>
        <v>较好</v>
      </c>
      <c r="D20" s="557">
        <v>100</v>
      </c>
      <c r="E20" s="554" t="s">
        <v>3329</v>
      </c>
      <c r="F20" s="555">
        <f>SUMIF(69:69,E21,70:70)-SUMIF(69:69,C21,70:70)+100</f>
        <v>100</v>
      </c>
      <c r="G20" s="554" t="s">
        <v>3329</v>
      </c>
      <c r="H20" s="551">
        <f>SUMIF(69:69,G21,70:70)-SUMIF(69:69,C21,70:70)+100</f>
        <v>100</v>
      </c>
      <c r="I20" s="554" t="s">
        <v>3329</v>
      </c>
      <c r="J20" s="551">
        <f>SUMIF(69:69,I21,70:70)-SUMIF(69:69,C21,70:70)+100</f>
        <v>100</v>
      </c>
      <c r="K20" s="885">
        <v>2</v>
      </c>
      <c r="L20" s="2022"/>
      <c r="M20" s="2014"/>
      <c r="N20" s="2014"/>
      <c r="O20" s="2021"/>
      <c r="P20" s="3525"/>
      <c r="Q20" s="1504" t="str">
        <f>B20</f>
        <v>自然及人文环境</v>
      </c>
      <c r="R20" s="1505" t="s">
        <v>8</v>
      </c>
      <c r="S20" s="1506">
        <f>F20</f>
        <v>100</v>
      </c>
      <c r="T20" s="1505" t="s">
        <v>8</v>
      </c>
      <c r="U20" s="1506">
        <f>H20</f>
        <v>100</v>
      </c>
      <c r="V20" s="1505" t="s">
        <v>8</v>
      </c>
      <c r="W20" s="1506">
        <f>J20</f>
        <v>100</v>
      </c>
      <c r="X20" s="1499"/>
      <c r="Y20" s="3525"/>
      <c r="Z20" s="1507" t="str">
        <f>Q20</f>
        <v>自然及人文环境</v>
      </c>
      <c r="AA20" s="1508">
        <f t="shared" si="3"/>
        <v>1</v>
      </c>
      <c r="AB20" s="1508">
        <f t="shared" si="4"/>
        <v>1</v>
      </c>
      <c r="AC20" s="1508">
        <f t="shared" si="5"/>
        <v>1</v>
      </c>
    </row>
    <row r="21" spans="1:29" ht="15.75" thickBot="1">
      <c r="A21" s="507"/>
      <c r="B21" s="558"/>
      <c r="C21" s="568" t="s">
        <v>3329</v>
      </c>
      <c r="D21" s="547"/>
      <c r="E21" s="568" t="s">
        <v>3329</v>
      </c>
      <c r="F21" s="549"/>
      <c r="G21" s="568" t="s">
        <v>3329</v>
      </c>
      <c r="H21" s="547"/>
      <c r="I21" s="568" t="s">
        <v>3329</v>
      </c>
      <c r="J21" s="547"/>
      <c r="K21" s="886"/>
      <c r="L21" s="2022"/>
      <c r="M21" s="2014"/>
      <c r="N21" s="2014"/>
      <c r="O21" s="2021"/>
      <c r="P21" s="3525"/>
      <c r="Q21" s="1504"/>
      <c r="R21" s="1505"/>
      <c r="S21" s="1506"/>
      <c r="T21" s="1505"/>
      <c r="U21" s="1506"/>
      <c r="V21" s="1505"/>
      <c r="W21" s="1506"/>
      <c r="X21" s="1499"/>
      <c r="Y21" s="3525"/>
      <c r="Z21" s="1507"/>
      <c r="AA21" s="1508">
        <v>1</v>
      </c>
      <c r="AB21" s="1508">
        <v>1</v>
      </c>
      <c r="AC21" s="1508">
        <v>1</v>
      </c>
    </row>
    <row r="22" spans="1:29" ht="15" hidden="1">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25"/>
      <c r="Q22" s="1504" t="str">
        <f>B22</f>
        <v>楼层</v>
      </c>
      <c r="R22" s="1505" t="s">
        <v>8</v>
      </c>
      <c r="S22" s="1506">
        <f>F22</f>
        <v>100</v>
      </c>
      <c r="T22" s="1505" t="s">
        <v>8</v>
      </c>
      <c r="U22" s="1506">
        <f>H22</f>
        <v>100</v>
      </c>
      <c r="V22" s="1505" t="s">
        <v>8</v>
      </c>
      <c r="W22" s="1506">
        <f>J22</f>
        <v>100</v>
      </c>
      <c r="X22" s="1499"/>
      <c r="Y22" s="3525"/>
      <c r="Z22" s="1507" t="str">
        <f>Q22</f>
        <v>楼层</v>
      </c>
      <c r="AA22" s="1508">
        <f t="shared" si="3"/>
        <v>1</v>
      </c>
      <c r="AB22" s="1508">
        <f t="shared" si="4"/>
        <v>1</v>
      </c>
      <c r="AC22" s="1508">
        <f t="shared" si="5"/>
        <v>1</v>
      </c>
    </row>
    <row r="23" spans="1:29" ht="15" hidden="1">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25"/>
      <c r="Q23" s="1504">
        <f>B23</f>
        <v>111</v>
      </c>
      <c r="R23" s="1505" t="s">
        <v>8</v>
      </c>
      <c r="S23" s="1506">
        <f>F23</f>
        <v>100</v>
      </c>
      <c r="T23" s="1505" t="s">
        <v>8</v>
      </c>
      <c r="U23" s="1506">
        <f>H23</f>
        <v>100</v>
      </c>
      <c r="V23" s="1505" t="s">
        <v>8</v>
      </c>
      <c r="W23" s="1506">
        <f>J23</f>
        <v>100</v>
      </c>
      <c r="X23" s="1499"/>
      <c r="Y23" s="3525"/>
      <c r="Z23" s="1507">
        <f>Q23</f>
        <v>111</v>
      </c>
      <c r="AA23" s="1508">
        <f t="shared" si="3"/>
        <v>1</v>
      </c>
      <c r="AB23" s="1508">
        <f t="shared" si="4"/>
        <v>1</v>
      </c>
      <c r="AC23" s="1508">
        <f t="shared" si="5"/>
        <v>1</v>
      </c>
    </row>
    <row r="24" spans="1:29" ht="15" hidden="1">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25"/>
      <c r="Q24" s="1504">
        <f t="shared" ref="Q24:Q36" si="11">B24</f>
        <v>111</v>
      </c>
      <c r="R24" s="1505" t="s">
        <v>8</v>
      </c>
      <c r="S24" s="1506">
        <f>F24</f>
        <v>100</v>
      </c>
      <c r="T24" s="1505" t="s">
        <v>8</v>
      </c>
      <c r="U24" s="1506">
        <f>H24</f>
        <v>100</v>
      </c>
      <c r="V24" s="1505" t="s">
        <v>8</v>
      </c>
      <c r="W24" s="1506">
        <f>J24</f>
        <v>100</v>
      </c>
      <c r="X24" s="1499"/>
      <c r="Y24" s="3525"/>
      <c r="Z24" s="1507">
        <f>Q24</f>
        <v>111</v>
      </c>
      <c r="AA24" s="1508">
        <f t="shared" si="3"/>
        <v>1</v>
      </c>
      <c r="AB24" s="1508">
        <f t="shared" si="4"/>
        <v>1</v>
      </c>
      <c r="AC24" s="1508">
        <f t="shared" si="5"/>
        <v>1</v>
      </c>
    </row>
    <row r="25" spans="1:29" s="1201" customFormat="1" ht="15.75" hidden="1"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5"/>
      <c r="M25" s="2016"/>
      <c r="N25" s="2016"/>
      <c r="O25" s="2017"/>
      <c r="P25" s="3525"/>
      <c r="Q25" s="1132">
        <f t="shared" si="11"/>
        <v>111</v>
      </c>
      <c r="R25" s="1500" t="s">
        <v>8</v>
      </c>
      <c r="S25" s="1501">
        <f>F25</f>
        <v>100</v>
      </c>
      <c r="T25" s="1500" t="s">
        <v>8</v>
      </c>
      <c r="U25" s="1501">
        <f>H25</f>
        <v>100</v>
      </c>
      <c r="V25" s="1500" t="s">
        <v>8</v>
      </c>
      <c r="W25" s="1501">
        <f>J25</f>
        <v>100</v>
      </c>
      <c r="X25" s="1502"/>
      <c r="Y25" s="3525"/>
      <c r="Z25" s="1131">
        <f>Q25</f>
        <v>111</v>
      </c>
      <c r="AA25" s="1508">
        <f>D25/F25</f>
        <v>1</v>
      </c>
      <c r="AB25" s="1508">
        <f>D25/H25</f>
        <v>1</v>
      </c>
      <c r="AC25" s="1508">
        <f>D25/J25</f>
        <v>1</v>
      </c>
    </row>
    <row r="26" spans="1:29" ht="15">
      <c r="A26" s="2622" t="s">
        <v>2733</v>
      </c>
      <c r="B26" s="167" t="s">
        <v>800</v>
      </c>
      <c r="C26" s="915" t="str">
        <f>B1</f>
        <v>住宅</v>
      </c>
      <c r="D26" s="547">
        <v>100</v>
      </c>
      <c r="E26" s="568" t="s">
        <v>914</v>
      </c>
      <c r="F26" s="549">
        <f>SUMIF(79:79,E26,80:80)-SUMIF(79:79,C26,80:80)+100</f>
        <v>100</v>
      </c>
      <c r="G26" s="568" t="s">
        <v>914</v>
      </c>
      <c r="H26" s="547">
        <f>SUMIF(79:79,G26,80:80)-SUMIF(79:79,C26,80:80)+100</f>
        <v>100</v>
      </c>
      <c r="I26" s="568" t="s">
        <v>914</v>
      </c>
      <c r="J26" s="547">
        <f>SUMIF(79:79,I26,80:80)-SUMIF(79:79,C26,80:80)+100</f>
        <v>100</v>
      </c>
      <c r="K26" s="576">
        <v>10</v>
      </c>
      <c r="L26" s="2022"/>
      <c r="M26" s="2014"/>
      <c r="N26" s="2014"/>
      <c r="O26" s="2021"/>
      <c r="P26" s="3526"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27" t="s">
        <v>544</v>
      </c>
      <c r="Z26" s="1507" t="str">
        <f t="shared" ref="Z26:Z36" si="15">Q26</f>
        <v>配套类型</v>
      </c>
      <c r="AA26" s="1508">
        <f t="shared" si="3"/>
        <v>1</v>
      </c>
      <c r="AB26" s="1508">
        <f t="shared" si="4"/>
        <v>1</v>
      </c>
      <c r="AC26" s="1508">
        <f t="shared" si="5"/>
        <v>1</v>
      </c>
    </row>
    <row r="27" spans="1:29" s="1291" customFormat="1" ht="15">
      <c r="A27" s="916"/>
      <c r="B27" s="574" t="s">
        <v>801</v>
      </c>
      <c r="C27" s="917"/>
      <c r="D27" s="252">
        <v>100</v>
      </c>
      <c r="E27" s="917"/>
      <c r="F27" s="567">
        <f>SUMIF(81:81,E27,82:82)-SUMIF(81:81,C27,82:82)+100</f>
        <v>100</v>
      </c>
      <c r="G27" s="917"/>
      <c r="H27" s="532">
        <f>SUMIF(81:81,G27,82:82)-SUMIF(81:81,C27,82:82)+100</f>
        <v>100</v>
      </c>
      <c r="I27" s="917"/>
      <c r="J27" s="532">
        <f>SUMIF(81:81,I27,82:82)-SUMIF(81:81,C27,82:82)+100</f>
        <v>100</v>
      </c>
      <c r="K27" s="573"/>
      <c r="L27" s="2020"/>
      <c r="M27" s="2050"/>
      <c r="N27" s="2050"/>
      <c r="O27" s="2023"/>
      <c r="P27" s="3527"/>
      <c r="Q27" s="1533" t="str">
        <f t="shared" si="11"/>
        <v>项目停车位配比</v>
      </c>
      <c r="R27" s="1509" t="s">
        <v>8</v>
      </c>
      <c r="S27" s="1510">
        <f t="shared" si="12"/>
        <v>100</v>
      </c>
      <c r="T27" s="1509" t="s">
        <v>8</v>
      </c>
      <c r="U27" s="1510">
        <f t="shared" si="13"/>
        <v>100</v>
      </c>
      <c r="V27" s="1509" t="s">
        <v>8</v>
      </c>
      <c r="W27" s="1510">
        <f t="shared" si="14"/>
        <v>100</v>
      </c>
      <c r="X27" s="1511"/>
      <c r="Y27" s="3527"/>
      <c r="Z27" s="1512" t="str">
        <f t="shared" si="15"/>
        <v>项目停车位配比</v>
      </c>
      <c r="AA27" s="1508">
        <f t="shared" si="3"/>
        <v>1</v>
      </c>
      <c r="AB27" s="1508">
        <f t="shared" si="4"/>
        <v>1</v>
      </c>
      <c r="AC27" s="1508">
        <f t="shared" si="5"/>
        <v>1</v>
      </c>
    </row>
    <row r="28" spans="1:29" ht="15">
      <c r="A28" s="918"/>
      <c r="B28" s="574" t="s">
        <v>802</v>
      </c>
      <c r="C28" s="566" t="s">
        <v>3388</v>
      </c>
      <c r="D28" s="532">
        <v>100</v>
      </c>
      <c r="E28" s="566" t="s">
        <v>3388</v>
      </c>
      <c r="F28" s="567">
        <f>SUMIF(83:83,E28,84:84)-SUMIF(83:83,C28,84:84)+100</f>
        <v>100</v>
      </c>
      <c r="G28" s="566" t="s">
        <v>3388</v>
      </c>
      <c r="H28" s="532">
        <f>SUMIF(83:83,G28,84:84)-SUMIF(83:83,C28,84:84)+100</f>
        <v>100</v>
      </c>
      <c r="I28" s="566" t="s">
        <v>3388</v>
      </c>
      <c r="J28" s="532">
        <f>SUMIF(83:83,I28,84:84)-SUMIF(83:83,C28,84:84)+100</f>
        <v>100</v>
      </c>
      <c r="K28" s="576">
        <v>2</v>
      </c>
      <c r="L28" s="2022"/>
      <c r="M28" s="2014"/>
      <c r="N28" s="2014"/>
      <c r="O28" s="2021"/>
      <c r="P28" s="3527"/>
      <c r="Q28" s="1504" t="str">
        <f t="shared" si="11"/>
        <v>公共部分装修</v>
      </c>
      <c r="R28" s="1505" t="s">
        <v>8</v>
      </c>
      <c r="S28" s="1506">
        <f t="shared" si="12"/>
        <v>100</v>
      </c>
      <c r="T28" s="1505" t="s">
        <v>8</v>
      </c>
      <c r="U28" s="1506">
        <f t="shared" si="13"/>
        <v>100</v>
      </c>
      <c r="V28" s="1505" t="s">
        <v>8</v>
      </c>
      <c r="W28" s="1506">
        <f t="shared" si="14"/>
        <v>100</v>
      </c>
      <c r="X28" s="1499"/>
      <c r="Y28" s="3527"/>
      <c r="Z28" s="1507" t="str">
        <f t="shared" si="15"/>
        <v>公共部分装修</v>
      </c>
      <c r="AA28" s="1508">
        <f t="shared" si="3"/>
        <v>1</v>
      </c>
      <c r="AB28" s="1508">
        <f t="shared" si="4"/>
        <v>1</v>
      </c>
      <c r="AC28" s="1508">
        <f t="shared" si="5"/>
        <v>1</v>
      </c>
    </row>
    <row r="29" spans="1:29" ht="15">
      <c r="A29" s="918"/>
      <c r="B29" s="574" t="s">
        <v>803</v>
      </c>
      <c r="C29" s="870">
        <v>1</v>
      </c>
      <c r="D29" s="532">
        <v>100</v>
      </c>
      <c r="E29" s="870">
        <v>1</v>
      </c>
      <c r="F29" s="567">
        <f>LOOKUP(E29,86:86,87:87)-LOOKUP(C29,86:86,87:87)+100</f>
        <v>100</v>
      </c>
      <c r="G29" s="870">
        <v>1</v>
      </c>
      <c r="H29" s="567">
        <f>LOOKUP(G29,86:86,87:87)-LOOKUP(C29,86:86,87:87)+100</f>
        <v>100</v>
      </c>
      <c r="I29" s="870">
        <v>1</v>
      </c>
      <c r="J29" s="532">
        <f>LOOKUP(I29,86:86,87:87)-LOOKUP(C29,86:86,87:87)+100</f>
        <v>100</v>
      </c>
      <c r="K29" s="576">
        <v>1</v>
      </c>
      <c r="L29" s="2022"/>
      <c r="M29" s="2014"/>
      <c r="N29" s="2014"/>
      <c r="O29" s="2021"/>
      <c r="P29" s="3527"/>
      <c r="Q29" s="1504" t="str">
        <f t="shared" si="11"/>
        <v>成新率</v>
      </c>
      <c r="R29" s="1505" t="s">
        <v>8</v>
      </c>
      <c r="S29" s="1506">
        <f t="shared" si="12"/>
        <v>100</v>
      </c>
      <c r="T29" s="1505" t="s">
        <v>8</v>
      </c>
      <c r="U29" s="1506">
        <f t="shared" si="13"/>
        <v>100</v>
      </c>
      <c r="V29" s="1505" t="s">
        <v>8</v>
      </c>
      <c r="W29" s="1506">
        <f t="shared" si="14"/>
        <v>100</v>
      </c>
      <c r="X29" s="1499"/>
      <c r="Y29" s="3527"/>
      <c r="Z29" s="1507" t="str">
        <f t="shared" si="15"/>
        <v>成新率</v>
      </c>
      <c r="AA29" s="1508">
        <f t="shared" si="3"/>
        <v>1</v>
      </c>
      <c r="AB29" s="1508">
        <f t="shared" si="4"/>
        <v>1</v>
      </c>
      <c r="AC29" s="1508">
        <f t="shared" si="5"/>
        <v>1</v>
      </c>
    </row>
    <row r="30" spans="1:29" ht="15">
      <c r="A30" s="918"/>
      <c r="B30" s="574" t="s">
        <v>804</v>
      </c>
      <c r="C30" s="919" t="s">
        <v>3393</v>
      </c>
      <c r="D30" s="532">
        <v>100</v>
      </c>
      <c r="E30" s="919" t="s">
        <v>3393</v>
      </c>
      <c r="F30" s="567">
        <f>SUMIF(88:88,E30,89:89)-SUMIF(88:88,C30,89:89)+100</f>
        <v>100</v>
      </c>
      <c r="G30" s="919" t="s">
        <v>3393</v>
      </c>
      <c r="H30" s="532">
        <f>SUMIF(88:88,E30,89:89)-SUMIF(88:88,C30,89:89)+100</f>
        <v>100</v>
      </c>
      <c r="I30" s="919" t="s">
        <v>3393</v>
      </c>
      <c r="J30" s="532">
        <f>SUMIF(88:88,E30,89:89)-SUMIF(88:88,C30,89:89)+100</f>
        <v>100</v>
      </c>
      <c r="K30" s="576">
        <v>2</v>
      </c>
      <c r="L30" s="2022"/>
      <c r="M30" s="2014"/>
      <c r="N30" s="2014"/>
      <c r="O30" s="2021"/>
      <c r="P30" s="3527"/>
      <c r="Q30" s="1504" t="str">
        <f t="shared" si="11"/>
        <v>物业等级</v>
      </c>
      <c r="R30" s="1505" t="s">
        <v>8</v>
      </c>
      <c r="S30" s="1506">
        <f t="shared" si="12"/>
        <v>100</v>
      </c>
      <c r="T30" s="1505" t="s">
        <v>8</v>
      </c>
      <c r="U30" s="1506">
        <f t="shared" si="13"/>
        <v>100</v>
      </c>
      <c r="V30" s="1505" t="s">
        <v>8</v>
      </c>
      <c r="W30" s="1506">
        <f t="shared" si="14"/>
        <v>100</v>
      </c>
      <c r="X30" s="1499"/>
      <c r="Y30" s="3527"/>
      <c r="Z30" s="1507" t="str">
        <f t="shared" si="15"/>
        <v>物业等级</v>
      </c>
      <c r="AA30" s="1508">
        <f t="shared" si="3"/>
        <v>1</v>
      </c>
      <c r="AB30" s="1508">
        <f t="shared" si="4"/>
        <v>1</v>
      </c>
      <c r="AC30" s="1508">
        <f t="shared" si="5"/>
        <v>1</v>
      </c>
    </row>
    <row r="31" spans="1:29" s="1201" customFormat="1" ht="15">
      <c r="A31" s="920"/>
      <c r="B31" s="574" t="s">
        <v>805</v>
      </c>
      <c r="C31" s="867">
        <v>35</v>
      </c>
      <c r="D31" s="252">
        <v>100</v>
      </c>
      <c r="E31" s="867">
        <f>案例!P6</f>
        <v>33</v>
      </c>
      <c r="F31" s="567">
        <f>LOOKUP(E31,91:91,92:92)-LOOKUP(C31,91:91,92:92)+100</f>
        <v>100</v>
      </c>
      <c r="G31" s="867">
        <f>案例!P7</f>
        <v>15</v>
      </c>
      <c r="H31" s="532">
        <f>LOOKUP(G31,91:91,92:92)-LOOKUP(C31,91:91,92:92)+100</f>
        <v>96</v>
      </c>
      <c r="I31" s="867">
        <f>案例!P8</f>
        <v>33</v>
      </c>
      <c r="J31" s="532">
        <f>LOOKUP(I31,91:91,92:92)-LOOKUP(C31,91:91,92:92)+100</f>
        <v>100</v>
      </c>
      <c r="K31" s="576">
        <v>2</v>
      </c>
      <c r="L31" s="2015"/>
      <c r="M31" s="2016"/>
      <c r="N31" s="2016"/>
      <c r="O31" s="2017"/>
      <c r="P31" s="3527"/>
      <c r="Q31" s="1132" t="str">
        <f t="shared" si="11"/>
        <v>停车位面积</v>
      </c>
      <c r="R31" s="1500" t="s">
        <v>8</v>
      </c>
      <c r="S31" s="1501">
        <f t="shared" si="12"/>
        <v>100</v>
      </c>
      <c r="T31" s="1500" t="s">
        <v>8</v>
      </c>
      <c r="U31" s="1501">
        <f t="shared" si="13"/>
        <v>96</v>
      </c>
      <c r="V31" s="1500" t="s">
        <v>8</v>
      </c>
      <c r="W31" s="1501">
        <f t="shared" si="14"/>
        <v>100</v>
      </c>
      <c r="X31" s="1502"/>
      <c r="Y31" s="3527"/>
      <c r="Z31" s="1131" t="str">
        <f t="shared" si="15"/>
        <v>停车位面积</v>
      </c>
      <c r="AA31" s="1503">
        <f t="shared" si="3"/>
        <v>1</v>
      </c>
      <c r="AB31" s="1503">
        <f t="shared" si="4"/>
        <v>1.0416666666666667</v>
      </c>
      <c r="AC31" s="1503">
        <f t="shared" si="5"/>
        <v>1</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27" t="s">
        <v>544</v>
      </c>
      <c r="Q32" s="1504" t="str">
        <f t="shared" si="11"/>
        <v>车位类型</v>
      </c>
      <c r="R32" s="1505" t="s">
        <v>8</v>
      </c>
      <c r="S32" s="1506">
        <f t="shared" si="12"/>
        <v>100</v>
      </c>
      <c r="T32" s="1505" t="s">
        <v>8</v>
      </c>
      <c r="U32" s="1506">
        <f t="shared" si="13"/>
        <v>100</v>
      </c>
      <c r="V32" s="1505" t="s">
        <v>8</v>
      </c>
      <c r="W32" s="1506">
        <f t="shared" si="14"/>
        <v>100</v>
      </c>
      <c r="X32" s="1499"/>
      <c r="Y32" s="3527" t="s">
        <v>544</v>
      </c>
      <c r="Z32" s="1507" t="str">
        <f t="shared" si="15"/>
        <v>车位类型</v>
      </c>
      <c r="AA32" s="1508">
        <f t="shared" si="3"/>
        <v>1</v>
      </c>
      <c r="AB32" s="1508">
        <f t="shared" si="4"/>
        <v>1</v>
      </c>
      <c r="AC32" s="1508">
        <f t="shared" si="5"/>
        <v>1</v>
      </c>
    </row>
    <row r="33" spans="1:29" ht="15.75" thickBot="1">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27"/>
      <c r="Q33" s="1504" t="str">
        <f t="shared" si="11"/>
        <v>是否直接入户</v>
      </c>
      <c r="R33" s="1505" t="s">
        <v>8</v>
      </c>
      <c r="S33" s="1506">
        <f t="shared" si="12"/>
        <v>100</v>
      </c>
      <c r="T33" s="1505" t="s">
        <v>8</v>
      </c>
      <c r="U33" s="1506">
        <f t="shared" si="13"/>
        <v>100</v>
      </c>
      <c r="V33" s="1505" t="s">
        <v>8</v>
      </c>
      <c r="W33" s="1506">
        <f t="shared" si="14"/>
        <v>100</v>
      </c>
      <c r="X33" s="1499"/>
      <c r="Y33" s="3527"/>
      <c r="Z33" s="1507" t="str">
        <f t="shared" si="15"/>
        <v>是否直接入户</v>
      </c>
      <c r="AA33" s="1508">
        <f t="shared" si="3"/>
        <v>1</v>
      </c>
      <c r="AB33" s="1508">
        <f t="shared" si="4"/>
        <v>1</v>
      </c>
      <c r="AC33" s="1508">
        <f t="shared" si="5"/>
        <v>1</v>
      </c>
    </row>
    <row r="34" spans="1:29" ht="15" hidden="1">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27"/>
      <c r="Q34" s="1504">
        <f t="shared" si="11"/>
        <v>111</v>
      </c>
      <c r="R34" s="1505" t="s">
        <v>8</v>
      </c>
      <c r="S34" s="1506">
        <f t="shared" si="12"/>
        <v>100</v>
      </c>
      <c r="T34" s="1505" t="s">
        <v>8</v>
      </c>
      <c r="U34" s="1506">
        <f t="shared" si="13"/>
        <v>100</v>
      </c>
      <c r="V34" s="1505" t="s">
        <v>8</v>
      </c>
      <c r="W34" s="1506">
        <f t="shared" si="14"/>
        <v>100</v>
      </c>
      <c r="X34" s="1499"/>
      <c r="Y34" s="3527"/>
      <c r="Z34" s="1507">
        <f t="shared" si="15"/>
        <v>111</v>
      </c>
      <c r="AA34" s="1508">
        <f t="shared" si="3"/>
        <v>1</v>
      </c>
      <c r="AB34" s="1508">
        <f t="shared" si="4"/>
        <v>1</v>
      </c>
      <c r="AC34" s="1508">
        <f t="shared" si="5"/>
        <v>1</v>
      </c>
    </row>
    <row r="35" spans="1:29" s="1291" customFormat="1" ht="15" hidden="1">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27"/>
      <c r="Q35" s="1533">
        <f t="shared" si="11"/>
        <v>111</v>
      </c>
      <c r="R35" s="1509" t="s">
        <v>8</v>
      </c>
      <c r="S35" s="1510">
        <f t="shared" si="12"/>
        <v>100</v>
      </c>
      <c r="T35" s="1509" t="s">
        <v>8</v>
      </c>
      <c r="U35" s="1510">
        <f t="shared" si="13"/>
        <v>100</v>
      </c>
      <c r="V35" s="1509" t="s">
        <v>8</v>
      </c>
      <c r="W35" s="1510">
        <f t="shared" si="14"/>
        <v>100</v>
      </c>
      <c r="X35" s="1511"/>
      <c r="Y35" s="3527"/>
      <c r="Z35" s="1512">
        <f t="shared" si="15"/>
        <v>111</v>
      </c>
      <c r="AA35" s="1508">
        <f t="shared" si="3"/>
        <v>1</v>
      </c>
      <c r="AB35" s="1508">
        <f t="shared" si="4"/>
        <v>1</v>
      </c>
      <c r="AC35" s="1508">
        <f t="shared" si="5"/>
        <v>1</v>
      </c>
    </row>
    <row r="36" spans="1:29" ht="15.75" hidden="1"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27"/>
      <c r="Q36" s="1504">
        <f t="shared" si="11"/>
        <v>111</v>
      </c>
      <c r="R36" s="1505" t="s">
        <v>8</v>
      </c>
      <c r="S36" s="1506">
        <f t="shared" si="12"/>
        <v>100</v>
      </c>
      <c r="T36" s="1505" t="s">
        <v>8</v>
      </c>
      <c r="U36" s="1506">
        <f t="shared" si="13"/>
        <v>100</v>
      </c>
      <c r="V36" s="1505" t="s">
        <v>8</v>
      </c>
      <c r="W36" s="1506">
        <f t="shared" si="14"/>
        <v>100</v>
      </c>
      <c r="X36" s="1499"/>
      <c r="Y36" s="3527"/>
      <c r="Z36" s="1507">
        <f t="shared" si="15"/>
        <v>111</v>
      </c>
      <c r="AA36" s="1508">
        <f t="shared" si="3"/>
        <v>1</v>
      </c>
      <c r="AB36" s="1508">
        <f t="shared" si="4"/>
        <v>1</v>
      </c>
      <c r="AC36" s="1508">
        <f t="shared" si="5"/>
        <v>1</v>
      </c>
    </row>
    <row r="37" spans="1:29" ht="15">
      <c r="A37" s="1758" t="s">
        <v>2065</v>
      </c>
      <c r="B37" s="1759" t="s">
        <v>3405</v>
      </c>
      <c r="C37" s="2468" t="s">
        <v>1</v>
      </c>
      <c r="D37" s="2469"/>
      <c r="E37" s="2470">
        <f>案例!O6</f>
        <v>170000</v>
      </c>
      <c r="F37" s="2471"/>
      <c r="G37" s="2472">
        <f>案例!O7</f>
        <v>200000</v>
      </c>
      <c r="H37" s="2473"/>
      <c r="I37" s="2470">
        <f>案例!O8</f>
        <v>150000</v>
      </c>
      <c r="J37" s="2473"/>
      <c r="K37" s="1538"/>
      <c r="L37" s="2024"/>
      <c r="M37" s="2025"/>
      <c r="N37" s="2014"/>
      <c r="O37" s="2025"/>
      <c r="P37" s="3522" t="str">
        <f>A37</f>
        <v>成交单价</v>
      </c>
      <c r="Q37" s="3522"/>
      <c r="R37" s="3625">
        <f>E37</f>
        <v>170000</v>
      </c>
      <c r="S37" s="3625"/>
      <c r="T37" s="3625">
        <f>G37</f>
        <v>200000</v>
      </c>
      <c r="U37" s="3625"/>
      <c r="V37" s="3625">
        <f>I37</f>
        <v>150000</v>
      </c>
      <c r="W37" s="3625"/>
      <c r="X37" s="1494"/>
      <c r="Y37" s="1513"/>
      <c r="Z37" s="1494"/>
      <c r="AA37" s="1494"/>
      <c r="AB37" s="1494"/>
      <c r="AC37" s="1494"/>
    </row>
    <row r="38" spans="1:29" ht="15.75" thickBot="1">
      <c r="A38" s="607" t="s">
        <v>2738</v>
      </c>
      <c r="B38" s="875"/>
      <c r="C38" s="2474">
        <f>R39</f>
        <v>176111</v>
      </c>
      <c r="D38" s="3012" t="s">
        <v>2963</v>
      </c>
      <c r="E38" s="2475">
        <f>R38</f>
        <v>170000</v>
      </c>
      <c r="F38" s="3013"/>
      <c r="G38" s="2474">
        <f>T38</f>
        <v>208333</v>
      </c>
      <c r="H38" s="3013"/>
      <c r="I38" s="2475">
        <f>V38</f>
        <v>150000</v>
      </c>
      <c r="J38" s="3013"/>
      <c r="K38" s="3021">
        <f>F38+H38+J38</f>
        <v>0</v>
      </c>
      <c r="L38" s="2024"/>
      <c r="M38" s="2025"/>
      <c r="N38" s="2025"/>
      <c r="O38" s="2025"/>
      <c r="P38" s="3522" t="str">
        <f>A38</f>
        <v>比较价格（元/平方米）</v>
      </c>
      <c r="Q38" s="3522"/>
      <c r="R38" s="3625">
        <f>IF(F1="售价",ROUND(PRODUCT(R37,AA7:AA36),0),ROUND(PRODUCT(R37,AA7:AA36),1))</f>
        <v>170000</v>
      </c>
      <c r="S38" s="3625"/>
      <c r="T38" s="3625">
        <f>IF(F1="售价",ROUND(PRODUCT(T37,AB7:AB36),0),ROUND(PRODUCT(T37,AB7:AB36),1))</f>
        <v>208333</v>
      </c>
      <c r="U38" s="3625"/>
      <c r="V38" s="3625">
        <f>IF(F1="售价",ROUND(PRODUCT(V37,AC7:AC36),0),ROUND(PRODUCT(V37,AC7:AC36),1))</f>
        <v>150000</v>
      </c>
      <c r="W38" s="3625"/>
      <c r="X38" s="1494"/>
      <c r="Y38" s="1494"/>
      <c r="Z38" s="1494"/>
      <c r="AA38" s="1494"/>
      <c r="AB38" s="1494"/>
      <c r="AC38" s="1494"/>
    </row>
    <row r="39" spans="1:29" ht="15.75" thickBot="1">
      <c r="A39" s="611" t="s">
        <v>2894</v>
      </c>
      <c r="B39" s="612"/>
      <c r="C39" s="2476">
        <f>R39</f>
        <v>176111</v>
      </c>
      <c r="D39" s="2476"/>
      <c r="E39" s="2476"/>
      <c r="F39" s="2476"/>
      <c r="G39" s="2476"/>
      <c r="H39" s="2476"/>
      <c r="I39" s="2476"/>
      <c r="J39" s="2476"/>
      <c r="K39" s="1539"/>
      <c r="L39" s="2024"/>
      <c r="M39" s="2025"/>
      <c r="N39" s="2025"/>
      <c r="O39" s="2025"/>
      <c r="P39" s="3543" t="str">
        <f>A39</f>
        <v>估价对象XX用房的比较价格（楼面单价，元/平方米）</v>
      </c>
      <c r="Q39" s="3544"/>
      <c r="R39" s="3624">
        <f>IF(F1="售价",ROUND(IF(D38="简单平均",AVERAGE(R38:W38),R38*F38+T38*H38+V38*J38),0),ROUND(IF(D38="简单平均",AVERAGE(R38:V38),R38*F38+T38*H38+V38*J38),1))</f>
        <v>176111</v>
      </c>
      <c r="S39" s="3624"/>
      <c r="T39" s="3624"/>
      <c r="U39" s="3624"/>
      <c r="V39" s="3624"/>
      <c r="W39" s="3624"/>
      <c r="X39" s="1494"/>
      <c r="Y39" s="1494"/>
      <c r="Z39" s="1494"/>
      <c r="AA39" s="1494"/>
      <c r="AB39" s="1494"/>
      <c r="AC39" s="1494"/>
    </row>
    <row r="40" spans="1:29">
      <c r="A40" s="3211"/>
      <c r="B40" s="3211"/>
      <c r="C40" s="3211"/>
      <c r="D40" s="3211"/>
      <c r="E40" s="3211"/>
      <c r="F40" s="3211"/>
      <c r="G40" s="3213"/>
      <c r="H40" s="3211"/>
      <c r="I40" s="3211"/>
      <c r="J40" s="3211"/>
      <c r="K40" s="3214"/>
      <c r="L40" s="2029"/>
      <c r="M40" s="2025"/>
      <c r="N40" s="2025"/>
      <c r="O40" s="2025"/>
      <c r="P40" s="2025"/>
      <c r="Q40" s="2025"/>
      <c r="R40" s="2025"/>
      <c r="S40" s="2025"/>
      <c r="T40" s="2025"/>
      <c r="U40" s="2025"/>
      <c r="V40" s="2025"/>
      <c r="W40" s="2025"/>
      <c r="X40" s="2025"/>
      <c r="Y40" s="2025"/>
      <c r="Z40" s="2025"/>
      <c r="AA40" s="2025"/>
      <c r="AB40" s="2025"/>
      <c r="AC40" s="2025"/>
    </row>
    <row r="41" spans="1:29">
      <c r="A41" s="3211"/>
      <c r="B41" s="3211"/>
      <c r="C41" s="3211"/>
      <c r="D41" s="3211"/>
      <c r="E41" s="3211"/>
      <c r="F41" s="3211"/>
      <c r="G41" s="3211"/>
      <c r="H41" s="3211"/>
      <c r="I41" s="3211"/>
      <c r="J41" s="3211"/>
      <c r="K41" s="3214"/>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1"/>
      <c r="B42" s="3211"/>
      <c r="C42" s="614" t="s">
        <v>551</v>
      </c>
      <c r="D42" s="615"/>
      <c r="E42" s="616">
        <f>IF(E37&lt;E38,E38/E37-1,E37/E38-1)</f>
        <v>0</v>
      </c>
      <c r="F42" s="617" t="str">
        <f>IF(OR(E42&gt;=0.3,E42&lt;=-0.3),"超过30%","")</f>
        <v/>
      </c>
      <c r="G42" s="616">
        <f>IF(G37&lt;G38,G38/G37-1,G37/G38-1)</f>
        <v>4.1665000000000063E-2</v>
      </c>
      <c r="H42" s="617" t="str">
        <f>IF(OR(G42&gt;=0.3,G42&lt;=-0.3),"超过30%","")</f>
        <v/>
      </c>
      <c r="I42" s="616">
        <f>IF(I37&lt;I38,I38/I37-1,I37/I38-1)</f>
        <v>0</v>
      </c>
      <c r="J42" s="617" t="str">
        <f>IF(OR(I42&gt;=0.3,I42&lt;=-0.3),"超过30%","")</f>
        <v/>
      </c>
      <c r="K42" s="3214"/>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1"/>
      <c r="B43" s="3211"/>
      <c r="C43" s="614" t="s">
        <v>552</v>
      </c>
      <c r="D43" s="618"/>
      <c r="E43" s="616">
        <f>IF(E38&lt;G38,G38/E38-1,E38/G38-1)</f>
        <v>0.22548823529411766</v>
      </c>
      <c r="F43" s="617" t="str">
        <f>IF(OR(E43&gt;=0.2,E43&lt;=-0.2),"超过20%","")</f>
        <v>超过20%</v>
      </c>
      <c r="G43" s="616">
        <f>IF(G38&lt;I38,I38/G38-1,G38/I38-1)</f>
        <v>0.3888866666666666</v>
      </c>
      <c r="H43" s="617" t="str">
        <f>IF(OR(G43&gt;=0.2,G43&lt;=-0.2),"超过20%","")</f>
        <v>超过20%</v>
      </c>
      <c r="I43" s="616">
        <f>IF(I38&lt;E38,E38/I38-1,I38/E38-1)</f>
        <v>0.1333333333333333</v>
      </c>
      <c r="J43" s="617" t="str">
        <f>IF(OR(I43&gt;=0.2,I43&lt;=-0.2),"超过20%","")</f>
        <v/>
      </c>
      <c r="K43" s="3214"/>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2"/>
      <c r="B44" s="3212"/>
      <c r="C44" s="614" t="s">
        <v>553</v>
      </c>
      <c r="D44" s="618"/>
      <c r="E44" s="616">
        <f>IF(E37&lt;G37,G37/E37-1,E37/G37-1)</f>
        <v>0.17647058823529416</v>
      </c>
      <c r="F44" s="617" t="str">
        <f>IF(OR(E44&gt;=0.3,E44&lt;=-0.3),"超过30%","")</f>
        <v/>
      </c>
      <c r="G44" s="616">
        <f>IF(G37&lt;I37,I37/G37-1,G37/I37-1)</f>
        <v>0.33333333333333326</v>
      </c>
      <c r="H44" s="617" t="str">
        <f>IF(OR(G44&gt;=0.3,G44&lt;=-0.3),"超过30%","")</f>
        <v>超过30%</v>
      </c>
      <c r="I44" s="616">
        <f>IF(I37&lt;E37,E37/I37-1,I37/E37-1)</f>
        <v>0.1333333333333333</v>
      </c>
      <c r="J44" s="617" t="str">
        <f>IF(OR(I44&gt;=0.3,I44&lt;=-0.3),"超过30%","")</f>
        <v/>
      </c>
      <c r="K44" s="3215"/>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5">
      <c r="A48" s="635" t="s">
        <v>523</v>
      </c>
      <c r="B48" s="636"/>
      <c r="C48" s="2517" t="str">
        <f>YEAR(C7)&amp;"-"&amp;MONTH(C7)</f>
        <v>2020-9</v>
      </c>
      <c r="D48" s="2519">
        <f>EDATE(C48,-1)</f>
        <v>44044</v>
      </c>
      <c r="E48" s="2519">
        <f t="shared" ref="E48:O48" si="16">EDATE(D48,-1)</f>
        <v>44013</v>
      </c>
      <c r="F48" s="2519">
        <f t="shared" si="16"/>
        <v>43983</v>
      </c>
      <c r="G48" s="2519">
        <f t="shared" si="16"/>
        <v>43952</v>
      </c>
      <c r="H48" s="2519">
        <f t="shared" si="16"/>
        <v>43922</v>
      </c>
      <c r="I48" s="2519">
        <f t="shared" si="16"/>
        <v>43891</v>
      </c>
      <c r="J48" s="2519">
        <f t="shared" si="16"/>
        <v>43862</v>
      </c>
      <c r="K48" s="2519">
        <f t="shared" si="16"/>
        <v>43831</v>
      </c>
      <c r="L48" s="2519">
        <f t="shared" si="16"/>
        <v>43800</v>
      </c>
      <c r="M48" s="2519">
        <f t="shared" si="16"/>
        <v>43770</v>
      </c>
      <c r="N48" s="2519">
        <f t="shared" si="16"/>
        <v>43739</v>
      </c>
      <c r="O48" s="2519">
        <f t="shared" si="16"/>
        <v>43709</v>
      </c>
      <c r="P48" s="2039"/>
      <c r="Q48" s="2040"/>
      <c r="R48" s="2040"/>
      <c r="S48" s="2040"/>
      <c r="T48" s="2040"/>
      <c r="U48" s="2040"/>
      <c r="V48" s="2040"/>
      <c r="W48" s="2040"/>
      <c r="X48" s="2040"/>
      <c r="Y48" s="2040"/>
      <c r="Z48" s="2040"/>
      <c r="AA48" s="2040"/>
      <c r="AB48" s="2040"/>
      <c r="AC48" s="2040"/>
    </row>
    <row r="49" spans="1:29" s="1201" customFormat="1" ht="15">
      <c r="A49" s="637"/>
      <c r="B49" s="638"/>
      <c r="C49" s="2518">
        <v>100</v>
      </c>
      <c r="D49" s="640">
        <v>100</v>
      </c>
      <c r="E49" s="640">
        <v>100</v>
      </c>
      <c r="F49" s="640">
        <v>100</v>
      </c>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1"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1"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1"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t="str">
        <f>C9</f>
        <v>车库</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v>100</v>
      </c>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98</v>
      </c>
      <c r="G56" s="669">
        <f>F56-$K10</f>
        <v>96</v>
      </c>
      <c r="H56" s="669">
        <f>G56-$K10</f>
        <v>94</v>
      </c>
      <c r="I56" s="669">
        <f>H56-$K10</f>
        <v>92</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2">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1"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1"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1"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1"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98</v>
      </c>
      <c r="E64" s="669">
        <f>D64-$K14</f>
        <v>96</v>
      </c>
      <c r="F64" s="669">
        <f>E64-$K14</f>
        <v>94</v>
      </c>
      <c r="G64" s="669">
        <f>F64-$K14</f>
        <v>92</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2536</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98</v>
      </c>
      <c r="E66" s="669">
        <f>D66-$K16</f>
        <v>96</v>
      </c>
      <c r="F66" s="669">
        <f>E66-$K16</f>
        <v>94</v>
      </c>
      <c r="G66" s="669">
        <f>F66-$K16</f>
        <v>92</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2537</v>
      </c>
      <c r="C67" s="2440" t="s">
        <v>2538</v>
      </c>
      <c r="D67" s="2440" t="s">
        <v>2539</v>
      </c>
      <c r="E67" s="2440" t="s">
        <v>2540</v>
      </c>
      <c r="F67" s="2440" t="s">
        <v>2541</v>
      </c>
      <c r="G67" s="2440" t="s">
        <v>2542</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99</v>
      </c>
      <c r="E68" s="669">
        <f>D68-$K18</f>
        <v>98</v>
      </c>
      <c r="F68" s="669">
        <f>E68-$K18</f>
        <v>97</v>
      </c>
      <c r="G68" s="669">
        <f>F68-$K18</f>
        <v>96</v>
      </c>
      <c r="H68" s="922"/>
      <c r="I68" s="922"/>
      <c r="J68" s="922"/>
      <c r="K68" s="922"/>
      <c r="L68" s="922"/>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98</v>
      </c>
      <c r="E70" s="669">
        <f>D70-$K20</f>
        <v>96</v>
      </c>
      <c r="F70" s="669">
        <f>E70-$K20</f>
        <v>94</v>
      </c>
      <c r="G70" s="669">
        <f>F70-$K20</f>
        <v>92</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1" customFormat="1" ht="15.75" thickTop="1">
      <c r="A73" s="699"/>
      <c r="B73" s="663">
        <f>B23</f>
        <v>111</v>
      </c>
      <c r="C73" s="533"/>
      <c r="D73" s="533"/>
      <c r="E73" s="533"/>
      <c r="F73" s="533"/>
      <c r="G73" s="678"/>
      <c r="H73" s="678"/>
      <c r="I73" s="678"/>
      <c r="J73" s="678"/>
      <c r="K73" s="678"/>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1" customFormat="1" ht="15.75" thickTop="1">
      <c r="A75" s="699"/>
      <c r="B75" s="663">
        <f>B24</f>
        <v>111</v>
      </c>
      <c r="C75" s="533"/>
      <c r="D75" s="533"/>
      <c r="E75" s="533"/>
      <c r="F75" s="533"/>
      <c r="G75" s="678"/>
      <c r="H75" s="678"/>
      <c r="I75" s="678"/>
      <c r="J75" s="678"/>
      <c r="K75" s="678"/>
      <c r="L75" s="678"/>
      <c r="M75" s="878"/>
      <c r="N75" s="2041"/>
      <c r="O75" s="2041"/>
      <c r="P75" s="2044"/>
      <c r="Q75" s="2037"/>
      <c r="R75" s="1903"/>
      <c r="S75" s="1903"/>
      <c r="T75" s="1903"/>
      <c r="U75" s="1903"/>
      <c r="V75" s="1903"/>
      <c r="W75" s="1903"/>
      <c r="X75" s="1903"/>
      <c r="Y75" s="1903"/>
      <c r="Z75" s="1903"/>
      <c r="AA75" s="1903"/>
      <c r="AB75" s="1903"/>
      <c r="AC75" s="1903"/>
    </row>
    <row r="76" spans="1:29" s="1201"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1"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1"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t="str">
        <f>C26</f>
        <v>住宅</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90</v>
      </c>
      <c r="E80" s="669">
        <f t="shared" si="17"/>
        <v>80</v>
      </c>
      <c r="F80" s="669">
        <f t="shared" si="17"/>
        <v>70</v>
      </c>
      <c r="G80" s="669">
        <f t="shared" si="17"/>
        <v>60</v>
      </c>
      <c r="H80" s="669">
        <f t="shared" si="17"/>
        <v>50</v>
      </c>
      <c r="I80" s="669">
        <f t="shared" si="17"/>
        <v>40</v>
      </c>
      <c r="J80" s="669">
        <f t="shared" si="17"/>
        <v>30</v>
      </c>
      <c r="K80" s="669">
        <f t="shared" si="17"/>
        <v>20</v>
      </c>
      <c r="L80" s="669">
        <f t="shared" si="17"/>
        <v>10</v>
      </c>
      <c r="M80" s="670">
        <f t="shared" si="17"/>
        <v>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t="str">
        <f>'不动产比较法-住宅'!C109</f>
        <v>精装修</v>
      </c>
      <c r="D83" s="678" t="str">
        <f>'不动产比较法-住宅'!D109</f>
        <v>普通装修</v>
      </c>
      <c r="E83" s="678" t="str">
        <f>'不动产比较法-住宅'!E109</f>
        <v>简单装修</v>
      </c>
      <c r="F83" s="678" t="str">
        <f>'不动产比较法-住宅'!F109</f>
        <v>毛坯</v>
      </c>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98</v>
      </c>
      <c r="E84" s="669">
        <f t="shared" si="18"/>
        <v>96</v>
      </c>
      <c r="F84" s="669">
        <f t="shared" si="18"/>
        <v>94</v>
      </c>
      <c r="G84" s="669">
        <f t="shared" si="18"/>
        <v>92</v>
      </c>
      <c r="H84" s="669">
        <f t="shared" si="18"/>
        <v>90</v>
      </c>
      <c r="I84" s="669">
        <f t="shared" si="18"/>
        <v>88</v>
      </c>
      <c r="J84" s="669">
        <f t="shared" si="18"/>
        <v>86</v>
      </c>
      <c r="K84" s="669">
        <f t="shared" si="18"/>
        <v>84</v>
      </c>
      <c r="L84" s="669">
        <f t="shared" si="18"/>
        <v>82</v>
      </c>
      <c r="M84" s="670">
        <f t="shared" si="18"/>
        <v>80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101</v>
      </c>
      <c r="E87" s="669">
        <f t="shared" ref="E87:M87" si="19">D87+$K$29</f>
        <v>102</v>
      </c>
      <c r="F87" s="669">
        <f t="shared" si="19"/>
        <v>103</v>
      </c>
      <c r="G87" s="669">
        <f t="shared" si="19"/>
        <v>104</v>
      </c>
      <c r="H87" s="669">
        <f t="shared" si="19"/>
        <v>105</v>
      </c>
      <c r="I87" s="669">
        <f t="shared" si="19"/>
        <v>106</v>
      </c>
      <c r="J87" s="669">
        <f t="shared" si="19"/>
        <v>107</v>
      </c>
      <c r="K87" s="669">
        <f t="shared" si="19"/>
        <v>108</v>
      </c>
      <c r="L87" s="669">
        <f t="shared" si="19"/>
        <v>109</v>
      </c>
      <c r="M87" s="669">
        <f t="shared" si="19"/>
        <v>110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3304" t="s">
        <v>3403</v>
      </c>
      <c r="D88" s="3304" t="s">
        <v>3404</v>
      </c>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102</v>
      </c>
      <c r="E89" s="669">
        <f t="shared" si="20"/>
        <v>104</v>
      </c>
      <c r="F89" s="669">
        <f t="shared" si="20"/>
        <v>106</v>
      </c>
      <c r="G89" s="669">
        <f t="shared" si="20"/>
        <v>108</v>
      </c>
      <c r="H89" s="669">
        <f t="shared" si="20"/>
        <v>110</v>
      </c>
      <c r="I89" s="669">
        <f t="shared" si="20"/>
        <v>112</v>
      </c>
      <c r="J89" s="669">
        <f t="shared" si="20"/>
        <v>114</v>
      </c>
      <c r="K89" s="669">
        <f t="shared" si="20"/>
        <v>116</v>
      </c>
      <c r="L89" s="669">
        <f t="shared" si="20"/>
        <v>118</v>
      </c>
      <c r="M89" s="669">
        <f t="shared" si="20"/>
        <v>120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8"/>
      <c r="B90" s="663" t="s">
        <v>812</v>
      </c>
      <c r="C90" s="698" t="str">
        <f>C91&amp;"(含)"&amp;"-"&amp;D91</f>
        <v>0(含)-10</v>
      </c>
      <c r="D90" s="698" t="str">
        <f t="shared" ref="D90:L90" si="21">D91&amp;"(含)"&amp;"-"&amp;E91</f>
        <v>10(含)-20</v>
      </c>
      <c r="E90" s="698" t="str">
        <f t="shared" si="21"/>
        <v>20(含)-30</v>
      </c>
      <c r="F90" s="698" t="str">
        <f t="shared" si="21"/>
        <v>30(含)-40</v>
      </c>
      <c r="G90" s="698" t="str">
        <f t="shared" si="21"/>
        <v>40(含)-50</v>
      </c>
      <c r="H90" s="698" t="str">
        <f t="shared" si="21"/>
        <v>50(含)-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8"/>
      <c r="B91" s="671"/>
      <c r="C91" s="720">
        <v>0</v>
      </c>
      <c r="D91" s="720">
        <v>10</v>
      </c>
      <c r="E91" s="720">
        <v>20</v>
      </c>
      <c r="F91" s="720">
        <v>30</v>
      </c>
      <c r="G91" s="720">
        <v>40</v>
      </c>
      <c r="H91" s="720">
        <v>50</v>
      </c>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7"/>
      <c r="B92" s="668"/>
      <c r="C92" s="682">
        <v>100</v>
      </c>
      <c r="D92" s="661">
        <f>C92+2</f>
        <v>102</v>
      </c>
      <c r="E92" s="661">
        <f t="shared" ref="E92:G92" si="22">D92+2</f>
        <v>104</v>
      </c>
      <c r="F92" s="661">
        <f t="shared" si="22"/>
        <v>106</v>
      </c>
      <c r="G92" s="661">
        <f t="shared" si="22"/>
        <v>108</v>
      </c>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3">C94-$K32</f>
        <v>100</v>
      </c>
      <c r="E94" s="669">
        <f t="shared" si="23"/>
        <v>100</v>
      </c>
      <c r="F94" s="669">
        <f t="shared" si="23"/>
        <v>100</v>
      </c>
      <c r="G94" s="669">
        <f t="shared" si="23"/>
        <v>100</v>
      </c>
      <c r="H94" s="669">
        <f t="shared" si="23"/>
        <v>100</v>
      </c>
      <c r="I94" s="669">
        <f t="shared" si="23"/>
        <v>100</v>
      </c>
      <c r="J94" s="669">
        <f t="shared" si="23"/>
        <v>100</v>
      </c>
      <c r="K94" s="669">
        <f t="shared" si="23"/>
        <v>100</v>
      </c>
      <c r="L94" s="669">
        <f t="shared" si="23"/>
        <v>100</v>
      </c>
      <c r="M94" s="670">
        <f t="shared" si="23"/>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4">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1"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1"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5" priority="18" stopIfTrue="1" operator="containsText" text="超过">
      <formula>NOT(ISERROR(SEARCH("超过",F42)))</formula>
    </cfRule>
  </conditionalFormatting>
  <conditionalFormatting sqref="J44">
    <cfRule type="containsText" dxfId="24" priority="17" stopIfTrue="1" operator="containsText" text="超过">
      <formula>NOT(ISERROR(SEARCH("超过",J44)))</formula>
    </cfRule>
  </conditionalFormatting>
  <conditionalFormatting sqref="H44">
    <cfRule type="containsText" dxfId="23" priority="16" stopIfTrue="1" operator="containsText" text="超过">
      <formula>NOT(ISERROR(SEARCH("超过",H44)))</formula>
    </cfRule>
  </conditionalFormatting>
  <conditionalFormatting sqref="F44">
    <cfRule type="containsText" dxfId="22" priority="15" stopIfTrue="1" operator="containsText" text="超过">
      <formula>NOT(ISERROR(SEARCH("超过",F44)))</formula>
    </cfRule>
  </conditionalFormatting>
  <conditionalFormatting sqref="F43 H43 J43">
    <cfRule type="containsText" dxfId="21" priority="14" stopIfTrue="1" operator="containsText" text="超过">
      <formula>NOT(ISERROR(SEARCH("超过",F43)))</formula>
    </cfRule>
  </conditionalFormatting>
  <conditionalFormatting sqref="E42">
    <cfRule type="expression" dxfId="20" priority="13" stopIfTrue="1">
      <formula>$F$42="超过30%"</formula>
    </cfRule>
  </conditionalFormatting>
  <conditionalFormatting sqref="G44">
    <cfRule type="expression" dxfId="19" priority="12" stopIfTrue="1">
      <formula>$H$54+$H$44="超过30%"</formula>
    </cfRule>
  </conditionalFormatting>
  <conditionalFormatting sqref="E43">
    <cfRule type="expression" dxfId="18" priority="11" stopIfTrue="1">
      <formula>$F$43="超过20%"</formula>
    </cfRule>
  </conditionalFormatting>
  <conditionalFormatting sqref="E44">
    <cfRule type="expression" dxfId="17" priority="10" stopIfTrue="1">
      <formula>$F$44="超过30%"</formula>
    </cfRule>
  </conditionalFormatting>
  <conditionalFormatting sqref="G42">
    <cfRule type="expression" dxfId="16" priority="9" stopIfTrue="1">
      <formula>$H$52+$H$42="超过30%"</formula>
    </cfRule>
  </conditionalFormatting>
  <conditionalFormatting sqref="G43">
    <cfRule type="expression" dxfId="15" priority="8" stopIfTrue="1">
      <formula>$H$43="超过20%"</formula>
    </cfRule>
  </conditionalFormatting>
  <conditionalFormatting sqref="I42">
    <cfRule type="expression" dxfId="14" priority="7" stopIfTrue="1">
      <formula>$J$52+$J$42="超过30%"</formula>
    </cfRule>
  </conditionalFormatting>
  <conditionalFormatting sqref="I43">
    <cfRule type="expression" dxfId="13" priority="6" stopIfTrue="1">
      <formula>$J$53+$J$43="超过20%"</formula>
    </cfRule>
  </conditionalFormatting>
  <conditionalFormatting sqref="I44">
    <cfRule type="expression" dxfId="12" priority="5" stopIfTrue="1">
      <formula>$J$44="超过30%"</formula>
    </cfRule>
  </conditionalFormatting>
  <conditionalFormatting sqref="F38">
    <cfRule type="expression" dxfId="11" priority="4">
      <formula>$D$38="简单平均"</formula>
    </cfRule>
  </conditionalFormatting>
  <conditionalFormatting sqref="H38">
    <cfRule type="expression" dxfId="10" priority="3">
      <formula>$D$38="简单平均"</formula>
    </cfRule>
  </conditionalFormatting>
  <conditionalFormatting sqref="J38">
    <cfRule type="expression" dxfId="9" priority="2">
      <formula>$D$38="简单平均"</formula>
    </cfRule>
  </conditionalFormatting>
  <conditionalFormatting sqref="F7:F36 H7:H36 J7:J36">
    <cfRule type="cellIs" dxfId="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90" zoomScaleNormal="60" zoomScaleSheetLayoutView="90" workbookViewId="0">
      <selection activeCell="I31" sqref="I31"/>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1716</v>
      </c>
      <c r="B1" s="728"/>
      <c r="C1" s="761" t="s">
        <v>3361</v>
      </c>
      <c r="D1" s="2796" t="s">
        <v>3407</v>
      </c>
      <c r="E1" s="2240" t="s">
        <v>2356</v>
      </c>
      <c r="F1" s="2241">
        <f ca="1">J53</f>
        <v>38.270000000000003</v>
      </c>
      <c r="G1" s="3256">
        <f>MATCH(C1,'数据-取费表'!A6:A16,0)+5</f>
        <v>8</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1717</v>
      </c>
      <c r="B2" s="763">
        <f ca="1">C40+J29+L46</f>
        <v>4379</v>
      </c>
      <c r="C2" s="3261"/>
      <c r="D2" s="3262"/>
      <c r="E2" s="3263"/>
      <c r="F2" s="3263"/>
      <c r="G2" s="3257"/>
      <c r="H2" s="1938"/>
      <c r="I2" s="1938"/>
      <c r="J2" s="1938"/>
      <c r="K2" s="1939"/>
      <c r="L2" s="1938"/>
      <c r="M2" s="1938"/>
    </row>
    <row r="3" spans="1:33" ht="18" customHeight="1" thickBot="1">
      <c r="A3" s="820" t="s">
        <v>1718</v>
      </c>
      <c r="B3" s="821">
        <f ca="1">IF(ISERROR(B2*10000/F43),0,ROUND(B2*10000/F43,0))</f>
        <v>7015</v>
      </c>
      <c r="C3" s="3261"/>
      <c r="D3" s="3262"/>
      <c r="E3" s="3263"/>
      <c r="F3" s="3263"/>
      <c r="G3" s="3257"/>
      <c r="H3" s="764" t="s">
        <v>689</v>
      </c>
      <c r="I3" s="1314"/>
      <c r="J3" s="1314"/>
      <c r="K3" s="1523"/>
      <c r="L3" s="1314"/>
      <c r="M3" s="1314"/>
    </row>
    <row r="4" spans="1:33" ht="18" customHeight="1">
      <c r="A4" s="765" t="s">
        <v>1719</v>
      </c>
      <c r="B4" s="766" t="s">
        <v>1720</v>
      </c>
      <c r="C4" s="766" t="s">
        <v>1721</v>
      </c>
      <c r="D4" s="766" t="s">
        <v>627</v>
      </c>
      <c r="E4" s="767" t="s">
        <v>1722</v>
      </c>
      <c r="F4" s="768"/>
      <c r="G4" s="1943"/>
      <c r="H4" s="765" t="s">
        <v>1723</v>
      </c>
      <c r="I4" s="766" t="s">
        <v>1724</v>
      </c>
      <c r="J4" s="766" t="s">
        <v>1725</v>
      </c>
      <c r="K4" s="766" t="s">
        <v>1726</v>
      </c>
      <c r="L4" s="767" t="s">
        <v>1727</v>
      </c>
      <c r="M4" s="768"/>
    </row>
    <row r="5" spans="1:33" ht="18" customHeight="1">
      <c r="A5" s="769">
        <v>1</v>
      </c>
      <c r="B5" s="770" t="s">
        <v>2437</v>
      </c>
      <c r="C5" s="54">
        <f ca="1">C6+C10+C12</f>
        <v>291</v>
      </c>
      <c r="D5" s="2347" t="s">
        <v>2440</v>
      </c>
      <c r="E5" s="2341"/>
      <c r="F5" s="2342"/>
      <c r="G5" s="1943"/>
      <c r="H5" s="769">
        <v>1</v>
      </c>
      <c r="I5" s="770" t="s">
        <v>2437</v>
      </c>
      <c r="J5" s="54">
        <f ca="1">J6+J10+J12</f>
        <v>0</v>
      </c>
      <c r="K5" s="2347" t="s">
        <v>2440</v>
      </c>
      <c r="L5" s="2341"/>
      <c r="M5" s="2342"/>
    </row>
    <row r="6" spans="1:33" ht="18" customHeight="1">
      <c r="A6" s="1743" t="s">
        <v>1815</v>
      </c>
      <c r="B6" s="3597" t="s">
        <v>2442</v>
      </c>
      <c r="C6" s="771">
        <f ca="1">ROUND(F6*F8*F7*(1-F9)/10000,0)</f>
        <v>291</v>
      </c>
      <c r="D6" s="2348" t="s">
        <v>2441</v>
      </c>
      <c r="E6" s="772" t="s">
        <v>1729</v>
      </c>
      <c r="F6" s="773">
        <f ca="1">INDIRECT("'数据-取费表'!u"&amp;$G$1)</f>
        <v>1.5</v>
      </c>
      <c r="G6" s="1943"/>
      <c r="H6" s="2355" t="s">
        <v>2447</v>
      </c>
      <c r="I6" s="3597" t="s">
        <v>2442</v>
      </c>
      <c r="J6" s="771">
        <f ca="1">ROUND(M6*M8*M7*(1-M9)/10000,0)</f>
        <v>0</v>
      </c>
      <c r="K6" s="337" t="s">
        <v>1728</v>
      </c>
      <c r="L6" s="772" t="s">
        <v>1729</v>
      </c>
      <c r="M6" s="773">
        <f ca="1">INDIRECT("'数据-取费表'!z"&amp;$G$1)</f>
        <v>0</v>
      </c>
    </row>
    <row r="7" spans="1:33" ht="18" customHeight="1">
      <c r="A7" s="2351"/>
      <c r="B7" s="3598"/>
      <c r="C7" s="776"/>
      <c r="D7" s="777"/>
      <c r="E7" s="772" t="s">
        <v>1730</v>
      </c>
      <c r="F7" s="773">
        <f ca="1">IF(INDIRECT("'数据-取费表'!ah"&amp;$G$1)="",INDIRECT("'数据-取费表'!k"&amp;$G$1),INDIRECT("'数据-取费表'!ah"&amp;$G$1))</f>
        <v>6242.56</v>
      </c>
      <c r="G7" s="1943"/>
      <c r="H7" s="2340"/>
      <c r="I7" s="3598"/>
      <c r="J7" s="776"/>
      <c r="K7" s="777"/>
      <c r="L7" s="772" t="s">
        <v>1730</v>
      </c>
      <c r="M7" s="773">
        <f ca="1">F7</f>
        <v>6242.56</v>
      </c>
    </row>
    <row r="8" spans="1:33" ht="18" customHeight="1">
      <c r="A8" s="2344"/>
      <c r="B8" s="3599"/>
      <c r="C8" s="776"/>
      <c r="D8" s="777"/>
      <c r="E8" s="772" t="s">
        <v>1731</v>
      </c>
      <c r="F8" s="773">
        <f ca="1">INDIRECT("'数据-取费表'!ai"&amp;$G$1)</f>
        <v>365</v>
      </c>
      <c r="G8" s="1943"/>
      <c r="H8" s="2340"/>
      <c r="I8" s="3599"/>
      <c r="J8" s="776"/>
      <c r="K8" s="777"/>
      <c r="L8" s="772" t="s">
        <v>1731</v>
      </c>
      <c r="M8" s="773">
        <f ca="1">INDIRECT("'数据-取费表'!ai"&amp;$G$1)</f>
        <v>365</v>
      </c>
    </row>
    <row r="9" spans="1:33" ht="18" customHeight="1">
      <c r="A9" s="774"/>
      <c r="B9" s="3600"/>
      <c r="C9" s="776"/>
      <c r="D9" s="777"/>
      <c r="E9" s="772" t="s">
        <v>1732</v>
      </c>
      <c r="F9" s="782">
        <f ca="1">INDIRECT("'数据-取费表'!w"&amp;$G$1)</f>
        <v>0.15</v>
      </c>
      <c r="G9" s="1943"/>
      <c r="H9" s="2356"/>
      <c r="I9" s="3599"/>
      <c r="J9" s="776"/>
      <c r="K9" s="777"/>
      <c r="L9" s="783" t="s">
        <v>1732</v>
      </c>
      <c r="M9" s="784">
        <f ca="1">INDIRECT("'数据-取费表'!ab"&amp;$G$1)</f>
        <v>0</v>
      </c>
    </row>
    <row r="10" spans="1:33" ht="18" customHeight="1">
      <c r="A10" s="1743" t="s">
        <v>2445</v>
      </c>
      <c r="B10" s="2345" t="s">
        <v>2438</v>
      </c>
      <c r="C10" s="787">
        <f ca="1">ROUND(IF(F10="押一",C6/12*F11,IF(F10="押二",C6/12*2*F11,IF(F10="押三",C6/12*3*F11,C11*F11))),0)</f>
        <v>0</v>
      </c>
      <c r="D10" s="2352" t="s">
        <v>2929</v>
      </c>
      <c r="E10" s="2349" t="s">
        <v>2443</v>
      </c>
      <c r="F10" s="2463" t="s">
        <v>3408</v>
      </c>
      <c r="G10" s="1943"/>
      <c r="H10" s="2412" t="s">
        <v>2448</v>
      </c>
      <c r="I10" s="2417" t="s">
        <v>2438</v>
      </c>
      <c r="J10" s="771">
        <f ca="1">ROUND(IF(M10="押一",J6/12*M11,IF(M10="押二",J6/12*2*M11,IF(M10="押三",J6/12*3*M11,J11*M11))),0)</f>
        <v>0</v>
      </c>
      <c r="K10" s="2352" t="s">
        <v>2929</v>
      </c>
      <c r="L10" s="2349" t="s">
        <v>2443</v>
      </c>
      <c r="M10" s="2463"/>
    </row>
    <row r="11" spans="1:33" ht="18" customHeight="1">
      <c r="A11" s="778"/>
      <c r="B11" s="2346" t="s">
        <v>2552</v>
      </c>
      <c r="C11" s="2350"/>
      <c r="D11" s="777"/>
      <c r="E11" s="2349" t="s">
        <v>2444</v>
      </c>
      <c r="F11" s="784">
        <f ca="1">'数据-取费表'!B39</f>
        <v>1.4999999999999999E-2</v>
      </c>
      <c r="G11" s="1943"/>
      <c r="H11" s="2413"/>
      <c r="I11" s="2346" t="s">
        <v>2552</v>
      </c>
      <c r="J11" s="2350"/>
      <c r="K11" s="2414"/>
      <c r="L11" s="2349" t="s">
        <v>2444</v>
      </c>
      <c r="M11" s="2343">
        <f ca="1">'数据-取费表'!B39</f>
        <v>1.4999999999999999E-2</v>
      </c>
    </row>
    <row r="12" spans="1:33" ht="18" customHeight="1" thickBot="1">
      <c r="A12" s="2388" t="s">
        <v>2446</v>
      </c>
      <c r="B12" s="2389" t="s">
        <v>2439</v>
      </c>
      <c r="C12" s="2390"/>
      <c r="D12" s="2391"/>
      <c r="E12" s="2392"/>
      <c r="F12" s="2393"/>
      <c r="G12" s="1943"/>
      <c r="H12" s="2402" t="s">
        <v>2449</v>
      </c>
      <c r="I12" s="2415" t="s">
        <v>2439</v>
      </c>
      <c r="J12" s="2416"/>
      <c r="K12" s="2391"/>
      <c r="L12" s="2392"/>
      <c r="M12" s="2405"/>
    </row>
    <row r="13" spans="1:33" ht="18" customHeight="1" thickTop="1">
      <c r="A13" s="1742">
        <v>2</v>
      </c>
      <c r="B13" s="1740" t="s">
        <v>1733</v>
      </c>
      <c r="C13" s="780">
        <f ca="1">ROUND(C29*F13,0)</f>
        <v>2580</v>
      </c>
      <c r="D13" s="1747" t="s">
        <v>2284</v>
      </c>
      <c r="E13" s="1747" t="s">
        <v>1735</v>
      </c>
      <c r="F13" s="2387">
        <f ca="1">INDIRECT("'数据-取费表'!y"&amp;$G$1)</f>
        <v>1</v>
      </c>
      <c r="G13" s="1943"/>
      <c r="H13" s="1742">
        <v>2</v>
      </c>
      <c r="I13" s="1740" t="s">
        <v>1733</v>
      </c>
      <c r="J13" s="1732">
        <f ca="1">ROUND(J14*J15,0)</f>
        <v>0</v>
      </c>
      <c r="K13" s="1734" t="s">
        <v>1734</v>
      </c>
      <c r="L13" s="2403"/>
      <c r="M13" s="2404"/>
    </row>
    <row r="14" spans="1:33" ht="18" customHeight="1">
      <c r="A14" s="1574" t="s">
        <v>1875</v>
      </c>
      <c r="B14" s="772" t="s">
        <v>639</v>
      </c>
      <c r="C14" s="792">
        <f ca="1">INDIRECT("'数据-取费表'!m"&amp;$G$1)+INDIRECT("'数据-取费表'!t"&amp;$G$1)</f>
        <v>1930</v>
      </c>
      <c r="D14" s="1891" t="s">
        <v>1736</v>
      </c>
      <c r="E14" s="1892"/>
      <c r="F14" s="793"/>
      <c r="G14" s="1943"/>
      <c r="H14" s="1575" t="s">
        <v>1821</v>
      </c>
      <c r="I14" s="2109" t="s">
        <v>2803</v>
      </c>
      <c r="J14" s="52">
        <f ca="1">C29</f>
        <v>2580</v>
      </c>
      <c r="K14" s="25"/>
      <c r="L14" s="789"/>
      <c r="M14" s="790"/>
    </row>
    <row r="15" spans="1:33" s="1945" customFormat="1" ht="18" customHeight="1" thickBot="1">
      <c r="A15" s="1574" t="s">
        <v>1876</v>
      </c>
      <c r="B15" s="772" t="s">
        <v>641</v>
      </c>
      <c r="C15" s="52">
        <f ca="1">ROUND(C14*F15,0)</f>
        <v>58</v>
      </c>
      <c r="D15" s="794" t="s">
        <v>1737</v>
      </c>
      <c r="E15" s="794" t="s">
        <v>1738</v>
      </c>
      <c r="F15" s="795">
        <f>'数据-取费表'!B33</f>
        <v>0.03</v>
      </c>
      <c r="G15" s="3258"/>
      <c r="H15" s="2402" t="s">
        <v>1880</v>
      </c>
      <c r="I15" s="2397" t="s">
        <v>1735</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1877</v>
      </c>
      <c r="B16" s="772" t="s">
        <v>644</v>
      </c>
      <c r="C16" s="52">
        <f ca="1">ROUND(INDIRECT("'数据-取费表'!m"&amp;$G$1)*F16,0)</f>
        <v>0</v>
      </c>
      <c r="D16" s="772" t="s">
        <v>1737</v>
      </c>
      <c r="E16" s="772" t="s">
        <v>1738</v>
      </c>
      <c r="F16" s="797">
        <f ca="1">IF(INDIRECT("'数据-取费表'!c"&amp;$G$1)="住宅",'数据-取费表'!B34,0)</f>
        <v>0</v>
      </c>
      <c r="G16" s="1943"/>
      <c r="H16" s="1742" t="s">
        <v>1739</v>
      </c>
      <c r="I16" s="1740" t="s">
        <v>1740</v>
      </c>
      <c r="J16" s="780">
        <f ca="1">ROUND(J17+J22+J23+J24,0)</f>
        <v>256</v>
      </c>
      <c r="K16" s="1734" t="s">
        <v>1741</v>
      </c>
      <c r="L16" s="2337"/>
      <c r="M16" s="2342"/>
    </row>
    <row r="17" spans="1:33" s="1945" customFormat="1" ht="18" customHeight="1">
      <c r="A17" s="1574" t="s">
        <v>1878</v>
      </c>
      <c r="B17" s="772" t="s">
        <v>647</v>
      </c>
      <c r="C17" s="52">
        <f ca="1">ROUND(F17*(F43+INDIRECT("'数据-取费表'!S"&amp;$G$1))/10000,0)</f>
        <v>116</v>
      </c>
      <c r="D17" s="772" t="s">
        <v>1742</v>
      </c>
      <c r="E17" s="772" t="s">
        <v>1743</v>
      </c>
      <c r="F17" s="55">
        <f>'数据-取费表'!B35</f>
        <v>180</v>
      </c>
      <c r="G17" s="3258"/>
      <c r="H17" s="1575" t="s">
        <v>1821</v>
      </c>
      <c r="I17" s="772" t="s">
        <v>650</v>
      </c>
      <c r="J17" s="3017">
        <f ca="1">ROUND(IF(AND(项目基本情况!B11="自然人",项目基本情况!B10="北京市"),J6*M17/(1+'数据-取费表'!C42),J18+J19+J20),0)</f>
        <v>217</v>
      </c>
      <c r="K17" s="2336" t="s">
        <v>1744</v>
      </c>
      <c r="L17" s="2335" t="s">
        <v>1745</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1879</v>
      </c>
      <c r="B18" s="772" t="s">
        <v>653</v>
      </c>
      <c r="C18" s="52">
        <f ca="1">ROUND(C14*F18,0)</f>
        <v>29</v>
      </c>
      <c r="D18" s="772" t="s">
        <v>1737</v>
      </c>
      <c r="E18" s="772" t="s">
        <v>1738</v>
      </c>
      <c r="F18" s="797">
        <f>'数据-取费表'!B36</f>
        <v>1.4999999999999999E-2</v>
      </c>
      <c r="G18" s="3258"/>
      <c r="H18" s="1574" t="s">
        <v>1875</v>
      </c>
      <c r="I18" s="772" t="s">
        <v>1746</v>
      </c>
      <c r="J18" s="52">
        <f ca="1">ROUND(J6*M18/(1+'数据-取费表'!C42),1)</f>
        <v>0</v>
      </c>
      <c r="K18" s="2335" t="s">
        <v>1747</v>
      </c>
      <c r="L18" s="772" t="s">
        <v>1738</v>
      </c>
      <c r="M18" s="797">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1821</v>
      </c>
      <c r="B19" s="772" t="s">
        <v>656</v>
      </c>
      <c r="C19" s="52">
        <f ca="1">SUM(C14:C18)</f>
        <v>2133</v>
      </c>
      <c r="D19" s="258" t="s">
        <v>1748</v>
      </c>
      <c r="E19" s="1894"/>
      <c r="F19" s="55"/>
      <c r="G19" s="1943"/>
      <c r="H19" s="1574" t="s">
        <v>1876</v>
      </c>
      <c r="I19" s="772" t="s">
        <v>1749</v>
      </c>
      <c r="J19" s="52">
        <f ca="1">IF(K19="按租金收入计税",ROUND(J6*M19/(1+'数据-取费表'!C42),1),ROUND(C29*F33*0.7,1))</f>
        <v>216.7</v>
      </c>
      <c r="K19" s="798" t="s">
        <v>659</v>
      </c>
      <c r="L19" s="772" t="s">
        <v>1738</v>
      </c>
      <c r="M19" s="797">
        <f>IF(K19="按租金收入计税",'数据-取费表'!B51,'数据-取费表'!B50)</f>
        <v>1.2E-2</v>
      </c>
    </row>
    <row r="20" spans="1:33" s="1945" customFormat="1" ht="18" customHeight="1">
      <c r="A20" s="1575" t="s">
        <v>1880</v>
      </c>
      <c r="B20" s="772" t="s">
        <v>660</v>
      </c>
      <c r="C20" s="52">
        <f ca="1">ROUND(C19*F20,0)</f>
        <v>43</v>
      </c>
      <c r="D20" s="799" t="s">
        <v>1750</v>
      </c>
      <c r="E20" s="772" t="s">
        <v>1738</v>
      </c>
      <c r="F20" s="797">
        <f>'数据-取费表'!B37</f>
        <v>0.02</v>
      </c>
      <c r="G20" s="3258"/>
      <c r="H20" s="1577" t="s">
        <v>1871</v>
      </c>
      <c r="I20" s="337" t="s">
        <v>1751</v>
      </c>
      <c r="J20" s="53">
        <f ca="1">ROUND(M20*M21/10000,0)</f>
        <v>0</v>
      </c>
      <c r="K20" s="801" t="s">
        <v>1752</v>
      </c>
      <c r="L20" s="772" t="s">
        <v>1753</v>
      </c>
      <c r="M20" s="630">
        <f>'数据-取费表'!B52</f>
        <v>1.5</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1881</v>
      </c>
      <c r="B21" s="772" t="s">
        <v>1754</v>
      </c>
      <c r="C21" s="52" t="s">
        <v>1755</v>
      </c>
      <c r="D21" s="799" t="s">
        <v>2285</v>
      </c>
      <c r="E21" s="772" t="s">
        <v>1756</v>
      </c>
      <c r="F21" s="797">
        <f>'数据-取费表'!B38</f>
        <v>0.02</v>
      </c>
      <c r="G21" s="3258"/>
      <c r="H21" s="2357"/>
      <c r="I21" s="781"/>
      <c r="J21" s="68"/>
      <c r="K21" s="803"/>
      <c r="L21" s="772" t="s">
        <v>1757</v>
      </c>
      <c r="M21" s="773">
        <f ca="1">INDIRECT("'数据-取费表'!r"&amp;$G$1)</f>
        <v>2771.9599999999996</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1882</v>
      </c>
      <c r="B22" s="772" t="s">
        <v>1758</v>
      </c>
      <c r="C22" s="52"/>
      <c r="D22" s="2422" t="str">
        <f>IF(F23&lt;=1,"单利计息。","复利计息。")&amp;"建造成本、管理费用、销售费用产生的利息。"</f>
        <v>复利计息。建造成本、管理费用、销售费用产生的利息。</v>
      </c>
      <c r="E22" s="1894"/>
      <c r="F22" s="55"/>
      <c r="G22" s="1943"/>
      <c r="H22" s="1575" t="s">
        <v>1880</v>
      </c>
      <c r="I22" s="772" t="s">
        <v>1759</v>
      </c>
      <c r="J22" s="52">
        <f ca="1">ROUND(J14*M22,0)</f>
        <v>39</v>
      </c>
      <c r="K22" s="2335" t="s">
        <v>1760</v>
      </c>
      <c r="L22" s="772" t="s">
        <v>1738</v>
      </c>
      <c r="M22" s="804">
        <f ca="1">INDIRECT("'数据-取费表'!Ak"&amp;$G$1)</f>
        <v>1.4999999999999999E-2</v>
      </c>
    </row>
    <row r="23" spans="1:33" s="1945" customFormat="1" ht="18" customHeight="1">
      <c r="A23" s="1574" t="s">
        <v>1822</v>
      </c>
      <c r="B23" s="772" t="s">
        <v>2514</v>
      </c>
      <c r="C23" s="52">
        <f ca="1">ROUND(IF('数据-取费表'!B22&lt;=1,(C19+C20)*F24*F23/2,(C19+C20)*(POWER((1+F24),F23/2)-1)),0)</f>
        <v>103</v>
      </c>
      <c r="D23" s="2421" t="str">
        <f>IF(F23&lt;=1,"(建造成本+管理费用)×利率×(建设周期÷2)","(建造成本+管理费用)×((1+利率)^(建设周期÷2)-1)")</f>
        <v>(建造成本+管理费用)×((1+利率)^(建设周期÷2)-1)</v>
      </c>
      <c r="E23" s="772" t="s">
        <v>1761</v>
      </c>
      <c r="F23" s="630">
        <f>'数据-取费表'!B20</f>
        <v>2</v>
      </c>
      <c r="G23" s="3258"/>
      <c r="H23" s="1575" t="s">
        <v>1881</v>
      </c>
      <c r="I23" s="772" t="s">
        <v>673</v>
      </c>
      <c r="J23" s="52">
        <f ca="1">ROUND(J13*M23,0)</f>
        <v>0</v>
      </c>
      <c r="K23" s="2335" t="s">
        <v>1762</v>
      </c>
      <c r="L23" s="772" t="s">
        <v>1738</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1823</v>
      </c>
      <c r="B24" s="772" t="s">
        <v>1763</v>
      </c>
      <c r="C24" s="52">
        <f ca="1">ROUND(IF('数据-取费表'!B22&lt;=1,F21*F24*F23/2,F21*(POWER((1+F24),F23/2)-1)),4)</f>
        <v>1E-3</v>
      </c>
      <c r="D24" s="2421" t="str">
        <f>IF(F23&lt;=1,"销售费用×利率×(建设周期÷2)","销售费用×((1+利率)^(建设周期÷2)-1)")</f>
        <v>销售费用×((1+利率)^(建设周期÷2)-1)</v>
      </c>
      <c r="E24" s="772" t="s">
        <v>1764</v>
      </c>
      <c r="F24" s="806">
        <f ca="1">'数据-取费表'!B40</f>
        <v>4.7500000000000001E-2</v>
      </c>
      <c r="G24" s="3258"/>
      <c r="H24" s="2402" t="s">
        <v>1882</v>
      </c>
      <c r="I24" s="2397" t="s">
        <v>660</v>
      </c>
      <c r="J24" s="2395">
        <f ca="1">ROUND(J5*M24,0)</f>
        <v>0</v>
      </c>
      <c r="K24" s="2396" t="s">
        <v>1765</v>
      </c>
      <c r="L24" s="2397" t="s">
        <v>1738</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1831</v>
      </c>
      <c r="B25" s="772" t="s">
        <v>678</v>
      </c>
      <c r="C25" s="52"/>
      <c r="D25" s="258" t="s">
        <v>1766</v>
      </c>
      <c r="E25" s="1894"/>
      <c r="F25" s="55"/>
      <c r="G25" s="1943"/>
      <c r="H25" s="1742" t="s">
        <v>1767</v>
      </c>
      <c r="I25" s="2721" t="s">
        <v>2799</v>
      </c>
      <c r="J25" s="780">
        <f ca="1">J5-J16</f>
        <v>-256</v>
      </c>
      <c r="K25" s="2399" t="s">
        <v>1768</v>
      </c>
      <c r="L25" s="2400"/>
      <c r="M25" s="2401"/>
    </row>
    <row r="26" spans="1:33" ht="18" customHeight="1">
      <c r="A26" s="1574" t="s">
        <v>1822</v>
      </c>
      <c r="B26" s="772" t="s">
        <v>2419</v>
      </c>
      <c r="C26" s="52">
        <f ca="1">ROUND((C19+C20)*F26,0)</f>
        <v>109</v>
      </c>
      <c r="D26" s="799" t="s">
        <v>1769</v>
      </c>
      <c r="E26" s="783" t="s">
        <v>1770</v>
      </c>
      <c r="F26" s="782">
        <f ca="1">INDIRECT("'数据-取费表'!q"&amp;$G$1)</f>
        <v>0.05</v>
      </c>
      <c r="G26" s="1943"/>
      <c r="H26" s="2353" t="s">
        <v>1771</v>
      </c>
      <c r="I26" s="2110" t="s">
        <v>2804</v>
      </c>
      <c r="J26" s="771">
        <f ca="1">IF(J5&lt;&gt;0,ROUND(J25*(1-((1+M28)/(1+M26))^M27)/(M26-M28),0),0)</f>
        <v>0</v>
      </c>
      <c r="K26" s="801" t="s">
        <v>1772</v>
      </c>
      <c r="L26" s="772" t="s">
        <v>2401</v>
      </c>
      <c r="M26" s="782">
        <f ca="1">INDIRECT("'数据-取费表'!I"&amp;$G$1)</f>
        <v>0.05</v>
      </c>
    </row>
    <row r="27" spans="1:33" ht="18" customHeight="1">
      <c r="A27" s="1574" t="s">
        <v>1823</v>
      </c>
      <c r="B27" s="772" t="s">
        <v>680</v>
      </c>
      <c r="C27" s="52">
        <f ca="1">ROUND(F21*F26,4)</f>
        <v>1E-3</v>
      </c>
      <c r="D27" s="799" t="s">
        <v>1773</v>
      </c>
      <c r="E27" s="794"/>
      <c r="F27" s="795"/>
      <c r="G27" s="1943"/>
      <c r="H27" s="2354"/>
      <c r="I27" s="775"/>
      <c r="J27" s="776"/>
      <c r="K27" s="808" t="s">
        <v>1774</v>
      </c>
      <c r="L27" s="772" t="s">
        <v>1775</v>
      </c>
      <c r="M27" s="809">
        <f ca="1">INDIRECT("'数据-取费表'!ag"&amp;$G$1)</f>
        <v>0</v>
      </c>
    </row>
    <row r="28" spans="1:33" s="1945" customFormat="1" ht="18" customHeight="1">
      <c r="A28" s="1576" t="s">
        <v>1832</v>
      </c>
      <c r="B28" s="772" t="s">
        <v>681</v>
      </c>
      <c r="C28" s="52">
        <f>ROUND(F28/(1+'数据-取费表'!C42),4)</f>
        <v>5.2400000000000002E-2</v>
      </c>
      <c r="D28" s="799" t="s">
        <v>2286</v>
      </c>
      <c r="E28" s="772" t="s">
        <v>1776</v>
      </c>
      <c r="F28" s="797">
        <f>'数据-取费表'!B41</f>
        <v>5.5000000000000007E-2</v>
      </c>
      <c r="G28" s="3258"/>
      <c r="H28" s="1742"/>
      <c r="I28" s="779"/>
      <c r="J28" s="780"/>
      <c r="K28" s="803"/>
      <c r="L28" s="772" t="s">
        <v>1777</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1883</v>
      </c>
      <c r="B29" s="2392" t="s">
        <v>2287</v>
      </c>
      <c r="C29" s="2395">
        <f ca="1">ROUND((C19+C20+C23+C26)/(1-F21-C24-C27-C28),0)</f>
        <v>2580</v>
      </c>
      <c r="D29" s="2396"/>
      <c r="E29" s="2397"/>
      <c r="F29" s="2398"/>
      <c r="G29" s="3258"/>
      <c r="H29" s="810" t="s">
        <v>1778</v>
      </c>
      <c r="I29" s="811" t="s">
        <v>1779</v>
      </c>
      <c r="J29" s="812">
        <f ca="1">ROUND(J26/(1+F40)^F41,0)</f>
        <v>0</v>
      </c>
      <c r="K29" s="813" t="s">
        <v>1780</v>
      </c>
      <c r="L29" s="814"/>
      <c r="M29" s="815">
        <f ca="1">INDIRECT("'数据-取费表'!k"&amp;$G$1)</f>
        <v>6242.56</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1884</v>
      </c>
      <c r="B30" s="1740" t="s">
        <v>1781</v>
      </c>
      <c r="C30" s="780">
        <f ca="1">ROUND(C31+C36+C37+C38,0)</f>
        <v>95</v>
      </c>
      <c r="D30" s="1734" t="s">
        <v>1782</v>
      </c>
      <c r="E30" s="2337"/>
      <c r="F30" s="2342"/>
      <c r="G30" s="1943"/>
      <c r="H30" s="1946"/>
      <c r="I30" s="1947"/>
      <c r="J30" s="1948"/>
      <c r="K30" s="1949"/>
      <c r="L30" s="1950"/>
      <c r="M30" s="1951"/>
    </row>
    <row r="31" spans="1:33" ht="18" customHeight="1">
      <c r="A31" s="1575" t="s">
        <v>1821</v>
      </c>
      <c r="B31" s="772" t="s">
        <v>650</v>
      </c>
      <c r="C31" s="3017">
        <f ca="1">ROUND(IF(AND(项目基本情况!B11="自然人",项目基本情况!B10="北京市"),C6*F31/(1+'数据-取费表'!C42),C32+C33+C34),0)</f>
        <v>49</v>
      </c>
      <c r="D31" s="1891" t="s">
        <v>1783</v>
      </c>
      <c r="E31" s="1889" t="s">
        <v>1784</v>
      </c>
      <c r="F31" s="3016" t="str">
        <f>IF(项目基本情况!B11="企业","——",IF('数据-取费表'!B10="住宅",IF(F6*F7*F8/12/(1+'数据-取费表'!F30)&gt;100000,4%,2.5%),IF(F6*F7*F8/12/(1+'数据-取费表'!F30)&gt;100000,12%,7%)))</f>
        <v>——</v>
      </c>
      <c r="G31" s="1943"/>
      <c r="H31" s="3255" t="s">
        <v>2989</v>
      </c>
      <c r="I31" s="1947"/>
      <c r="J31" s="1948"/>
      <c r="K31" s="1949"/>
      <c r="L31" s="1950"/>
      <c r="M31" s="1951"/>
    </row>
    <row r="32" spans="1:33" ht="18" customHeight="1">
      <c r="A32" s="1574" t="s">
        <v>1822</v>
      </c>
      <c r="B32" s="772" t="s">
        <v>1785</v>
      </c>
      <c r="C32" s="52">
        <f ca="1">ROUND(C6*F32/(1+'数据-取费表'!C42),1)</f>
        <v>15.2</v>
      </c>
      <c r="D32" s="1889" t="s">
        <v>1786</v>
      </c>
      <c r="E32" s="772" t="s">
        <v>1787</v>
      </c>
      <c r="F32" s="797">
        <f>'数据-取费表'!B41</f>
        <v>5.5000000000000007E-2</v>
      </c>
      <c r="G32" s="1943"/>
      <c r="H32" s="1952"/>
      <c r="I32" s="1953"/>
      <c r="J32" s="1954"/>
      <c r="K32" s="1955"/>
      <c r="L32" s="1956"/>
      <c r="M32" s="1957"/>
    </row>
    <row r="33" spans="1:18" ht="18" customHeight="1">
      <c r="A33" s="1574" t="s">
        <v>1823</v>
      </c>
      <c r="B33" s="772" t="s">
        <v>1788</v>
      </c>
      <c r="C33" s="52">
        <f ca="1">IF(D33="按租金收入计税",ROUND(C6*F33/(1+'数据-取费表'!C42),1),IF(D33="按房产原值计税",ROUND(C29*F33*0.7,1),INDIRECT("'数据-取费表'!Aj"&amp;$G$1)))</f>
        <v>33.299999999999997</v>
      </c>
      <c r="D33" s="798" t="s">
        <v>3409</v>
      </c>
      <c r="E33" s="772" t="s">
        <v>1787</v>
      </c>
      <c r="F33" s="797">
        <f>IF(D33="按租金收入计税",'数据-取费表'!B51,'数据-取费表'!B50)</f>
        <v>0.12</v>
      </c>
      <c r="G33" s="1943"/>
      <c r="H33" s="1958"/>
      <c r="I33" s="1958"/>
      <c r="J33" s="1958"/>
      <c r="K33" s="1959"/>
      <c r="L33" s="1958"/>
      <c r="M33" s="1958"/>
    </row>
    <row r="34" spans="1:18" ht="18" customHeight="1">
      <c r="A34" s="1577" t="s">
        <v>1824</v>
      </c>
      <c r="B34" s="337" t="s">
        <v>1789</v>
      </c>
      <c r="C34" s="53">
        <f ca="1">ROUND(F34*F35/10000,1)</f>
        <v>0.4</v>
      </c>
      <c r="D34" s="801" t="s">
        <v>1790</v>
      </c>
      <c r="E34" s="772" t="s">
        <v>1791</v>
      </c>
      <c r="F34" s="630">
        <f>'数据-取费表'!B52</f>
        <v>1.5</v>
      </c>
      <c r="G34" s="1943"/>
      <c r="H34" s="1946"/>
      <c r="I34" s="822" t="s">
        <v>1804</v>
      </c>
      <c r="J34" s="823"/>
      <c r="K34" s="1961"/>
      <c r="L34" s="1960"/>
      <c r="M34" s="1960"/>
    </row>
    <row r="35" spans="1:18" ht="18" customHeight="1">
      <c r="A35" s="802"/>
      <c r="B35" s="781"/>
      <c r="C35" s="68"/>
      <c r="D35" s="803"/>
      <c r="E35" s="772" t="s">
        <v>1792</v>
      </c>
      <c r="F35" s="773">
        <f ca="1">INDIRECT("'数据-取费表'!r"&amp;$G$1)</f>
        <v>2771.9599999999996</v>
      </c>
      <c r="G35" s="1943"/>
      <c r="H35" s="1946"/>
      <c r="I35" s="824" t="s">
        <v>1805</v>
      </c>
      <c r="J35" s="825">
        <f ca="1">ROUND(C13*J36,0)</f>
        <v>0</v>
      </c>
      <c r="K35" s="1959"/>
      <c r="L35" s="1958"/>
      <c r="M35" s="1958"/>
    </row>
    <row r="36" spans="1:18" ht="18" customHeight="1">
      <c r="A36" s="1575" t="s">
        <v>1880</v>
      </c>
      <c r="B36" s="772" t="s">
        <v>1793</v>
      </c>
      <c r="C36" s="52">
        <f ca="1">ROUND(C29*F36,1)</f>
        <v>38.700000000000003</v>
      </c>
      <c r="D36" s="1889" t="s">
        <v>1794</v>
      </c>
      <c r="E36" s="772" t="s">
        <v>1787</v>
      </c>
      <c r="F36" s="804">
        <f ca="1">INDIRECT("'数据-取费表'!Ak"&amp;$G$1)</f>
        <v>1.4999999999999999E-2</v>
      </c>
      <c r="G36" s="1943"/>
      <c r="H36" s="1958"/>
      <c r="I36" s="826" t="s">
        <v>1806</v>
      </c>
      <c r="J36" s="827">
        <f ca="1">INDIRECT("'数据-取费表'!j"&amp;$G$1)</f>
        <v>0</v>
      </c>
      <c r="K36" s="1962"/>
      <c r="L36" s="1958"/>
      <c r="M36" s="1958"/>
    </row>
    <row r="37" spans="1:18" ht="18" customHeight="1">
      <c r="A37" s="1575" t="s">
        <v>1881</v>
      </c>
      <c r="B37" s="772" t="s">
        <v>673</v>
      </c>
      <c r="C37" s="52">
        <f ca="1">ROUND(C13*F37,1)</f>
        <v>3.9</v>
      </c>
      <c r="D37" s="1889" t="s">
        <v>1795</v>
      </c>
      <c r="E37" s="772" t="s">
        <v>1787</v>
      </c>
      <c r="F37" s="805">
        <f ca="1">INDIRECT("'数据-取费表'!Al"&amp;$G$1)</f>
        <v>1.5E-3</v>
      </c>
      <c r="G37" s="1943"/>
      <c r="H37" s="1958"/>
      <c r="I37" s="828" t="s">
        <v>1807</v>
      </c>
      <c r="J37" s="829"/>
      <c r="K37" s="1962"/>
      <c r="L37" s="1958"/>
      <c r="M37" s="1958"/>
    </row>
    <row r="38" spans="1:18" ht="18" customHeight="1" thickBot="1">
      <c r="A38" s="2402" t="s">
        <v>1882</v>
      </c>
      <c r="B38" s="2397" t="s">
        <v>660</v>
      </c>
      <c r="C38" s="2395">
        <f ca="1">ROUND(C5*F38,1)</f>
        <v>2.9</v>
      </c>
      <c r="D38" s="2396" t="s">
        <v>1796</v>
      </c>
      <c r="E38" s="2397" t="s">
        <v>1787</v>
      </c>
      <c r="F38" s="2393">
        <f ca="1">INDIRECT("'数据-取费表'!Am"&amp;$G$1)</f>
        <v>0.01</v>
      </c>
      <c r="G38" s="1943"/>
      <c r="H38" s="1958"/>
      <c r="I38" s="830" t="s">
        <v>1808</v>
      </c>
      <c r="J38" s="831"/>
      <c r="K38" s="1963"/>
      <c r="L38" s="1958"/>
      <c r="M38" s="1958"/>
    </row>
    <row r="39" spans="1:18" ht="24.6" customHeight="1" thickTop="1">
      <c r="A39" s="1742" t="s">
        <v>1885</v>
      </c>
      <c r="B39" s="2721" t="s">
        <v>2799</v>
      </c>
      <c r="C39" s="780">
        <f ca="1">C5-C30</f>
        <v>196</v>
      </c>
      <c r="D39" s="2399" t="s">
        <v>1797</v>
      </c>
      <c r="E39" s="2400"/>
      <c r="F39" s="2401"/>
      <c r="G39" s="1943"/>
      <c r="H39" s="1958"/>
      <c r="I39" s="824" t="s">
        <v>1809</v>
      </c>
      <c r="J39" s="832">
        <f ca="1">ROUND(J35/C39,3)</f>
        <v>0</v>
      </c>
      <c r="K39" s="1963"/>
      <c r="L39" s="1958"/>
      <c r="M39" s="1958"/>
    </row>
    <row r="40" spans="1:18" ht="18" customHeight="1">
      <c r="A40" s="769" t="s">
        <v>1886</v>
      </c>
      <c r="B40" s="2110" t="s">
        <v>2288</v>
      </c>
      <c r="C40" s="771">
        <f ca="1">ROUND(C39*(1-((1+F42)/(1+F40))^F41)/(F40-F42),0)</f>
        <v>4379</v>
      </c>
      <c r="D40" s="801" t="s">
        <v>1798</v>
      </c>
      <c r="E40" s="772" t="s">
        <v>2401</v>
      </c>
      <c r="F40" s="782">
        <f ca="1">INDIRECT("'数据-取费表'!I"&amp;$G$1)</f>
        <v>0.05</v>
      </c>
      <c r="G40" s="1943"/>
      <c r="H40" s="1943"/>
      <c r="I40" s="824" t="s">
        <v>1810</v>
      </c>
      <c r="J40" s="832">
        <f ca="1">1-J39</f>
        <v>1</v>
      </c>
      <c r="K40" s="1963"/>
      <c r="L40" s="1943"/>
      <c r="M40" s="1943"/>
    </row>
    <row r="41" spans="1:18" ht="18" customHeight="1">
      <c r="A41" s="774"/>
      <c r="B41" s="775"/>
      <c r="C41" s="776"/>
      <c r="D41" s="808" t="s">
        <v>1799</v>
      </c>
      <c r="E41" s="772" t="s">
        <v>2920</v>
      </c>
      <c r="F41" s="809">
        <f ca="1">IF(INDIRECT("'数据-取费表'!af"&amp;$G$1)=0,INDIRECT("'数据-取费表'!ae"&amp;$G$1),INDIRECT("'数据-取费表'!af"&amp;$G$1))</f>
        <v>38.270000000000003</v>
      </c>
      <c r="G41" s="1943"/>
      <c r="H41" s="1898"/>
      <c r="I41" s="830" t="s">
        <v>1811</v>
      </c>
      <c r="J41" s="833"/>
      <c r="K41" s="1962"/>
      <c r="L41" s="1898"/>
      <c r="M41" s="1898"/>
    </row>
    <row r="42" spans="1:18" ht="18" customHeight="1">
      <c r="A42" s="778"/>
      <c r="B42" s="779"/>
      <c r="C42" s="780"/>
      <c r="D42" s="803"/>
      <c r="E42" s="772" t="s">
        <v>1800</v>
      </c>
      <c r="F42" s="782">
        <f ca="1">INDIRECT("'数据-取费表'!v"&amp;$G$1)</f>
        <v>0.02</v>
      </c>
      <c r="G42" s="1943"/>
      <c r="H42" s="1898"/>
      <c r="I42" s="834" t="s">
        <v>1812</v>
      </c>
      <c r="J42" s="832">
        <f ca="1">ROUND(C13/C40,3)</f>
        <v>0.58899999999999997</v>
      </c>
      <c r="K42" s="1962"/>
      <c r="L42" s="1898"/>
      <c r="M42" s="1898"/>
    </row>
    <row r="43" spans="1:18" ht="18" customHeight="1" thickBot="1">
      <c r="A43" s="810" t="s">
        <v>1778</v>
      </c>
      <c r="B43" s="811" t="s">
        <v>1801</v>
      </c>
      <c r="C43" s="812">
        <f ca="1">ROUND(C40*10000/F43,0)</f>
        <v>7015</v>
      </c>
      <c r="D43" s="813" t="s">
        <v>1802</v>
      </c>
      <c r="E43" s="814" t="s">
        <v>1803</v>
      </c>
      <c r="F43" s="815">
        <f ca="1">INDIRECT("'数据-取费表'!k"&amp;$G$1)</f>
        <v>6242.56</v>
      </c>
      <c r="G43" s="1943"/>
      <c r="H43" s="1898"/>
      <c r="I43" s="834" t="s">
        <v>1813</v>
      </c>
      <c r="J43" s="835">
        <f ca="1">1-J42</f>
        <v>0.41100000000000003</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-5106</v>
      </c>
      <c r="D46" s="3259"/>
      <c r="E46" s="3259"/>
      <c r="F46" s="3259"/>
      <c r="I46" s="2231" t="s">
        <v>2325</v>
      </c>
      <c r="J46" s="2232"/>
      <c r="K46" s="2233"/>
      <c r="L46" s="2809">
        <f>IF(OR(M47="住宅",D1="土地（套用方法）"),0,IF(L48&gt;J51,L60,J60))</f>
        <v>0</v>
      </c>
      <c r="M46" s="3260"/>
      <c r="O46" s="2247" t="s">
        <v>2392</v>
      </c>
      <c r="P46" s="1524"/>
      <c r="Q46" s="1532"/>
      <c r="R46" s="1524"/>
    </row>
    <row r="47" spans="1:18" s="1940" customFormat="1" ht="18" customHeight="1" thickBot="1">
      <c r="A47" s="2225">
        <v>1</v>
      </c>
      <c r="B47" s="2226" t="s">
        <v>629</v>
      </c>
      <c r="C47" s="2424">
        <f ca="1">C48+C52+C54</f>
        <v>0</v>
      </c>
      <c r="D47" s="3259"/>
      <c r="E47" s="3259"/>
      <c r="F47" s="3259"/>
      <c r="I47" s="2800" t="s">
        <v>2326</v>
      </c>
      <c r="J47" s="2234" t="s">
        <v>3382</v>
      </c>
      <c r="K47" s="2806" t="s">
        <v>2331</v>
      </c>
      <c r="L47" s="2810">
        <f ca="1">INDIRECT("'数据-取费表'!d"&amp;$G$1)</f>
        <v>50</v>
      </c>
      <c r="M47" s="1532" t="str">
        <f>IF(ISNUMBER(FIND("住宅",C1)),"住宅","非住宅")</f>
        <v>非住宅</v>
      </c>
      <c r="O47" s="2248" t="s">
        <v>2357</v>
      </c>
      <c r="P47" s="2249" t="s">
        <v>2358</v>
      </c>
      <c r="Q47" s="2250" t="s">
        <v>2359</v>
      </c>
      <c r="R47" s="2249" t="s">
        <v>2360</v>
      </c>
    </row>
    <row r="48" spans="1:18" s="1940" customFormat="1" ht="18" customHeight="1" thickBot="1">
      <c r="A48" s="2482" t="s">
        <v>2516</v>
      </c>
      <c r="B48" s="2483" t="s">
        <v>2517</v>
      </c>
      <c r="C48" s="2227">
        <f ca="1">ROUND(F48*F50*F49*(1-F51)/10000,0)</f>
        <v>0</v>
      </c>
      <c r="D48" s="2228" t="s">
        <v>630</v>
      </c>
      <c r="E48" s="2229" t="s">
        <v>2283</v>
      </c>
      <c r="F48" s="2230"/>
      <c r="G48" s="1970"/>
      <c r="I48" s="2797" t="s">
        <v>2327</v>
      </c>
      <c r="J48" s="2235" t="s">
        <v>2332</v>
      </c>
      <c r="K48" s="2807" t="s">
        <v>2333</v>
      </c>
      <c r="L48" s="1820">
        <f ca="1">INDIRECT("'数据-取费表'!f"&amp;$G$1)</f>
        <v>40.270000000000003</v>
      </c>
      <c r="M48" s="3260"/>
      <c r="O48" s="2251" t="s">
        <v>2361</v>
      </c>
      <c r="P48" s="2252" t="s">
        <v>2387</v>
      </c>
      <c r="Q48" s="2253">
        <f ca="1">C40+J29</f>
        <v>4379</v>
      </c>
      <c r="R48" s="2252" t="s">
        <v>2362</v>
      </c>
    </row>
    <row r="49" spans="1:18" s="1940" customFormat="1" ht="18" customHeight="1" thickBot="1">
      <c r="A49" s="774"/>
      <c r="B49" s="775"/>
      <c r="C49" s="776"/>
      <c r="D49" s="777"/>
      <c r="E49" s="772" t="s">
        <v>1730</v>
      </c>
      <c r="F49" s="773">
        <f ca="1">F7</f>
        <v>6242.56</v>
      </c>
      <c r="G49" s="1970"/>
      <c r="H49" s="1973"/>
      <c r="I49" s="2797" t="s">
        <v>2328</v>
      </c>
      <c r="J49" s="2236"/>
      <c r="K49" s="2808" t="s">
        <v>2334</v>
      </c>
      <c r="L49" s="2237"/>
      <c r="M49" s="3260"/>
      <c r="O49" s="2251" t="s">
        <v>2363</v>
      </c>
      <c r="P49" s="2252" t="s">
        <v>2388</v>
      </c>
      <c r="Q49" s="2253" t="str">
        <f ca="1">J60</f>
        <v>0</v>
      </c>
      <c r="R49" s="2252" t="s">
        <v>2364</v>
      </c>
    </row>
    <row r="50" spans="1:18" s="1940" customFormat="1" ht="18" customHeight="1" thickBot="1">
      <c r="A50" s="774"/>
      <c r="B50" s="775"/>
      <c r="C50" s="776"/>
      <c r="D50" s="777"/>
      <c r="E50" s="772" t="s">
        <v>1731</v>
      </c>
      <c r="F50" s="773">
        <f ca="1">F8</f>
        <v>365</v>
      </c>
      <c r="G50" s="1975"/>
      <c r="H50" s="1973"/>
      <c r="I50" s="2797" t="s">
        <v>2329</v>
      </c>
      <c r="J50" s="2804">
        <f>SUMPRODUCT((I63:I65=J47)*(J62:L62=J48)*(J63:L65))</f>
        <v>60</v>
      </c>
      <c r="K50" s="2808" t="s">
        <v>2335</v>
      </c>
      <c r="L50" s="2237"/>
      <c r="M50" s="3260"/>
      <c r="O50" s="2254" t="s">
        <v>2365</v>
      </c>
      <c r="P50" s="2252" t="s">
        <v>2389</v>
      </c>
      <c r="Q50" s="2253">
        <f ca="1">C29</f>
        <v>2580</v>
      </c>
      <c r="R50" s="2252" t="s">
        <v>2362</v>
      </c>
    </row>
    <row r="51" spans="1:18" s="1940" customFormat="1" ht="18" customHeight="1" thickBot="1">
      <c r="A51" s="774"/>
      <c r="B51" s="775"/>
      <c r="C51" s="776"/>
      <c r="D51" s="777"/>
      <c r="E51" s="772" t="s">
        <v>634</v>
      </c>
      <c r="F51" s="2224"/>
      <c r="H51" s="1973"/>
      <c r="I51" s="2801" t="s">
        <v>2330</v>
      </c>
      <c r="J51" s="2805">
        <f>IF(J49="",J50,J49+J50-YEAR('数据-取费表'!B2))</f>
        <v>60</v>
      </c>
      <c r="K51" s="2797" t="s">
        <v>2336</v>
      </c>
      <c r="L51" s="2811">
        <f ca="1">ROUND(-PV(INDIRECT("'数据-取费表'!h"&amp;$G$1),J51,(C39-C13*J36),0),0)</f>
        <v>4045</v>
      </c>
      <c r="M51" s="3260"/>
      <c r="O51" s="2254" t="s">
        <v>2366</v>
      </c>
      <c r="P51" s="2252" t="s">
        <v>2367</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2930</v>
      </c>
      <c r="E52" s="2349" t="s">
        <v>2443</v>
      </c>
      <c r="F52" s="2463"/>
      <c r="I52" s="2802" t="s">
        <v>2403</v>
      </c>
      <c r="J52" s="2238"/>
      <c r="K52" s="2802" t="s">
        <v>2402</v>
      </c>
      <c r="L52" s="2238"/>
      <c r="M52" s="3260"/>
      <c r="O52" s="2254" t="s">
        <v>2368</v>
      </c>
      <c r="P52" s="2252" t="s">
        <v>2369</v>
      </c>
      <c r="Q52" s="2255">
        <f>J52</f>
        <v>0</v>
      </c>
      <c r="R52" s="2256"/>
    </row>
    <row r="53" spans="1:18" s="1940" customFormat="1" ht="39.75" customHeight="1" thickBot="1">
      <c r="A53" s="774"/>
      <c r="B53" s="2346" t="s">
        <v>2552</v>
      </c>
      <c r="C53" s="2350"/>
      <c r="D53" s="2352"/>
      <c r="E53" s="2349"/>
      <c r="F53" s="788"/>
      <c r="I53" s="2803" t="s">
        <v>2933</v>
      </c>
      <c r="J53" s="2856">
        <f ca="1">IF(M47="住宅",IF(D1="——",MAX(J51,L48),MAX(J51,L48-'数据-取费表'!B20)),IF(D1="——",MIN(J51,L48),MIN(J51,L48-'数据-取费表'!B20)))</f>
        <v>38.270000000000003</v>
      </c>
      <c r="K53" s="3631" t="s">
        <v>2922</v>
      </c>
      <c r="L53" s="3632"/>
      <c r="M53" s="3260"/>
      <c r="O53" s="2254" t="s">
        <v>2370</v>
      </c>
      <c r="P53" s="2252" t="s">
        <v>2371</v>
      </c>
      <c r="Q53" s="2253">
        <f ca="1">J53</f>
        <v>38.270000000000003</v>
      </c>
      <c r="R53" s="2252" t="s">
        <v>2372</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0"/>
      <c r="O54" s="2251" t="s">
        <v>2373</v>
      </c>
      <c r="P54" s="2252" t="s">
        <v>2390</v>
      </c>
      <c r="Q54" s="2253">
        <f ca="1">Q48+Q49</f>
        <v>4379</v>
      </c>
      <c r="R54" s="2256" t="s">
        <v>2374</v>
      </c>
    </row>
    <row r="55" spans="1:18" s="1940" customFormat="1" ht="18" customHeight="1" thickTop="1" thickBot="1">
      <c r="A55" s="785">
        <v>2</v>
      </c>
      <c r="B55" s="786" t="s">
        <v>638</v>
      </c>
      <c r="C55" s="787">
        <f ca="1">C13</f>
        <v>2580</v>
      </c>
      <c r="D55" s="783"/>
      <c r="E55" s="783"/>
      <c r="F55" s="788"/>
      <c r="I55" s="2814" t="s">
        <v>2337</v>
      </c>
      <c r="J55" s="2786" t="e">
        <f ca="1">ROUND(IF(J47="钢混",J57/J50,1-(1-2%)*(J50-J57)/J50),3)</f>
        <v>#VALUE!</v>
      </c>
      <c r="K55" s="2815" t="s">
        <v>2338</v>
      </c>
      <c r="L55" s="2239"/>
      <c r="M55" s="3260"/>
      <c r="O55" s="2257" t="s">
        <v>2393</v>
      </c>
      <c r="P55" s="1524"/>
      <c r="Q55" s="1532"/>
      <c r="R55" s="1524"/>
    </row>
    <row r="56" spans="1:18" s="1940" customFormat="1" ht="42.75" customHeight="1" thickBot="1">
      <c r="A56" s="1576"/>
      <c r="B56" s="2109" t="s">
        <v>2289</v>
      </c>
      <c r="C56" s="52">
        <f ca="1">C29</f>
        <v>2580</v>
      </c>
      <c r="D56" s="2479"/>
      <c r="E56" s="772"/>
      <c r="F56" s="797"/>
      <c r="I56" s="2816" t="s">
        <v>2339</v>
      </c>
      <c r="J56" s="2826" t="s">
        <v>1669</v>
      </c>
      <c r="K56" s="2797" t="s">
        <v>2344</v>
      </c>
      <c r="L56" s="1820" t="str">
        <f ca="1">IF(L48&lt;J51,"——",L48-J51)</f>
        <v>——</v>
      </c>
      <c r="M56" s="3260"/>
      <c r="O56" s="2248" t="s">
        <v>2357</v>
      </c>
      <c r="P56" s="2249" t="s">
        <v>2358</v>
      </c>
      <c r="Q56" s="2250" t="s">
        <v>2359</v>
      </c>
      <c r="R56" s="2249" t="s">
        <v>2360</v>
      </c>
    </row>
    <row r="57" spans="1:18" s="1940" customFormat="1" ht="28.5" customHeight="1" thickBot="1">
      <c r="A57" s="785" t="s">
        <v>1739</v>
      </c>
      <c r="B57" s="786" t="s">
        <v>645</v>
      </c>
      <c r="C57" s="787">
        <f ca="1">ROUND(C58+C63+C64+C65,0)</f>
        <v>43</v>
      </c>
      <c r="D57" s="25" t="s">
        <v>1741</v>
      </c>
      <c r="E57" s="2480"/>
      <c r="F57" s="55"/>
      <c r="I57" s="2817" t="s">
        <v>2340</v>
      </c>
      <c r="J57" s="2818" t="str">
        <f ca="1">IF(OR(M47="住宅",J51&lt;L48,J56="是"),"——",J51-L48)</f>
        <v>——</v>
      </c>
      <c r="K57" s="2797" t="s">
        <v>2345</v>
      </c>
      <c r="L57" s="1820" t="str">
        <f ca="1">IF(L48&lt;J51,"——",IF(L55="比较法",L49,IF(L55="基准地价",L50,L51)))</f>
        <v>——</v>
      </c>
      <c r="M57" s="3260"/>
      <c r="O57" s="2251" t="s">
        <v>2361</v>
      </c>
      <c r="P57" s="2252" t="s">
        <v>2391</v>
      </c>
      <c r="Q57" s="2253">
        <f ca="1">C40+J29</f>
        <v>4379</v>
      </c>
      <c r="R57" s="2252" t="s">
        <v>2362</v>
      </c>
    </row>
    <row r="58" spans="1:18" s="1940" customFormat="1" ht="28.5" customHeight="1" thickBot="1">
      <c r="A58" s="1575" t="s">
        <v>1815</v>
      </c>
      <c r="B58" s="772" t="s">
        <v>650</v>
      </c>
      <c r="C58" s="3017">
        <f ca="1">ROUND(IF(AND(项目基本情况!B11="自然人",项目基本情况!B10="北京市"),C48*F58/(1+'数据-取费表'!C42),C59+C60+C61),0)</f>
        <v>0</v>
      </c>
      <c r="D58" s="2478" t="s">
        <v>651</v>
      </c>
      <c r="E58" s="2479" t="s">
        <v>684</v>
      </c>
      <c r="F58" s="3016" t="str">
        <f>IF(项目基本情况!B11="企业","——",IF('数据-取费表'!B10="住宅",IF(F48*F49*F50/12/(1+'数据-取费表'!F30)&gt;100000,4%,2.5%),IF(F48*F49*F50/12/(1+'数据-取费表'!F30)&gt;100000,12%,7%)))</f>
        <v>——</v>
      </c>
      <c r="I58" s="2817" t="s">
        <v>2341</v>
      </c>
      <c r="J58" s="2787" t="e">
        <f ca="1">IF(J55&lt;0.4,0.4,J55)</f>
        <v>#VALUE!</v>
      </c>
      <c r="K58" s="2797" t="s">
        <v>2346</v>
      </c>
      <c r="L58" s="1820" t="e">
        <f ca="1">ROUND(POWER(1+L52,L47-L48)*(POWER(1+L52,L48)-1)/(POWER(1+L52,L47)-1),4)</f>
        <v>#DIV/0!</v>
      </c>
      <c r="M58" s="3260"/>
      <c r="O58" s="2251" t="s">
        <v>2363</v>
      </c>
      <c r="P58" s="2252" t="s">
        <v>2394</v>
      </c>
      <c r="Q58" s="2253">
        <f ca="1">L60</f>
        <v>0</v>
      </c>
      <c r="R58" s="2256" t="s">
        <v>2396</v>
      </c>
    </row>
    <row r="59" spans="1:18" s="1940" customFormat="1" ht="28.5" customHeight="1" thickBot="1">
      <c r="A59" s="1574" t="s">
        <v>1822</v>
      </c>
      <c r="B59" s="772" t="s">
        <v>654</v>
      </c>
      <c r="C59" s="52">
        <f ca="1">ROUND(C47*F59/1.05,1)</f>
        <v>0</v>
      </c>
      <c r="D59" s="2479" t="s">
        <v>1747</v>
      </c>
      <c r="E59" s="772" t="s">
        <v>1738</v>
      </c>
      <c r="F59" s="797">
        <f t="shared" ref="F59:F65" si="0">F32</f>
        <v>5.5000000000000007E-2</v>
      </c>
      <c r="I59" s="2817" t="s">
        <v>2342</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0"/>
      <c r="O59" s="2254" t="s">
        <v>2365</v>
      </c>
      <c r="P59" s="2252" t="s">
        <v>2395</v>
      </c>
      <c r="Q59" s="2253">
        <f>IF(L55="比较法",L49,IF(L55="基准地价",L50,0))</f>
        <v>0</v>
      </c>
      <c r="R59" s="2252" t="s">
        <v>2362</v>
      </c>
    </row>
    <row r="60" spans="1:18" s="1940" customFormat="1" ht="18" customHeight="1" thickBot="1">
      <c r="A60" s="1574" t="s">
        <v>1823</v>
      </c>
      <c r="B60" s="772" t="s">
        <v>1749</v>
      </c>
      <c r="C60" s="52">
        <f ca="1">IF(D60="按租金收入计税",ROUND(C47*F60,1),IF(D60="按房产原值计税",ROUND(C56*F60*0.7,1),INDIRECT("'数据-取费表'!Aj"&amp;$G$1)))</f>
        <v>0</v>
      </c>
      <c r="D60" s="2479" t="str">
        <f>D33</f>
        <v>按租金收入计税</v>
      </c>
      <c r="E60" s="772" t="s">
        <v>1738</v>
      </c>
      <c r="F60" s="797">
        <f t="shared" si="0"/>
        <v>0.12</v>
      </c>
      <c r="I60" s="2819" t="s">
        <v>2343</v>
      </c>
      <c r="J60" s="2820" t="str">
        <f ca="1">IF(OR(M47="住宅",J51&lt;L48,J56="是"),"0",ROUND(J59/(1+J52)^J53,0))</f>
        <v>0</v>
      </c>
      <c r="K60" s="2821" t="s">
        <v>2348</v>
      </c>
      <c r="L60" s="2820">
        <f ca="1">IF(OR(M47="住宅",L48&lt;J51),0,ROUND(L57*(L58/L59-1),0))</f>
        <v>0</v>
      </c>
      <c r="M60" s="3260"/>
      <c r="O60" s="2254" t="s">
        <v>2366</v>
      </c>
      <c r="P60" s="2252" t="s">
        <v>2375</v>
      </c>
      <c r="Q60" s="2255">
        <f>L52</f>
        <v>0</v>
      </c>
      <c r="R60" s="2256"/>
    </row>
    <row r="61" spans="1:18" s="1940" customFormat="1" ht="18" customHeight="1" thickBot="1">
      <c r="A61" s="1577" t="s">
        <v>1824</v>
      </c>
      <c r="B61" s="337" t="s">
        <v>662</v>
      </c>
      <c r="C61" s="53">
        <f ca="1">ROUND(F61*F62/10000,1)</f>
        <v>0.4</v>
      </c>
      <c r="D61" s="801" t="s">
        <v>663</v>
      </c>
      <c r="E61" s="772" t="s">
        <v>664</v>
      </c>
      <c r="F61" s="630">
        <f t="shared" si="0"/>
        <v>1.5</v>
      </c>
      <c r="K61" s="1966"/>
      <c r="O61" s="2254" t="s">
        <v>2368</v>
      </c>
      <c r="P61" s="2252" t="s">
        <v>2376</v>
      </c>
      <c r="Q61" s="2253" t="e">
        <f ca="1">L58</f>
        <v>#DIV/0!</v>
      </c>
      <c r="R61" s="2256" t="s">
        <v>2377</v>
      </c>
    </row>
    <row r="62" spans="1:18" s="1940" customFormat="1" ht="15.75" thickBot="1">
      <c r="A62" s="802"/>
      <c r="B62" s="781"/>
      <c r="C62" s="68"/>
      <c r="D62" s="803"/>
      <c r="E62" s="772" t="s">
        <v>668</v>
      </c>
      <c r="F62" s="773">
        <f t="shared" ca="1" si="0"/>
        <v>2771.9599999999996</v>
      </c>
      <c r="I62" s="2822" t="s">
        <v>2349</v>
      </c>
      <c r="J62" s="2823" t="s">
        <v>2350</v>
      </c>
      <c r="K62" s="2823" t="s">
        <v>2351</v>
      </c>
      <c r="L62" s="2823" t="s">
        <v>2332</v>
      </c>
      <c r="M62" s="2824" t="s">
        <v>2901</v>
      </c>
      <c r="O62" s="2254" t="s">
        <v>2370</v>
      </c>
      <c r="P62" s="2252" t="str">
        <f>K59</f>
        <v>建设期及建筑物耐用年限下的土地年期修正系数Kn</v>
      </c>
      <c r="Q62" s="2253" t="e">
        <f ca="1">L59</f>
        <v>#DIV/0!</v>
      </c>
      <c r="R62" s="2256" t="s">
        <v>2379</v>
      </c>
    </row>
    <row r="63" spans="1:18" s="1940" customFormat="1" ht="15.75" thickBot="1">
      <c r="A63" s="1575" t="s">
        <v>1880</v>
      </c>
      <c r="B63" s="772" t="s">
        <v>670</v>
      </c>
      <c r="C63" s="52">
        <f ca="1">ROUND(C56*F63,1)</f>
        <v>38.700000000000003</v>
      </c>
      <c r="D63" s="2479" t="s">
        <v>1794</v>
      </c>
      <c r="E63" s="772" t="s">
        <v>1738</v>
      </c>
      <c r="F63" s="804">
        <f t="shared" ca="1" si="0"/>
        <v>1.4999999999999999E-2</v>
      </c>
      <c r="I63" s="2822" t="s">
        <v>2352</v>
      </c>
      <c r="J63" s="2823">
        <v>70</v>
      </c>
      <c r="K63" s="2823">
        <v>50</v>
      </c>
      <c r="L63" s="2823">
        <v>80</v>
      </c>
      <c r="M63" s="2825">
        <v>0.02</v>
      </c>
      <c r="O63" s="2251" t="s">
        <v>2373</v>
      </c>
      <c r="P63" s="2252" t="s">
        <v>2390</v>
      </c>
      <c r="Q63" s="2253">
        <f ca="1">Q57+Q58</f>
        <v>4379</v>
      </c>
      <c r="R63" s="2256" t="s">
        <v>2374</v>
      </c>
    </row>
    <row r="64" spans="1:18" s="1940" customFormat="1" ht="16.5" thickBot="1">
      <c r="A64" s="1575" t="s">
        <v>1881</v>
      </c>
      <c r="B64" s="772" t="s">
        <v>673</v>
      </c>
      <c r="C64" s="52">
        <f ca="1">ROUND(C55*F64,1)</f>
        <v>3.9</v>
      </c>
      <c r="D64" s="2479" t="s">
        <v>674</v>
      </c>
      <c r="E64" s="772" t="s">
        <v>1738</v>
      </c>
      <c r="F64" s="805">
        <f t="shared" ca="1" si="0"/>
        <v>1.5E-3</v>
      </c>
      <c r="I64" s="2822" t="s">
        <v>2353</v>
      </c>
      <c r="J64" s="2823">
        <v>50</v>
      </c>
      <c r="K64" s="2823">
        <v>35</v>
      </c>
      <c r="L64" s="2823">
        <v>60</v>
      </c>
      <c r="M64" s="833">
        <v>0</v>
      </c>
      <c r="O64" s="2257" t="s">
        <v>2397</v>
      </c>
      <c r="P64" s="1524"/>
      <c r="Q64" s="1532"/>
      <c r="R64" s="1524"/>
    </row>
    <row r="65" spans="1:18" s="1940" customFormat="1" ht="15.75" thickBot="1">
      <c r="A65" s="1575" t="s">
        <v>1882</v>
      </c>
      <c r="B65" s="772" t="s">
        <v>660</v>
      </c>
      <c r="C65" s="52">
        <f ca="1">ROUND(C47*F65,1)</f>
        <v>0</v>
      </c>
      <c r="D65" s="2479" t="s">
        <v>677</v>
      </c>
      <c r="E65" s="772" t="s">
        <v>1738</v>
      </c>
      <c r="F65" s="782">
        <f t="shared" ca="1" si="0"/>
        <v>0.01</v>
      </c>
      <c r="I65" s="2822" t="s">
        <v>2354</v>
      </c>
      <c r="J65" s="2823">
        <v>40</v>
      </c>
      <c r="K65" s="2823">
        <v>30</v>
      </c>
      <c r="L65" s="2823">
        <v>50</v>
      </c>
      <c r="M65" s="2825">
        <v>0.02</v>
      </c>
      <c r="O65" s="2248" t="s">
        <v>2357</v>
      </c>
      <c r="P65" s="2249" t="s">
        <v>2358</v>
      </c>
      <c r="Q65" s="2250" t="s">
        <v>2359</v>
      </c>
      <c r="R65" s="2249" t="s">
        <v>2360</v>
      </c>
    </row>
    <row r="66" spans="1:18" s="1940" customFormat="1" ht="24.75" thickBot="1">
      <c r="A66" s="785" t="s">
        <v>1767</v>
      </c>
      <c r="B66" s="2722" t="s">
        <v>2799</v>
      </c>
      <c r="C66" s="787">
        <f ca="1">C47-C57</f>
        <v>-43</v>
      </c>
      <c r="D66" s="2478" t="s">
        <v>694</v>
      </c>
      <c r="E66" s="2477"/>
      <c r="F66" s="807"/>
      <c r="K66" s="1966"/>
      <c r="O66" s="2251" t="s">
        <v>2361</v>
      </c>
      <c r="P66" s="2252" t="s">
        <v>2391</v>
      </c>
      <c r="Q66" s="2253">
        <f ca="1">C40+J29</f>
        <v>4379</v>
      </c>
      <c r="R66" s="2252" t="s">
        <v>2362</v>
      </c>
    </row>
    <row r="67" spans="1:18" s="1940" customFormat="1" ht="20.25" thickBot="1">
      <c r="A67" s="769" t="s">
        <v>1771</v>
      </c>
      <c r="B67" s="2110" t="s">
        <v>2288</v>
      </c>
      <c r="C67" s="771">
        <f ca="1">ROUND(C66*(1-((1+F69)/(1+F67))^F68)/(F67-F69),0)</f>
        <v>-727</v>
      </c>
      <c r="D67" s="801" t="s">
        <v>698</v>
      </c>
      <c r="E67" s="772" t="s">
        <v>699</v>
      </c>
      <c r="F67" s="782">
        <f ca="1">F40</f>
        <v>0.05</v>
      </c>
      <c r="K67" s="1966"/>
      <c r="O67" s="2251" t="s">
        <v>2363</v>
      </c>
      <c r="P67" s="2252" t="s">
        <v>2394</v>
      </c>
      <c r="Q67" s="2253">
        <f ca="1">L60</f>
        <v>0</v>
      </c>
      <c r="R67" s="2256" t="s">
        <v>2396</v>
      </c>
    </row>
    <row r="68" spans="1:18" ht="21.75" thickBot="1">
      <c r="A68" s="774"/>
      <c r="B68" s="775"/>
      <c r="C68" s="776"/>
      <c r="D68" s="808" t="s">
        <v>1799</v>
      </c>
      <c r="E68" s="772" t="s">
        <v>1775</v>
      </c>
      <c r="F68" s="809">
        <f ca="1">F41</f>
        <v>38.270000000000003</v>
      </c>
      <c r="O68" s="2254" t="s">
        <v>2365</v>
      </c>
      <c r="P68" s="2252" t="s">
        <v>2395</v>
      </c>
      <c r="Q68" s="2258">
        <f ca="1">L51</f>
        <v>4045</v>
      </c>
      <c r="R68" s="2259" t="s">
        <v>2398</v>
      </c>
    </row>
    <row r="69" spans="1:18" ht="20.25" thickBot="1">
      <c r="A69" s="778"/>
      <c r="B69" s="779"/>
      <c r="C69" s="780"/>
      <c r="D69" s="803"/>
      <c r="E69" s="772" t="s">
        <v>704</v>
      </c>
      <c r="F69" s="2224"/>
      <c r="O69" s="2254" t="s">
        <v>2366</v>
      </c>
      <c r="P69" s="2260" t="s">
        <v>2380</v>
      </c>
      <c r="Q69" s="2253">
        <f ca="1">ROUND(Q70-Q71*Q72,0)</f>
        <v>196</v>
      </c>
      <c r="R69" s="2256"/>
    </row>
    <row r="70" spans="1:18" ht="15.75" thickBot="1">
      <c r="A70" s="810" t="s">
        <v>1778</v>
      </c>
      <c r="B70" s="811" t="s">
        <v>1801</v>
      </c>
      <c r="C70" s="812">
        <f ca="1">ROUND(C67*10000/F70,0)</f>
        <v>-1165</v>
      </c>
      <c r="D70" s="813" t="s">
        <v>1802</v>
      </c>
      <c r="E70" s="814" t="s">
        <v>1803</v>
      </c>
      <c r="F70" s="815">
        <f ca="1">F43</f>
        <v>6242.56</v>
      </c>
      <c r="O70" s="2254" t="s">
        <v>2381</v>
      </c>
      <c r="P70" s="2260" t="s">
        <v>2382</v>
      </c>
      <c r="Q70" s="2253">
        <f ca="1">C39</f>
        <v>196</v>
      </c>
      <c r="R70" s="2252" t="s">
        <v>2362</v>
      </c>
    </row>
    <row r="71" spans="1:18" ht="15.75" thickBot="1">
      <c r="O71" s="2254" t="s">
        <v>2383</v>
      </c>
      <c r="P71" s="2260" t="s">
        <v>2384</v>
      </c>
      <c r="Q71" s="2253">
        <f ca="1">C13</f>
        <v>2580</v>
      </c>
      <c r="R71" s="2252" t="s">
        <v>2362</v>
      </c>
    </row>
    <row r="72" spans="1:18" ht="15.75" thickBot="1">
      <c r="O72" s="2254" t="s">
        <v>2385</v>
      </c>
      <c r="P72" s="2260" t="s">
        <v>2386</v>
      </c>
      <c r="Q72" s="2255">
        <f ca="1">J36</f>
        <v>0</v>
      </c>
      <c r="R72" s="2256"/>
    </row>
    <row r="73" spans="1:18" ht="15.75" thickBot="1">
      <c r="O73" s="2254" t="s">
        <v>2368</v>
      </c>
      <c r="P73" s="2252" t="s">
        <v>2375</v>
      </c>
      <c r="Q73" s="2255">
        <f>L52</f>
        <v>0</v>
      </c>
      <c r="R73" s="2256"/>
    </row>
    <row r="74" spans="1:18" ht="20.25" thickBot="1">
      <c r="O74" s="2254" t="s">
        <v>2370</v>
      </c>
      <c r="P74" s="2252" t="s">
        <v>2376</v>
      </c>
      <c r="Q74" s="2253" t="e">
        <f ca="1">L58</f>
        <v>#DIV/0!</v>
      </c>
      <c r="R74" s="2256" t="s">
        <v>2377</v>
      </c>
    </row>
    <row r="75" spans="1:18" ht="15.75" thickBot="1">
      <c r="O75" s="2254" t="s">
        <v>2399</v>
      </c>
      <c r="P75" s="2252" t="str">
        <f>K59</f>
        <v>建设期及建筑物耐用年限下的土地年期修正系数Kn</v>
      </c>
      <c r="Q75" s="2253" t="e">
        <f ca="1">L59</f>
        <v>#DIV/0!</v>
      </c>
      <c r="R75" s="2256" t="s">
        <v>2379</v>
      </c>
    </row>
    <row r="76" spans="1:18" ht="15.75" thickBot="1">
      <c r="O76" s="2251" t="s">
        <v>2373</v>
      </c>
      <c r="P76" s="2252" t="s">
        <v>2390</v>
      </c>
      <c r="Q76" s="2253">
        <f ca="1">Q66+Q67</f>
        <v>4379</v>
      </c>
      <c r="R76" s="2256" t="s">
        <v>2374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7" priority="7">
      <formula>$L$48&gt;$J$51</formula>
    </cfRule>
  </conditionalFormatting>
  <conditionalFormatting sqref="I55">
    <cfRule type="expression" dxfId="6" priority="8">
      <formula>$J$51&gt;$L$48</formula>
    </cfRule>
  </conditionalFormatting>
  <conditionalFormatting sqref="I60">
    <cfRule type="expression" dxfId="5" priority="6">
      <formula>$J$51&gt;$L$48</formula>
    </cfRule>
  </conditionalFormatting>
  <conditionalFormatting sqref="K60">
    <cfRule type="expression" dxfId="4" priority="5">
      <formula>$L$48&gt;$J$51</formula>
    </cfRule>
  </conditionalFormatting>
  <conditionalFormatting sqref="C11">
    <cfRule type="expression" dxfId="3" priority="4">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2"/>
    <col min="19" max="19" width="9" style="1202"/>
    <col min="20" max="35" width="9" style="254"/>
    <col min="36" max="16384" width="9" style="1202"/>
  </cols>
  <sheetData>
    <row r="1" spans="1:45" s="254" customFormat="1" ht="14.25" customHeight="1" thickBot="1">
      <c r="A1" s="361"/>
      <c r="B1" s="2112" t="s">
        <v>2290</v>
      </c>
      <c r="C1" s="3636" t="s">
        <v>2291</v>
      </c>
      <c r="D1" s="3637"/>
      <c r="E1" s="3637"/>
      <c r="F1" s="3637"/>
      <c r="G1" s="3637"/>
      <c r="H1" s="3637"/>
      <c r="I1" s="3637"/>
      <c r="J1" s="3637"/>
      <c r="K1" s="3637"/>
      <c r="L1" s="3637"/>
      <c r="M1" s="3637"/>
      <c r="N1" s="3637"/>
      <c r="O1" s="3637"/>
      <c r="P1" s="3637"/>
      <c r="Q1" s="3637"/>
      <c r="R1" s="3637"/>
      <c r="S1" s="3638"/>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8" t="s">
        <v>2293</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c r="D3" s="941"/>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2775" t="s">
        <v>2887</v>
      </c>
      <c r="C5" s="2130"/>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2886</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2885</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2898</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2884</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2883</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5"/>
      <c r="C19" s="1900"/>
      <c r="D19" s="1900"/>
      <c r="E19" s="1900"/>
      <c r="F19" s="1900"/>
      <c r="G19" s="1900"/>
      <c r="H19" s="1900"/>
      <c r="I19" s="1900"/>
      <c r="J19" s="1900"/>
      <c r="K19" s="1900"/>
      <c r="L19" s="1900"/>
      <c r="M19" s="1900"/>
      <c r="N19" s="1900"/>
      <c r="O19" s="1900"/>
      <c r="P19" s="1900"/>
      <c r="Q19" s="1900"/>
      <c r="R19" s="2103"/>
      <c r="S19" s="1909"/>
    </row>
    <row r="20" spans="1:45" ht="15.75">
      <c r="A20" s="946" t="s">
        <v>822</v>
      </c>
      <c r="B20" s="763">
        <f>S22</f>
        <v>0</v>
      </c>
      <c r="C20" s="1900"/>
      <c r="D20" s="1900"/>
      <c r="E20" s="1900"/>
      <c r="F20" s="1900"/>
      <c r="G20" s="1900"/>
      <c r="H20" s="1900"/>
      <c r="I20" s="1900"/>
      <c r="J20" s="1900"/>
      <c r="K20" s="1900"/>
      <c r="L20" s="1900"/>
      <c r="M20" s="1900"/>
      <c r="N20" s="1900"/>
      <c r="O20" s="1900"/>
      <c r="P20" s="1900"/>
      <c r="Q20" s="1900"/>
      <c r="R20" s="2103"/>
      <c r="S20" s="1909"/>
    </row>
    <row r="21" spans="1:45" ht="15.75">
      <c r="A21" s="946" t="str">
        <f>IF(B23="土地面积","地面单价","楼面单价")</f>
        <v>楼面单价</v>
      </c>
      <c r="B21" s="763" t="e">
        <f>R22</f>
        <v>#DIV/0!</v>
      </c>
      <c r="C21" s="1900"/>
      <c r="D21" s="1900"/>
      <c r="E21" s="1900"/>
      <c r="F21" s="1900"/>
      <c r="G21" s="1900"/>
      <c r="H21" s="1900"/>
      <c r="I21" s="1900"/>
      <c r="J21" s="1900"/>
      <c r="K21" s="1900"/>
      <c r="L21" s="1900"/>
      <c r="M21" s="1900"/>
      <c r="N21" s="1900"/>
      <c r="O21" s="1900"/>
      <c r="P21" s="1900"/>
      <c r="Q21" s="1900"/>
      <c r="R21" s="2103"/>
      <c r="S21" s="1909"/>
    </row>
    <row r="22" spans="1:45">
      <c r="A22" s="787" t="s">
        <v>823</v>
      </c>
      <c r="B22" s="52">
        <f>SUM(B24:B10000)</f>
        <v>0</v>
      </c>
      <c r="C22" s="3633" t="s">
        <v>20</v>
      </c>
      <c r="D22" s="3634"/>
      <c r="E22" s="3634"/>
      <c r="F22" s="3634"/>
      <c r="G22" s="3634"/>
      <c r="H22" s="3634"/>
      <c r="I22" s="3634"/>
      <c r="J22" s="3634"/>
      <c r="K22" s="3634"/>
      <c r="L22" s="3634"/>
      <c r="M22" s="3634"/>
      <c r="N22" s="3634"/>
      <c r="O22" s="3634"/>
      <c r="P22" s="3634"/>
      <c r="Q22" s="3635"/>
      <c r="R22" s="482" t="e">
        <f>ROUND(S22*10000/B22,0)</f>
        <v>#DIV/0!</v>
      </c>
      <c r="S22" s="52">
        <f>SUM(S24:S10000)</f>
        <v>0</v>
      </c>
    </row>
    <row r="23" spans="1:45" s="1540" customFormat="1" ht="24">
      <c r="A23" s="17" t="s">
        <v>824</v>
      </c>
      <c r="B23" s="2859"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18"/>
      <c r="U23" s="18"/>
      <c r="V23" s="18"/>
      <c r="W23" s="18"/>
      <c r="X23" s="18"/>
      <c r="Y23" s="18"/>
      <c r="Z23" s="18"/>
      <c r="AA23" s="18"/>
      <c r="AB23" s="18"/>
      <c r="AC23" s="18"/>
      <c r="AD23" s="18"/>
      <c r="AE23" s="18"/>
      <c r="AF23" s="18"/>
      <c r="AG23" s="18"/>
      <c r="AH23" s="18"/>
      <c r="AI23" s="18"/>
    </row>
    <row r="24" spans="1:45" s="1541" customFormat="1">
      <c r="A24" s="947" t="s">
        <v>828</v>
      </c>
      <c r="B24" s="947"/>
      <c r="C24" s="3273">
        <v>1</v>
      </c>
      <c r="D24" s="3274"/>
      <c r="E24" s="3273">
        <v>1</v>
      </c>
      <c r="F24" s="3274"/>
      <c r="G24" s="3273">
        <v>1</v>
      </c>
      <c r="H24" s="3274"/>
      <c r="I24" s="3273">
        <v>1</v>
      </c>
      <c r="J24" s="3274"/>
      <c r="K24" s="3273">
        <v>1</v>
      </c>
      <c r="L24" s="3274"/>
      <c r="M24" s="3273">
        <v>1</v>
      </c>
      <c r="N24" s="3274"/>
      <c r="O24" s="3273">
        <v>1</v>
      </c>
      <c r="P24" s="3274"/>
      <c r="Q24" s="3273">
        <v>1</v>
      </c>
      <c r="R24" s="950"/>
      <c r="S24" s="948">
        <f t="shared" ref="S24:S54" si="11">ROUND(R24*B24/10000,0)</f>
        <v>0</v>
      </c>
      <c r="T24" s="1885"/>
      <c r="U24" s="1885"/>
      <c r="V24" s="1885"/>
      <c r="W24" s="1885"/>
      <c r="X24" s="1885"/>
      <c r="Y24" s="1885"/>
      <c r="Z24" s="1885"/>
      <c r="AA24" s="1885"/>
      <c r="AB24" s="1885"/>
      <c r="AC24" s="1885"/>
      <c r="AD24" s="1885"/>
      <c r="AE24" s="1885"/>
      <c r="AF24" s="1885"/>
      <c r="AG24" s="1885"/>
      <c r="AH24" s="1885"/>
      <c r="AI24" s="1885"/>
    </row>
    <row r="25" spans="1:45">
      <c r="A25" s="951"/>
      <c r="B25" s="135"/>
      <c r="C25" s="52">
        <f>IF(B25="",1,(LOOKUP(B25,$3:$3,$4:$4)-LOOKUP($B$24,$3:$3,$4:$4)+100)/100)</f>
        <v>1</v>
      </c>
      <c r="D25" s="949"/>
      <c r="E25" s="52">
        <f>(SUMIF($5:$5,D25,$6:$6)-SUMIF($5:$5,$D$24,$6:$6)+100)/100</f>
        <v>1</v>
      </c>
      <c r="F25" s="949"/>
      <c r="G25" s="52">
        <f>(SUMIF($7:$7,F25,$8:$8)-SUMIF($7:$7,$F$24,$8:$8)+100)/100</f>
        <v>1</v>
      </c>
      <c r="H25" s="949"/>
      <c r="I25" s="52">
        <f>(SUMIF($9:$9,H25,$10:$10)-SUMIF($9:$9,$H$24,$10:$10)+100)/100</f>
        <v>1</v>
      </c>
      <c r="J25" s="949"/>
      <c r="K25" s="52">
        <f>(SUMIF($11:$11,J25,$12:$12)-SUMIF($11:$11,$J$24,$12:$12)+100)/100</f>
        <v>1</v>
      </c>
      <c r="L25" s="949"/>
      <c r="M25" s="52">
        <f>(SUMIF($13:$13,L25,$14:$14)-SUMIF($13:$13,$L$24,$14:$14)+100)/100</f>
        <v>1</v>
      </c>
      <c r="N25" s="949"/>
      <c r="O25" s="52">
        <f>(SUMIF($15:$15,N25,$16:$16)-SUMIF($15:$15,$N$24,$16:$16)+100)/100</f>
        <v>1</v>
      </c>
      <c r="P25" s="949"/>
      <c r="Q25" s="52">
        <f>(SUMIF($17:$17,P25,$18:$18)-SUMIF($17:$17,$P$24,$18:$18)+100)/100</f>
        <v>1</v>
      </c>
      <c r="R25" s="482">
        <f>IF(B25="",0,ROUND($R$24*C25*E25*G25*I25*K25*M25*O25*Q25,0))</f>
        <v>0</v>
      </c>
      <c r="S25" s="787">
        <f t="shared" si="11"/>
        <v>0</v>
      </c>
    </row>
    <row r="26" spans="1:45">
      <c r="A26" s="951"/>
      <c r="B26" s="135"/>
      <c r="C26" s="52">
        <f t="shared" ref="C26:C89" si="12">IF(B26="",1,(LOOKUP(B26,$3:$3,$4:$4)-LOOKUP($B$24,$3:$3,$4:$4)+100)/100)</f>
        <v>1</v>
      </c>
      <c r="D26" s="949"/>
      <c r="E26" s="52">
        <f t="shared" ref="E26:E89" si="13">(SUMIF($5:$5,D26,$6:$6)-SUMIF($5:$5,$D$24,$6:$6)+100)/100</f>
        <v>1</v>
      </c>
      <c r="F26" s="949"/>
      <c r="G26" s="52">
        <f t="shared" ref="G26:G89" si="14">(SUMIF($7:$7,F26,$8:$8)-SUMIF($7:$7,$F$24,$8:$8)+100)/100</f>
        <v>1</v>
      </c>
      <c r="H26" s="949"/>
      <c r="I26" s="52">
        <f t="shared" ref="I26:I89" si="15">(SUMIF($9:$9,H26,$10:$10)-SUMIF($9:$9,$H$24,$10:$10)+100)/100</f>
        <v>1</v>
      </c>
      <c r="J26" s="949"/>
      <c r="K26" s="52">
        <f t="shared" ref="K26:K89" si="16">(SUMIF($11:$11,J26,$12:$12)-SUMIF($11:$11,$J$24,$12:$12)+100)/100</f>
        <v>1</v>
      </c>
      <c r="L26" s="949"/>
      <c r="M26" s="52">
        <f t="shared" ref="M26:M89" si="17">(SUMIF($13:$13,L26,$14:$14)-SUMIF($13:$13,$L$24,$14:$14)+100)/100</f>
        <v>1</v>
      </c>
      <c r="N26" s="949"/>
      <c r="O26" s="52">
        <f t="shared" ref="O26:O89" si="18">(SUMIF($15:$15,N26,$16:$16)-SUMIF($15:$15,$N$24,$16:$16)+100)/100</f>
        <v>1</v>
      </c>
      <c r="P26" s="949"/>
      <c r="Q26" s="52">
        <f t="shared" ref="Q26:Q89" si="19">(SUMIF($17:$17,P26,$18:$18)-SUMIF($17:$17,$P$24,$18:$18)+100)/100</f>
        <v>1</v>
      </c>
      <c r="R26" s="482">
        <f t="shared" ref="R26:R89" si="20">IF(B26="",0,ROUND($R$24*C26*E26*G26*I26*K26*M26*O26*Q26,0))</f>
        <v>0</v>
      </c>
      <c r="S26" s="787">
        <f t="shared" si="11"/>
        <v>0</v>
      </c>
    </row>
    <row r="27" spans="1:45">
      <c r="A27" s="951"/>
      <c r="B27" s="135"/>
      <c r="C27" s="52">
        <f t="shared" si="12"/>
        <v>1</v>
      </c>
      <c r="D27" s="949"/>
      <c r="E27" s="52">
        <f t="shared" si="13"/>
        <v>1</v>
      </c>
      <c r="F27" s="949"/>
      <c r="G27" s="52">
        <f t="shared" si="14"/>
        <v>1</v>
      </c>
      <c r="H27" s="949"/>
      <c r="I27" s="52">
        <f t="shared" si="15"/>
        <v>1</v>
      </c>
      <c r="J27" s="949"/>
      <c r="K27" s="52">
        <f t="shared" si="16"/>
        <v>1</v>
      </c>
      <c r="L27" s="949"/>
      <c r="M27" s="52">
        <f t="shared" si="17"/>
        <v>1</v>
      </c>
      <c r="N27" s="949"/>
      <c r="O27" s="52">
        <f t="shared" si="18"/>
        <v>1</v>
      </c>
      <c r="P27" s="949"/>
      <c r="Q27" s="52">
        <f t="shared" si="19"/>
        <v>1</v>
      </c>
      <c r="R27" s="482">
        <f t="shared" si="20"/>
        <v>0</v>
      </c>
      <c r="S27" s="787">
        <f t="shared" si="11"/>
        <v>0</v>
      </c>
    </row>
    <row r="28" spans="1:45">
      <c r="A28" s="951"/>
      <c r="B28" s="135"/>
      <c r="C28" s="52">
        <f t="shared" si="12"/>
        <v>1</v>
      </c>
      <c r="D28" s="949"/>
      <c r="E28" s="52">
        <f t="shared" si="13"/>
        <v>1</v>
      </c>
      <c r="F28" s="949"/>
      <c r="G28" s="52">
        <f t="shared" si="14"/>
        <v>1</v>
      </c>
      <c r="H28" s="949"/>
      <c r="I28" s="52">
        <f t="shared" si="15"/>
        <v>1</v>
      </c>
      <c r="J28" s="949"/>
      <c r="K28" s="52">
        <f t="shared" si="16"/>
        <v>1</v>
      </c>
      <c r="L28" s="949"/>
      <c r="M28" s="52">
        <f t="shared" si="17"/>
        <v>1</v>
      </c>
      <c r="N28" s="949"/>
      <c r="O28" s="52">
        <f t="shared" si="18"/>
        <v>1</v>
      </c>
      <c r="P28" s="949"/>
      <c r="Q28" s="52">
        <f t="shared" si="19"/>
        <v>1</v>
      </c>
      <c r="R28" s="482">
        <f t="shared" si="20"/>
        <v>0</v>
      </c>
      <c r="S28" s="787">
        <f t="shared" si="11"/>
        <v>0</v>
      </c>
    </row>
    <row r="29" spans="1:45">
      <c r="A29" s="951"/>
      <c r="B29" s="135"/>
      <c r="C29" s="52">
        <f t="shared" si="12"/>
        <v>1</v>
      </c>
      <c r="D29" s="949"/>
      <c r="E29" s="52">
        <f t="shared" si="13"/>
        <v>1</v>
      </c>
      <c r="F29" s="949"/>
      <c r="G29" s="52">
        <f t="shared" si="14"/>
        <v>1</v>
      </c>
      <c r="H29" s="949"/>
      <c r="I29" s="52">
        <f t="shared" si="15"/>
        <v>1</v>
      </c>
      <c r="J29" s="949"/>
      <c r="K29" s="52">
        <f t="shared" si="16"/>
        <v>1</v>
      </c>
      <c r="L29" s="949"/>
      <c r="M29" s="52">
        <f t="shared" si="17"/>
        <v>1</v>
      </c>
      <c r="N29" s="949"/>
      <c r="O29" s="52">
        <f t="shared" si="18"/>
        <v>1</v>
      </c>
      <c r="P29" s="949"/>
      <c r="Q29" s="52">
        <f t="shared" si="19"/>
        <v>1</v>
      </c>
      <c r="R29" s="482">
        <f t="shared" si="20"/>
        <v>0</v>
      </c>
      <c r="S29" s="787">
        <f t="shared" si="11"/>
        <v>0</v>
      </c>
    </row>
    <row r="30" spans="1:45">
      <c r="A30" s="951"/>
      <c r="B30" s="135"/>
      <c r="C30" s="52">
        <f t="shared" si="12"/>
        <v>1</v>
      </c>
      <c r="D30" s="949"/>
      <c r="E30" s="52">
        <f t="shared" si="13"/>
        <v>1</v>
      </c>
      <c r="F30" s="949"/>
      <c r="G30" s="52">
        <f t="shared" si="14"/>
        <v>1</v>
      </c>
      <c r="H30" s="949"/>
      <c r="I30" s="52">
        <f t="shared" si="15"/>
        <v>1</v>
      </c>
      <c r="J30" s="949"/>
      <c r="K30" s="52">
        <f t="shared" si="16"/>
        <v>1</v>
      </c>
      <c r="L30" s="949"/>
      <c r="M30" s="52">
        <f t="shared" si="17"/>
        <v>1</v>
      </c>
      <c r="N30" s="949"/>
      <c r="O30" s="52">
        <f t="shared" si="18"/>
        <v>1</v>
      </c>
      <c r="P30" s="949"/>
      <c r="Q30" s="52">
        <f t="shared" si="19"/>
        <v>1</v>
      </c>
      <c r="R30" s="482">
        <f t="shared" si="20"/>
        <v>0</v>
      </c>
      <c r="S30" s="787">
        <f t="shared" si="11"/>
        <v>0</v>
      </c>
    </row>
    <row r="31" spans="1:45">
      <c r="A31" s="951"/>
      <c r="B31" s="135"/>
      <c r="C31" s="52">
        <f t="shared" si="12"/>
        <v>1</v>
      </c>
      <c r="D31" s="949"/>
      <c r="E31" s="52">
        <f t="shared" si="13"/>
        <v>1</v>
      </c>
      <c r="F31" s="949"/>
      <c r="G31" s="52">
        <f t="shared" si="14"/>
        <v>1</v>
      </c>
      <c r="H31" s="949"/>
      <c r="I31" s="52">
        <f t="shared" si="15"/>
        <v>1</v>
      </c>
      <c r="J31" s="949"/>
      <c r="K31" s="52">
        <f t="shared" si="16"/>
        <v>1</v>
      </c>
      <c r="L31" s="949"/>
      <c r="M31" s="52">
        <f t="shared" si="17"/>
        <v>1</v>
      </c>
      <c r="N31" s="949"/>
      <c r="O31" s="52">
        <f t="shared" si="18"/>
        <v>1</v>
      </c>
      <c r="P31" s="949"/>
      <c r="Q31" s="52">
        <f t="shared" si="19"/>
        <v>1</v>
      </c>
      <c r="R31" s="482">
        <f t="shared" si="20"/>
        <v>0</v>
      </c>
      <c r="S31" s="787">
        <f t="shared" si="11"/>
        <v>0</v>
      </c>
    </row>
    <row r="32" spans="1:45">
      <c r="A32" s="951"/>
      <c r="B32" s="135"/>
      <c r="C32" s="52">
        <f t="shared" si="12"/>
        <v>1</v>
      </c>
      <c r="D32" s="949"/>
      <c r="E32" s="52">
        <f t="shared" si="13"/>
        <v>1</v>
      </c>
      <c r="F32" s="949"/>
      <c r="G32" s="52">
        <f t="shared" si="14"/>
        <v>1</v>
      </c>
      <c r="H32" s="949"/>
      <c r="I32" s="52">
        <f t="shared" si="15"/>
        <v>1</v>
      </c>
      <c r="J32" s="949"/>
      <c r="K32" s="52">
        <f t="shared" si="16"/>
        <v>1</v>
      </c>
      <c r="L32" s="949"/>
      <c r="M32" s="52">
        <f t="shared" si="17"/>
        <v>1</v>
      </c>
      <c r="N32" s="949"/>
      <c r="O32" s="52">
        <f t="shared" si="18"/>
        <v>1</v>
      </c>
      <c r="P32" s="949"/>
      <c r="Q32" s="52">
        <f t="shared" si="19"/>
        <v>1</v>
      </c>
      <c r="R32" s="482">
        <f t="shared" si="20"/>
        <v>0</v>
      </c>
      <c r="S32" s="787">
        <f t="shared" si="11"/>
        <v>0</v>
      </c>
    </row>
    <row r="33" spans="1:19">
      <c r="A33" s="951"/>
      <c r="B33" s="135"/>
      <c r="C33" s="52">
        <f t="shared" si="12"/>
        <v>1</v>
      </c>
      <c r="D33" s="949"/>
      <c r="E33" s="52">
        <f t="shared" si="13"/>
        <v>1</v>
      </c>
      <c r="F33" s="949"/>
      <c r="G33" s="52">
        <f t="shared" si="14"/>
        <v>1</v>
      </c>
      <c r="H33" s="949"/>
      <c r="I33" s="52">
        <f t="shared" si="15"/>
        <v>1</v>
      </c>
      <c r="J33" s="949"/>
      <c r="K33" s="52">
        <f t="shared" si="16"/>
        <v>1</v>
      </c>
      <c r="L33" s="949"/>
      <c r="M33" s="52">
        <f t="shared" si="17"/>
        <v>1</v>
      </c>
      <c r="N33" s="949"/>
      <c r="O33" s="52">
        <f t="shared" si="18"/>
        <v>1</v>
      </c>
      <c r="P33" s="949"/>
      <c r="Q33" s="52">
        <f t="shared" si="19"/>
        <v>1</v>
      </c>
      <c r="R33" s="482">
        <f t="shared" si="20"/>
        <v>0</v>
      </c>
      <c r="S33" s="787">
        <f t="shared" si="11"/>
        <v>0</v>
      </c>
    </row>
    <row r="34" spans="1:19">
      <c r="A34" s="951"/>
      <c r="B34" s="135"/>
      <c r="C34" s="52">
        <f t="shared" si="12"/>
        <v>1</v>
      </c>
      <c r="D34" s="949"/>
      <c r="E34" s="52">
        <f t="shared" si="13"/>
        <v>1</v>
      </c>
      <c r="F34" s="949"/>
      <c r="G34" s="52">
        <f t="shared" si="14"/>
        <v>1</v>
      </c>
      <c r="H34" s="949"/>
      <c r="I34" s="52">
        <f t="shared" si="15"/>
        <v>1</v>
      </c>
      <c r="J34" s="949"/>
      <c r="K34" s="52">
        <f t="shared" si="16"/>
        <v>1</v>
      </c>
      <c r="L34" s="949"/>
      <c r="M34" s="52">
        <f t="shared" si="17"/>
        <v>1</v>
      </c>
      <c r="N34" s="949"/>
      <c r="O34" s="52">
        <f t="shared" si="18"/>
        <v>1</v>
      </c>
      <c r="P34" s="949"/>
      <c r="Q34" s="52">
        <f t="shared" si="19"/>
        <v>1</v>
      </c>
      <c r="R34" s="482">
        <f t="shared" si="20"/>
        <v>0</v>
      </c>
      <c r="S34" s="787">
        <f t="shared" si="11"/>
        <v>0</v>
      </c>
    </row>
    <row r="35" spans="1:19">
      <c r="A35" s="951"/>
      <c r="B35" s="135"/>
      <c r="C35" s="52">
        <f t="shared" si="12"/>
        <v>1</v>
      </c>
      <c r="D35" s="949"/>
      <c r="E35" s="52">
        <f t="shared" si="13"/>
        <v>1</v>
      </c>
      <c r="F35" s="949"/>
      <c r="G35" s="52">
        <f t="shared" si="14"/>
        <v>1</v>
      </c>
      <c r="H35" s="949"/>
      <c r="I35" s="52">
        <f t="shared" si="15"/>
        <v>1</v>
      </c>
      <c r="J35" s="949"/>
      <c r="K35" s="52">
        <f t="shared" si="16"/>
        <v>1</v>
      </c>
      <c r="L35" s="949"/>
      <c r="M35" s="52">
        <f t="shared" si="17"/>
        <v>1</v>
      </c>
      <c r="N35" s="949"/>
      <c r="O35" s="52">
        <f t="shared" si="18"/>
        <v>1</v>
      </c>
      <c r="P35" s="949"/>
      <c r="Q35" s="52">
        <f t="shared" si="19"/>
        <v>1</v>
      </c>
      <c r="R35" s="482">
        <f t="shared" si="20"/>
        <v>0</v>
      </c>
      <c r="S35" s="787">
        <f t="shared" si="11"/>
        <v>0</v>
      </c>
    </row>
    <row r="36" spans="1:19">
      <c r="A36" s="951"/>
      <c r="B36" s="135"/>
      <c r="C36" s="52">
        <f t="shared" si="12"/>
        <v>1</v>
      </c>
      <c r="D36" s="949"/>
      <c r="E36" s="52">
        <f t="shared" si="13"/>
        <v>1</v>
      </c>
      <c r="F36" s="949"/>
      <c r="G36" s="52">
        <f t="shared" si="14"/>
        <v>1</v>
      </c>
      <c r="H36" s="949"/>
      <c r="I36" s="52">
        <f t="shared" si="15"/>
        <v>1</v>
      </c>
      <c r="J36" s="949"/>
      <c r="K36" s="52">
        <f t="shared" si="16"/>
        <v>1</v>
      </c>
      <c r="L36" s="949"/>
      <c r="M36" s="52">
        <f t="shared" si="17"/>
        <v>1</v>
      </c>
      <c r="N36" s="949"/>
      <c r="O36" s="52">
        <f t="shared" si="18"/>
        <v>1</v>
      </c>
      <c r="P36" s="949"/>
      <c r="Q36" s="52">
        <f t="shared" si="19"/>
        <v>1</v>
      </c>
      <c r="R36" s="482">
        <f t="shared" si="20"/>
        <v>0</v>
      </c>
      <c r="S36" s="787">
        <f t="shared" si="11"/>
        <v>0</v>
      </c>
    </row>
    <row r="37" spans="1:19">
      <c r="A37" s="951"/>
      <c r="B37" s="135"/>
      <c r="C37" s="52">
        <f t="shared" si="12"/>
        <v>1</v>
      </c>
      <c r="D37" s="949"/>
      <c r="E37" s="52">
        <f t="shared" si="13"/>
        <v>1</v>
      </c>
      <c r="F37" s="949"/>
      <c r="G37" s="52">
        <f t="shared" si="14"/>
        <v>1</v>
      </c>
      <c r="H37" s="949"/>
      <c r="I37" s="52">
        <f t="shared" si="15"/>
        <v>1</v>
      </c>
      <c r="J37" s="949"/>
      <c r="K37" s="52">
        <f t="shared" si="16"/>
        <v>1</v>
      </c>
      <c r="L37" s="949"/>
      <c r="M37" s="52">
        <f t="shared" si="17"/>
        <v>1</v>
      </c>
      <c r="N37" s="949"/>
      <c r="O37" s="52">
        <f t="shared" si="18"/>
        <v>1</v>
      </c>
      <c r="P37" s="949"/>
      <c r="Q37" s="52">
        <f t="shared" si="19"/>
        <v>1</v>
      </c>
      <c r="R37" s="482">
        <f t="shared" si="20"/>
        <v>0</v>
      </c>
      <c r="S37" s="787">
        <f t="shared" si="11"/>
        <v>0</v>
      </c>
    </row>
    <row r="38" spans="1:19">
      <c r="A38" s="951"/>
      <c r="B38" s="135"/>
      <c r="C38" s="52">
        <f t="shared" si="12"/>
        <v>1</v>
      </c>
      <c r="D38" s="949"/>
      <c r="E38" s="52">
        <f t="shared" si="13"/>
        <v>1</v>
      </c>
      <c r="F38" s="949"/>
      <c r="G38" s="52">
        <f t="shared" si="14"/>
        <v>1</v>
      </c>
      <c r="H38" s="949"/>
      <c r="I38" s="52">
        <f t="shared" si="15"/>
        <v>1</v>
      </c>
      <c r="J38" s="949"/>
      <c r="K38" s="52">
        <f t="shared" si="16"/>
        <v>1</v>
      </c>
      <c r="L38" s="949"/>
      <c r="M38" s="52">
        <f t="shared" si="17"/>
        <v>1</v>
      </c>
      <c r="N38" s="949"/>
      <c r="O38" s="52">
        <f t="shared" si="18"/>
        <v>1</v>
      </c>
      <c r="P38" s="949"/>
      <c r="Q38" s="52">
        <f t="shared" si="19"/>
        <v>1</v>
      </c>
      <c r="R38" s="482">
        <f t="shared" si="20"/>
        <v>0</v>
      </c>
      <c r="S38" s="787">
        <f t="shared" si="11"/>
        <v>0</v>
      </c>
    </row>
    <row r="39" spans="1:19">
      <c r="A39" s="951"/>
      <c r="B39" s="135"/>
      <c r="C39" s="52">
        <f t="shared" si="12"/>
        <v>1</v>
      </c>
      <c r="D39" s="949"/>
      <c r="E39" s="52">
        <f t="shared" si="13"/>
        <v>1</v>
      </c>
      <c r="F39" s="949"/>
      <c r="G39" s="52">
        <f t="shared" si="14"/>
        <v>1</v>
      </c>
      <c r="H39" s="949"/>
      <c r="I39" s="52">
        <f t="shared" si="15"/>
        <v>1</v>
      </c>
      <c r="J39" s="949"/>
      <c r="K39" s="52">
        <f t="shared" si="16"/>
        <v>1</v>
      </c>
      <c r="L39" s="949"/>
      <c r="M39" s="52">
        <f t="shared" si="17"/>
        <v>1</v>
      </c>
      <c r="N39" s="949"/>
      <c r="O39" s="52">
        <f t="shared" si="18"/>
        <v>1</v>
      </c>
      <c r="P39" s="949"/>
      <c r="Q39" s="52">
        <f t="shared" si="19"/>
        <v>1</v>
      </c>
      <c r="R39" s="482">
        <f t="shared" si="20"/>
        <v>0</v>
      </c>
      <c r="S39" s="787">
        <f t="shared" si="11"/>
        <v>0</v>
      </c>
    </row>
    <row r="40" spans="1:19">
      <c r="A40" s="951"/>
      <c r="B40" s="135"/>
      <c r="C40" s="52">
        <f t="shared" si="12"/>
        <v>1</v>
      </c>
      <c r="D40" s="949"/>
      <c r="E40" s="52">
        <f t="shared" si="13"/>
        <v>1</v>
      </c>
      <c r="F40" s="949"/>
      <c r="G40" s="52">
        <f t="shared" si="14"/>
        <v>1</v>
      </c>
      <c r="H40" s="949"/>
      <c r="I40" s="52">
        <f t="shared" si="15"/>
        <v>1</v>
      </c>
      <c r="J40" s="949"/>
      <c r="K40" s="52">
        <f t="shared" si="16"/>
        <v>1</v>
      </c>
      <c r="L40" s="949"/>
      <c r="M40" s="52">
        <f t="shared" si="17"/>
        <v>1</v>
      </c>
      <c r="N40" s="949"/>
      <c r="O40" s="52">
        <f t="shared" si="18"/>
        <v>1</v>
      </c>
      <c r="P40" s="949"/>
      <c r="Q40" s="52">
        <f t="shared" si="19"/>
        <v>1</v>
      </c>
      <c r="R40" s="482">
        <f t="shared" si="20"/>
        <v>0</v>
      </c>
      <c r="S40" s="787">
        <f t="shared" si="11"/>
        <v>0</v>
      </c>
    </row>
    <row r="41" spans="1:19">
      <c r="A41" s="951"/>
      <c r="B41" s="135"/>
      <c r="C41" s="52">
        <f t="shared" si="12"/>
        <v>1</v>
      </c>
      <c r="D41" s="949"/>
      <c r="E41" s="52">
        <f t="shared" si="13"/>
        <v>1</v>
      </c>
      <c r="F41" s="949"/>
      <c r="G41" s="52">
        <f t="shared" si="14"/>
        <v>1</v>
      </c>
      <c r="H41" s="949"/>
      <c r="I41" s="52">
        <f t="shared" si="15"/>
        <v>1</v>
      </c>
      <c r="J41" s="949"/>
      <c r="K41" s="52">
        <f t="shared" si="16"/>
        <v>1</v>
      </c>
      <c r="L41" s="949"/>
      <c r="M41" s="52">
        <f t="shared" si="17"/>
        <v>1</v>
      </c>
      <c r="N41" s="949"/>
      <c r="O41" s="52">
        <f t="shared" si="18"/>
        <v>1</v>
      </c>
      <c r="P41" s="949"/>
      <c r="Q41" s="52">
        <f t="shared" si="19"/>
        <v>1</v>
      </c>
      <c r="R41" s="482">
        <f t="shared" si="20"/>
        <v>0</v>
      </c>
      <c r="S41" s="787">
        <f t="shared" si="11"/>
        <v>0</v>
      </c>
    </row>
    <row r="42" spans="1:19">
      <c r="A42" s="951"/>
      <c r="B42" s="135"/>
      <c r="C42" s="52">
        <f t="shared" si="12"/>
        <v>1</v>
      </c>
      <c r="D42" s="949"/>
      <c r="E42" s="52">
        <f t="shared" si="13"/>
        <v>1</v>
      </c>
      <c r="F42" s="949"/>
      <c r="G42" s="52">
        <f t="shared" si="14"/>
        <v>1</v>
      </c>
      <c r="H42" s="949"/>
      <c r="I42" s="52">
        <f t="shared" si="15"/>
        <v>1</v>
      </c>
      <c r="J42" s="949"/>
      <c r="K42" s="52">
        <f t="shared" si="16"/>
        <v>1</v>
      </c>
      <c r="L42" s="949"/>
      <c r="M42" s="52">
        <f t="shared" si="17"/>
        <v>1</v>
      </c>
      <c r="N42" s="949"/>
      <c r="O42" s="52">
        <f t="shared" si="18"/>
        <v>1</v>
      </c>
      <c r="P42" s="949"/>
      <c r="Q42" s="52">
        <f t="shared" si="19"/>
        <v>1</v>
      </c>
      <c r="R42" s="482">
        <f t="shared" si="20"/>
        <v>0</v>
      </c>
      <c r="S42" s="787">
        <f t="shared" si="11"/>
        <v>0</v>
      </c>
    </row>
    <row r="43" spans="1:19">
      <c r="A43" s="951"/>
      <c r="B43" s="135"/>
      <c r="C43" s="52">
        <f t="shared" si="12"/>
        <v>1</v>
      </c>
      <c r="D43" s="949"/>
      <c r="E43" s="52">
        <f t="shared" si="13"/>
        <v>1</v>
      </c>
      <c r="F43" s="949"/>
      <c r="G43" s="52">
        <f t="shared" si="14"/>
        <v>1</v>
      </c>
      <c r="H43" s="949"/>
      <c r="I43" s="52">
        <f t="shared" si="15"/>
        <v>1</v>
      </c>
      <c r="J43" s="949"/>
      <c r="K43" s="52">
        <f t="shared" si="16"/>
        <v>1</v>
      </c>
      <c r="L43" s="949"/>
      <c r="M43" s="52">
        <f t="shared" si="17"/>
        <v>1</v>
      </c>
      <c r="N43" s="949"/>
      <c r="O43" s="52">
        <f t="shared" si="18"/>
        <v>1</v>
      </c>
      <c r="P43" s="949"/>
      <c r="Q43" s="52">
        <f t="shared" si="19"/>
        <v>1</v>
      </c>
      <c r="R43" s="482">
        <f t="shared" si="20"/>
        <v>0</v>
      </c>
      <c r="S43" s="787">
        <f t="shared" si="11"/>
        <v>0</v>
      </c>
    </row>
    <row r="44" spans="1:19">
      <c r="A44" s="951"/>
      <c r="B44" s="135"/>
      <c r="C44" s="52">
        <f t="shared" si="12"/>
        <v>1</v>
      </c>
      <c r="D44" s="949"/>
      <c r="E44" s="52">
        <f t="shared" si="13"/>
        <v>1</v>
      </c>
      <c r="F44" s="949"/>
      <c r="G44" s="52">
        <f t="shared" si="14"/>
        <v>1</v>
      </c>
      <c r="H44" s="949"/>
      <c r="I44" s="52">
        <f t="shared" si="15"/>
        <v>1</v>
      </c>
      <c r="J44" s="949"/>
      <c r="K44" s="52">
        <f t="shared" si="16"/>
        <v>1</v>
      </c>
      <c r="L44" s="949"/>
      <c r="M44" s="52">
        <f t="shared" si="17"/>
        <v>1</v>
      </c>
      <c r="N44" s="949"/>
      <c r="O44" s="52">
        <f t="shared" si="18"/>
        <v>1</v>
      </c>
      <c r="P44" s="949"/>
      <c r="Q44" s="52">
        <f t="shared" si="19"/>
        <v>1</v>
      </c>
      <c r="R44" s="482">
        <f t="shared" si="20"/>
        <v>0</v>
      </c>
      <c r="S44" s="787">
        <f t="shared" si="11"/>
        <v>0</v>
      </c>
    </row>
    <row r="45" spans="1:19">
      <c r="A45" s="951"/>
      <c r="B45" s="135"/>
      <c r="C45" s="52">
        <f t="shared" si="12"/>
        <v>1</v>
      </c>
      <c r="D45" s="949"/>
      <c r="E45" s="52">
        <f t="shared" si="13"/>
        <v>1</v>
      </c>
      <c r="F45" s="949"/>
      <c r="G45" s="52">
        <f t="shared" si="14"/>
        <v>1</v>
      </c>
      <c r="H45" s="949"/>
      <c r="I45" s="52">
        <f t="shared" si="15"/>
        <v>1</v>
      </c>
      <c r="J45" s="949"/>
      <c r="K45" s="52">
        <f t="shared" si="16"/>
        <v>1</v>
      </c>
      <c r="L45" s="949"/>
      <c r="M45" s="52">
        <f t="shared" si="17"/>
        <v>1</v>
      </c>
      <c r="N45" s="949"/>
      <c r="O45" s="52">
        <f t="shared" si="18"/>
        <v>1</v>
      </c>
      <c r="P45" s="949"/>
      <c r="Q45" s="52">
        <f t="shared" si="19"/>
        <v>1</v>
      </c>
      <c r="R45" s="482">
        <f t="shared" si="20"/>
        <v>0</v>
      </c>
      <c r="S45" s="787">
        <f t="shared" si="11"/>
        <v>0</v>
      </c>
    </row>
    <row r="46" spans="1:19">
      <c r="A46" s="951"/>
      <c r="B46" s="135"/>
      <c r="C46" s="52">
        <f t="shared" si="12"/>
        <v>1</v>
      </c>
      <c r="D46" s="949"/>
      <c r="E46" s="52">
        <f t="shared" si="13"/>
        <v>1</v>
      </c>
      <c r="F46" s="949"/>
      <c r="G46" s="52">
        <f t="shared" si="14"/>
        <v>1</v>
      </c>
      <c r="H46" s="949"/>
      <c r="I46" s="52">
        <f t="shared" si="15"/>
        <v>1</v>
      </c>
      <c r="J46" s="949"/>
      <c r="K46" s="52">
        <f t="shared" si="16"/>
        <v>1</v>
      </c>
      <c r="L46" s="949"/>
      <c r="M46" s="52">
        <f t="shared" si="17"/>
        <v>1</v>
      </c>
      <c r="N46" s="949"/>
      <c r="O46" s="52">
        <f t="shared" si="18"/>
        <v>1</v>
      </c>
      <c r="P46" s="949"/>
      <c r="Q46" s="52">
        <f t="shared" si="19"/>
        <v>1</v>
      </c>
      <c r="R46" s="482">
        <f t="shared" si="20"/>
        <v>0</v>
      </c>
      <c r="S46" s="787">
        <f t="shared" si="11"/>
        <v>0</v>
      </c>
    </row>
    <row r="47" spans="1:19">
      <c r="A47" s="951"/>
      <c r="B47" s="135"/>
      <c r="C47" s="52">
        <f t="shared" si="12"/>
        <v>1</v>
      </c>
      <c r="D47" s="949"/>
      <c r="E47" s="52">
        <f t="shared" si="13"/>
        <v>1</v>
      </c>
      <c r="F47" s="949"/>
      <c r="G47" s="52">
        <f t="shared" si="14"/>
        <v>1</v>
      </c>
      <c r="H47" s="949"/>
      <c r="I47" s="52">
        <f t="shared" si="15"/>
        <v>1</v>
      </c>
      <c r="J47" s="949"/>
      <c r="K47" s="52">
        <f t="shared" si="16"/>
        <v>1</v>
      </c>
      <c r="L47" s="949"/>
      <c r="M47" s="52">
        <f t="shared" si="17"/>
        <v>1</v>
      </c>
      <c r="N47" s="949"/>
      <c r="O47" s="52">
        <f t="shared" si="18"/>
        <v>1</v>
      </c>
      <c r="P47" s="949"/>
      <c r="Q47" s="52">
        <f t="shared" si="19"/>
        <v>1</v>
      </c>
      <c r="R47" s="482">
        <f t="shared" si="20"/>
        <v>0</v>
      </c>
      <c r="S47" s="787">
        <f t="shared" si="11"/>
        <v>0</v>
      </c>
    </row>
    <row r="48" spans="1:19">
      <c r="A48" s="951"/>
      <c r="B48" s="135"/>
      <c r="C48" s="52">
        <f t="shared" si="12"/>
        <v>1</v>
      </c>
      <c r="D48" s="949"/>
      <c r="E48" s="52">
        <f t="shared" si="13"/>
        <v>1</v>
      </c>
      <c r="F48" s="949"/>
      <c r="G48" s="52">
        <f t="shared" si="14"/>
        <v>1</v>
      </c>
      <c r="H48" s="949"/>
      <c r="I48" s="52">
        <f t="shared" si="15"/>
        <v>1</v>
      </c>
      <c r="J48" s="949"/>
      <c r="K48" s="52">
        <f t="shared" si="16"/>
        <v>1</v>
      </c>
      <c r="L48" s="949"/>
      <c r="M48" s="52">
        <f t="shared" si="17"/>
        <v>1</v>
      </c>
      <c r="N48" s="949"/>
      <c r="O48" s="52">
        <f t="shared" si="18"/>
        <v>1</v>
      </c>
      <c r="P48" s="949"/>
      <c r="Q48" s="52">
        <f t="shared" si="19"/>
        <v>1</v>
      </c>
      <c r="R48" s="482">
        <f t="shared" si="20"/>
        <v>0</v>
      </c>
      <c r="S48" s="787">
        <f t="shared" si="11"/>
        <v>0</v>
      </c>
    </row>
    <row r="49" spans="1:19">
      <c r="A49" s="951"/>
      <c r="B49" s="135"/>
      <c r="C49" s="52">
        <f t="shared" si="12"/>
        <v>1</v>
      </c>
      <c r="D49" s="949"/>
      <c r="E49" s="52">
        <f t="shared" si="13"/>
        <v>1</v>
      </c>
      <c r="F49" s="949"/>
      <c r="G49" s="52">
        <f t="shared" si="14"/>
        <v>1</v>
      </c>
      <c r="H49" s="949"/>
      <c r="I49" s="52">
        <f t="shared" si="15"/>
        <v>1</v>
      </c>
      <c r="J49" s="949"/>
      <c r="K49" s="52">
        <f t="shared" si="16"/>
        <v>1</v>
      </c>
      <c r="L49" s="949"/>
      <c r="M49" s="52">
        <f t="shared" si="17"/>
        <v>1</v>
      </c>
      <c r="N49" s="949"/>
      <c r="O49" s="52">
        <f t="shared" si="18"/>
        <v>1</v>
      </c>
      <c r="P49" s="949"/>
      <c r="Q49" s="52">
        <f t="shared" si="19"/>
        <v>1</v>
      </c>
      <c r="R49" s="482">
        <f t="shared" si="20"/>
        <v>0</v>
      </c>
      <c r="S49" s="787">
        <f t="shared" si="11"/>
        <v>0</v>
      </c>
    </row>
    <row r="50" spans="1:19">
      <c r="A50" s="951"/>
      <c r="B50" s="135"/>
      <c r="C50" s="52">
        <f t="shared" si="12"/>
        <v>1</v>
      </c>
      <c r="D50" s="949"/>
      <c r="E50" s="52">
        <f t="shared" si="13"/>
        <v>1</v>
      </c>
      <c r="F50" s="949"/>
      <c r="G50" s="52">
        <f t="shared" si="14"/>
        <v>1</v>
      </c>
      <c r="H50" s="949"/>
      <c r="I50" s="52">
        <f t="shared" si="15"/>
        <v>1</v>
      </c>
      <c r="J50" s="949"/>
      <c r="K50" s="52">
        <f t="shared" si="16"/>
        <v>1</v>
      </c>
      <c r="L50" s="949"/>
      <c r="M50" s="52">
        <f t="shared" si="17"/>
        <v>1</v>
      </c>
      <c r="N50" s="949"/>
      <c r="O50" s="52">
        <f t="shared" si="18"/>
        <v>1</v>
      </c>
      <c r="P50" s="949"/>
      <c r="Q50" s="52">
        <f t="shared" si="19"/>
        <v>1</v>
      </c>
      <c r="R50" s="482">
        <f t="shared" si="20"/>
        <v>0</v>
      </c>
      <c r="S50" s="787">
        <f t="shared" si="11"/>
        <v>0</v>
      </c>
    </row>
    <row r="51" spans="1:19">
      <c r="A51" s="951"/>
      <c r="B51" s="135"/>
      <c r="C51" s="52">
        <f t="shared" si="12"/>
        <v>1</v>
      </c>
      <c r="D51" s="949"/>
      <c r="E51" s="52">
        <f t="shared" si="13"/>
        <v>1</v>
      </c>
      <c r="F51" s="949"/>
      <c r="G51" s="52">
        <f t="shared" si="14"/>
        <v>1</v>
      </c>
      <c r="H51" s="949"/>
      <c r="I51" s="52">
        <f t="shared" si="15"/>
        <v>1</v>
      </c>
      <c r="J51" s="949"/>
      <c r="K51" s="52">
        <f t="shared" si="16"/>
        <v>1</v>
      </c>
      <c r="L51" s="949"/>
      <c r="M51" s="52">
        <f t="shared" si="17"/>
        <v>1</v>
      </c>
      <c r="N51" s="949"/>
      <c r="O51" s="52">
        <f t="shared" si="18"/>
        <v>1</v>
      </c>
      <c r="P51" s="949"/>
      <c r="Q51" s="52">
        <f t="shared" si="19"/>
        <v>1</v>
      </c>
      <c r="R51" s="482">
        <f t="shared" si="20"/>
        <v>0</v>
      </c>
      <c r="S51" s="787">
        <f t="shared" si="11"/>
        <v>0</v>
      </c>
    </row>
    <row r="52" spans="1:19">
      <c r="A52" s="951"/>
      <c r="B52" s="135"/>
      <c r="C52" s="52">
        <f t="shared" si="12"/>
        <v>1</v>
      </c>
      <c r="D52" s="949"/>
      <c r="E52" s="52">
        <f t="shared" si="13"/>
        <v>1</v>
      </c>
      <c r="F52" s="949"/>
      <c r="G52" s="52">
        <f t="shared" si="14"/>
        <v>1</v>
      </c>
      <c r="H52" s="949"/>
      <c r="I52" s="52">
        <f t="shared" si="15"/>
        <v>1</v>
      </c>
      <c r="J52" s="949"/>
      <c r="K52" s="52">
        <f t="shared" si="16"/>
        <v>1</v>
      </c>
      <c r="L52" s="949"/>
      <c r="M52" s="52">
        <f t="shared" si="17"/>
        <v>1</v>
      </c>
      <c r="N52" s="949"/>
      <c r="O52" s="52">
        <f t="shared" si="18"/>
        <v>1</v>
      </c>
      <c r="P52" s="949"/>
      <c r="Q52" s="52">
        <f t="shared" si="19"/>
        <v>1</v>
      </c>
      <c r="R52" s="482">
        <f t="shared" si="20"/>
        <v>0</v>
      </c>
      <c r="S52" s="787">
        <f t="shared" si="11"/>
        <v>0</v>
      </c>
    </row>
    <row r="53" spans="1:19">
      <c r="A53" s="951"/>
      <c r="B53" s="135"/>
      <c r="C53" s="52">
        <f t="shared" si="12"/>
        <v>1</v>
      </c>
      <c r="D53" s="949"/>
      <c r="E53" s="52">
        <f t="shared" si="13"/>
        <v>1</v>
      </c>
      <c r="F53" s="949"/>
      <c r="G53" s="52">
        <f t="shared" si="14"/>
        <v>1</v>
      </c>
      <c r="H53" s="949"/>
      <c r="I53" s="52">
        <f t="shared" si="15"/>
        <v>1</v>
      </c>
      <c r="J53" s="949"/>
      <c r="K53" s="52">
        <f t="shared" si="16"/>
        <v>1</v>
      </c>
      <c r="L53" s="949"/>
      <c r="M53" s="52">
        <f t="shared" si="17"/>
        <v>1</v>
      </c>
      <c r="N53" s="949"/>
      <c r="O53" s="52">
        <f t="shared" si="18"/>
        <v>1</v>
      </c>
      <c r="P53" s="949"/>
      <c r="Q53" s="52">
        <f t="shared" si="19"/>
        <v>1</v>
      </c>
      <c r="R53" s="482">
        <f t="shared" si="20"/>
        <v>0</v>
      </c>
      <c r="S53" s="787">
        <f t="shared" si="11"/>
        <v>0</v>
      </c>
    </row>
    <row r="54" spans="1:19">
      <c r="A54" s="951"/>
      <c r="B54" s="135"/>
      <c r="C54" s="52">
        <f t="shared" si="12"/>
        <v>1</v>
      </c>
      <c r="D54" s="949"/>
      <c r="E54" s="52">
        <f t="shared" si="13"/>
        <v>1</v>
      </c>
      <c r="F54" s="949"/>
      <c r="G54" s="52">
        <f t="shared" si="14"/>
        <v>1</v>
      </c>
      <c r="H54" s="949"/>
      <c r="I54" s="52">
        <f t="shared" si="15"/>
        <v>1</v>
      </c>
      <c r="J54" s="949"/>
      <c r="K54" s="52">
        <f t="shared" si="16"/>
        <v>1</v>
      </c>
      <c r="L54" s="949"/>
      <c r="M54" s="52">
        <f t="shared" si="17"/>
        <v>1</v>
      </c>
      <c r="N54" s="949"/>
      <c r="O54" s="52">
        <f t="shared" si="18"/>
        <v>1</v>
      </c>
      <c r="P54" s="949"/>
      <c r="Q54" s="52">
        <f t="shared" si="19"/>
        <v>1</v>
      </c>
      <c r="R54" s="482">
        <f t="shared" si="20"/>
        <v>0</v>
      </c>
      <c r="S54" s="787">
        <f t="shared" si="11"/>
        <v>0</v>
      </c>
    </row>
    <row r="55" spans="1:19">
      <c r="A55" s="951"/>
      <c r="B55" s="135"/>
      <c r="C55" s="52">
        <f t="shared" si="12"/>
        <v>1</v>
      </c>
      <c r="D55" s="949"/>
      <c r="E55" s="52">
        <f t="shared" si="13"/>
        <v>1</v>
      </c>
      <c r="F55" s="949"/>
      <c r="G55" s="52">
        <f t="shared" si="14"/>
        <v>1</v>
      </c>
      <c r="H55" s="949"/>
      <c r="I55" s="52">
        <f t="shared" si="15"/>
        <v>1</v>
      </c>
      <c r="J55" s="949"/>
      <c r="K55" s="52">
        <f t="shared" si="16"/>
        <v>1</v>
      </c>
      <c r="L55" s="949"/>
      <c r="M55" s="52">
        <f t="shared" si="17"/>
        <v>1</v>
      </c>
      <c r="N55" s="949"/>
      <c r="O55" s="52">
        <f t="shared" si="18"/>
        <v>1</v>
      </c>
      <c r="P55" s="949"/>
      <c r="Q55" s="52">
        <f t="shared" si="19"/>
        <v>1</v>
      </c>
      <c r="R55" s="482">
        <f t="shared" si="20"/>
        <v>0</v>
      </c>
      <c r="S55" s="787">
        <f t="shared" ref="S55:S77" si="21">ROUND(R55*B55/10000,0)</f>
        <v>0</v>
      </c>
    </row>
    <row r="56" spans="1:19">
      <c r="A56" s="951"/>
      <c r="B56" s="135"/>
      <c r="C56" s="52">
        <f t="shared" si="12"/>
        <v>1</v>
      </c>
      <c r="D56" s="949"/>
      <c r="E56" s="52">
        <f t="shared" si="13"/>
        <v>1</v>
      </c>
      <c r="F56" s="949"/>
      <c r="G56" s="52">
        <f t="shared" si="14"/>
        <v>1</v>
      </c>
      <c r="H56" s="949"/>
      <c r="I56" s="52">
        <f t="shared" si="15"/>
        <v>1</v>
      </c>
      <c r="J56" s="949"/>
      <c r="K56" s="52">
        <f t="shared" si="16"/>
        <v>1</v>
      </c>
      <c r="L56" s="949"/>
      <c r="M56" s="52">
        <f t="shared" si="17"/>
        <v>1</v>
      </c>
      <c r="N56" s="949"/>
      <c r="O56" s="52">
        <f t="shared" si="18"/>
        <v>1</v>
      </c>
      <c r="P56" s="949"/>
      <c r="Q56" s="52">
        <f t="shared" si="19"/>
        <v>1</v>
      </c>
      <c r="R56" s="482">
        <f t="shared" si="20"/>
        <v>0</v>
      </c>
      <c r="S56" s="787">
        <f t="shared" si="21"/>
        <v>0</v>
      </c>
    </row>
    <row r="57" spans="1:19">
      <c r="A57" s="951"/>
      <c r="B57" s="135"/>
      <c r="C57" s="52">
        <f t="shared" si="12"/>
        <v>1</v>
      </c>
      <c r="D57" s="949"/>
      <c r="E57" s="52">
        <f t="shared" si="13"/>
        <v>1</v>
      </c>
      <c r="F57" s="949"/>
      <c r="G57" s="52">
        <f t="shared" si="14"/>
        <v>1</v>
      </c>
      <c r="H57" s="949"/>
      <c r="I57" s="52">
        <f t="shared" si="15"/>
        <v>1</v>
      </c>
      <c r="J57" s="949"/>
      <c r="K57" s="52">
        <f t="shared" si="16"/>
        <v>1</v>
      </c>
      <c r="L57" s="949"/>
      <c r="M57" s="52">
        <f t="shared" si="17"/>
        <v>1</v>
      </c>
      <c r="N57" s="949"/>
      <c r="O57" s="52">
        <f t="shared" si="18"/>
        <v>1</v>
      </c>
      <c r="P57" s="949"/>
      <c r="Q57" s="52">
        <f t="shared" si="19"/>
        <v>1</v>
      </c>
      <c r="R57" s="482">
        <f t="shared" si="20"/>
        <v>0</v>
      </c>
      <c r="S57" s="787">
        <f t="shared" si="21"/>
        <v>0</v>
      </c>
    </row>
    <row r="58" spans="1:19">
      <c r="A58" s="951"/>
      <c r="B58" s="135"/>
      <c r="C58" s="52">
        <f t="shared" si="12"/>
        <v>1</v>
      </c>
      <c r="D58" s="949"/>
      <c r="E58" s="52">
        <f t="shared" si="13"/>
        <v>1</v>
      </c>
      <c r="F58" s="949"/>
      <c r="G58" s="52">
        <f t="shared" si="14"/>
        <v>1</v>
      </c>
      <c r="H58" s="949"/>
      <c r="I58" s="52">
        <f t="shared" si="15"/>
        <v>1</v>
      </c>
      <c r="J58" s="949"/>
      <c r="K58" s="52">
        <f t="shared" si="16"/>
        <v>1</v>
      </c>
      <c r="L58" s="949"/>
      <c r="M58" s="52">
        <f t="shared" si="17"/>
        <v>1</v>
      </c>
      <c r="N58" s="949"/>
      <c r="O58" s="52">
        <f t="shared" si="18"/>
        <v>1</v>
      </c>
      <c r="P58" s="949"/>
      <c r="Q58" s="52">
        <f t="shared" si="19"/>
        <v>1</v>
      </c>
      <c r="R58" s="482">
        <f t="shared" si="20"/>
        <v>0</v>
      </c>
      <c r="S58" s="787">
        <f t="shared" si="21"/>
        <v>0</v>
      </c>
    </row>
    <row r="59" spans="1:19">
      <c r="A59" s="951"/>
      <c r="B59" s="135"/>
      <c r="C59" s="52">
        <f t="shared" si="12"/>
        <v>1</v>
      </c>
      <c r="D59" s="949"/>
      <c r="E59" s="52">
        <f t="shared" si="13"/>
        <v>1</v>
      </c>
      <c r="F59" s="949"/>
      <c r="G59" s="52">
        <f t="shared" si="14"/>
        <v>1</v>
      </c>
      <c r="H59" s="949"/>
      <c r="I59" s="52">
        <f t="shared" si="15"/>
        <v>1</v>
      </c>
      <c r="J59" s="949"/>
      <c r="K59" s="52">
        <f t="shared" si="16"/>
        <v>1</v>
      </c>
      <c r="L59" s="949"/>
      <c r="M59" s="52">
        <f t="shared" si="17"/>
        <v>1</v>
      </c>
      <c r="N59" s="949"/>
      <c r="O59" s="52">
        <f t="shared" si="18"/>
        <v>1</v>
      </c>
      <c r="P59" s="949"/>
      <c r="Q59" s="52">
        <f t="shared" si="19"/>
        <v>1</v>
      </c>
      <c r="R59" s="482">
        <f t="shared" si="20"/>
        <v>0</v>
      </c>
      <c r="S59" s="787">
        <f t="shared" si="21"/>
        <v>0</v>
      </c>
    </row>
    <row r="60" spans="1:19">
      <c r="A60" s="951"/>
      <c r="B60" s="135"/>
      <c r="C60" s="52">
        <f t="shared" si="12"/>
        <v>1</v>
      </c>
      <c r="D60" s="949"/>
      <c r="E60" s="52">
        <f t="shared" si="13"/>
        <v>1</v>
      </c>
      <c r="F60" s="949"/>
      <c r="G60" s="52">
        <f t="shared" si="14"/>
        <v>1</v>
      </c>
      <c r="H60" s="949"/>
      <c r="I60" s="52">
        <f t="shared" si="15"/>
        <v>1</v>
      </c>
      <c r="J60" s="949"/>
      <c r="K60" s="52">
        <f t="shared" si="16"/>
        <v>1</v>
      </c>
      <c r="L60" s="949"/>
      <c r="M60" s="52">
        <f t="shared" si="17"/>
        <v>1</v>
      </c>
      <c r="N60" s="949"/>
      <c r="O60" s="52">
        <f t="shared" si="18"/>
        <v>1</v>
      </c>
      <c r="P60" s="949"/>
      <c r="Q60" s="52">
        <f t="shared" si="19"/>
        <v>1</v>
      </c>
      <c r="R60" s="482">
        <f t="shared" si="20"/>
        <v>0</v>
      </c>
      <c r="S60" s="787">
        <f t="shared" si="21"/>
        <v>0</v>
      </c>
    </row>
    <row r="61" spans="1:19">
      <c r="A61" s="951"/>
      <c r="B61" s="135"/>
      <c r="C61" s="52">
        <f t="shared" si="12"/>
        <v>1</v>
      </c>
      <c r="D61" s="949"/>
      <c r="E61" s="52">
        <f t="shared" si="13"/>
        <v>1</v>
      </c>
      <c r="F61" s="949"/>
      <c r="G61" s="52">
        <f t="shared" si="14"/>
        <v>1</v>
      </c>
      <c r="H61" s="949"/>
      <c r="I61" s="52">
        <f t="shared" si="15"/>
        <v>1</v>
      </c>
      <c r="J61" s="949"/>
      <c r="K61" s="52">
        <f t="shared" si="16"/>
        <v>1</v>
      </c>
      <c r="L61" s="949"/>
      <c r="M61" s="52">
        <f t="shared" si="17"/>
        <v>1</v>
      </c>
      <c r="N61" s="949"/>
      <c r="O61" s="52">
        <f t="shared" si="18"/>
        <v>1</v>
      </c>
      <c r="P61" s="949"/>
      <c r="Q61" s="52">
        <f t="shared" si="19"/>
        <v>1</v>
      </c>
      <c r="R61" s="482">
        <f t="shared" si="20"/>
        <v>0</v>
      </c>
      <c r="S61" s="787">
        <f t="shared" si="21"/>
        <v>0</v>
      </c>
    </row>
    <row r="62" spans="1:19">
      <c r="A62" s="951"/>
      <c r="B62" s="135"/>
      <c r="C62" s="52">
        <f t="shared" si="12"/>
        <v>1</v>
      </c>
      <c r="D62" s="949"/>
      <c r="E62" s="52">
        <f t="shared" si="13"/>
        <v>1</v>
      </c>
      <c r="F62" s="949"/>
      <c r="G62" s="52">
        <f t="shared" si="14"/>
        <v>1</v>
      </c>
      <c r="H62" s="949"/>
      <c r="I62" s="52">
        <f t="shared" si="15"/>
        <v>1</v>
      </c>
      <c r="J62" s="949"/>
      <c r="K62" s="52">
        <f t="shared" si="16"/>
        <v>1</v>
      </c>
      <c r="L62" s="949"/>
      <c r="M62" s="52">
        <f t="shared" si="17"/>
        <v>1</v>
      </c>
      <c r="N62" s="949"/>
      <c r="O62" s="52">
        <f t="shared" si="18"/>
        <v>1</v>
      </c>
      <c r="P62" s="949"/>
      <c r="Q62" s="52">
        <f t="shared" si="19"/>
        <v>1</v>
      </c>
      <c r="R62" s="482">
        <f t="shared" si="20"/>
        <v>0</v>
      </c>
      <c r="S62" s="787">
        <f t="shared" si="21"/>
        <v>0</v>
      </c>
    </row>
    <row r="63" spans="1:19">
      <c r="A63" s="951"/>
      <c r="B63" s="135"/>
      <c r="C63" s="52">
        <f t="shared" si="12"/>
        <v>1</v>
      </c>
      <c r="D63" s="949"/>
      <c r="E63" s="52">
        <f t="shared" si="13"/>
        <v>1</v>
      </c>
      <c r="F63" s="949"/>
      <c r="G63" s="52">
        <f t="shared" si="14"/>
        <v>1</v>
      </c>
      <c r="H63" s="949"/>
      <c r="I63" s="52">
        <f t="shared" si="15"/>
        <v>1</v>
      </c>
      <c r="J63" s="949"/>
      <c r="K63" s="52">
        <f t="shared" si="16"/>
        <v>1</v>
      </c>
      <c r="L63" s="949"/>
      <c r="M63" s="52">
        <f t="shared" si="17"/>
        <v>1</v>
      </c>
      <c r="N63" s="949"/>
      <c r="O63" s="52">
        <f t="shared" si="18"/>
        <v>1</v>
      </c>
      <c r="P63" s="949"/>
      <c r="Q63" s="52">
        <f t="shared" si="19"/>
        <v>1</v>
      </c>
      <c r="R63" s="482">
        <f t="shared" si="20"/>
        <v>0</v>
      </c>
      <c r="S63" s="787">
        <f t="shared" si="21"/>
        <v>0</v>
      </c>
    </row>
    <row r="64" spans="1:19">
      <c r="A64" s="951"/>
      <c r="B64" s="135"/>
      <c r="C64" s="52">
        <f t="shared" si="12"/>
        <v>1</v>
      </c>
      <c r="D64" s="949"/>
      <c r="E64" s="52">
        <f t="shared" si="13"/>
        <v>1</v>
      </c>
      <c r="F64" s="949"/>
      <c r="G64" s="52">
        <f t="shared" si="14"/>
        <v>1</v>
      </c>
      <c r="H64" s="949"/>
      <c r="I64" s="52">
        <f t="shared" si="15"/>
        <v>1</v>
      </c>
      <c r="J64" s="949"/>
      <c r="K64" s="52">
        <f t="shared" si="16"/>
        <v>1</v>
      </c>
      <c r="L64" s="949"/>
      <c r="M64" s="52">
        <f t="shared" si="17"/>
        <v>1</v>
      </c>
      <c r="N64" s="949"/>
      <c r="O64" s="52">
        <f t="shared" si="18"/>
        <v>1</v>
      </c>
      <c r="P64" s="949"/>
      <c r="Q64" s="52">
        <f t="shared" si="19"/>
        <v>1</v>
      </c>
      <c r="R64" s="482">
        <f t="shared" si="20"/>
        <v>0</v>
      </c>
      <c r="S64" s="787">
        <f t="shared" si="21"/>
        <v>0</v>
      </c>
    </row>
    <row r="65" spans="1:19">
      <c r="A65" s="951"/>
      <c r="B65" s="135"/>
      <c r="C65" s="52">
        <f t="shared" si="12"/>
        <v>1</v>
      </c>
      <c r="D65" s="949"/>
      <c r="E65" s="52">
        <f t="shared" si="13"/>
        <v>1</v>
      </c>
      <c r="F65" s="949"/>
      <c r="G65" s="52">
        <f t="shared" si="14"/>
        <v>1</v>
      </c>
      <c r="H65" s="949"/>
      <c r="I65" s="52">
        <f t="shared" si="15"/>
        <v>1</v>
      </c>
      <c r="J65" s="949"/>
      <c r="K65" s="52">
        <f t="shared" si="16"/>
        <v>1</v>
      </c>
      <c r="L65" s="949"/>
      <c r="M65" s="52">
        <f t="shared" si="17"/>
        <v>1</v>
      </c>
      <c r="N65" s="949"/>
      <c r="O65" s="52">
        <f t="shared" si="18"/>
        <v>1</v>
      </c>
      <c r="P65" s="949"/>
      <c r="Q65" s="52">
        <f t="shared" si="19"/>
        <v>1</v>
      </c>
      <c r="R65" s="482">
        <f t="shared" si="20"/>
        <v>0</v>
      </c>
      <c r="S65" s="787">
        <f t="shared" si="21"/>
        <v>0</v>
      </c>
    </row>
    <row r="66" spans="1:19">
      <c r="A66" s="951"/>
      <c r="B66" s="135"/>
      <c r="C66" s="52">
        <f t="shared" si="12"/>
        <v>1</v>
      </c>
      <c r="D66" s="949"/>
      <c r="E66" s="52">
        <f t="shared" si="13"/>
        <v>1</v>
      </c>
      <c r="F66" s="949"/>
      <c r="G66" s="52">
        <f t="shared" si="14"/>
        <v>1</v>
      </c>
      <c r="H66" s="949"/>
      <c r="I66" s="52">
        <f t="shared" si="15"/>
        <v>1</v>
      </c>
      <c r="J66" s="949"/>
      <c r="K66" s="52">
        <f t="shared" si="16"/>
        <v>1</v>
      </c>
      <c r="L66" s="949"/>
      <c r="M66" s="52">
        <f t="shared" si="17"/>
        <v>1</v>
      </c>
      <c r="N66" s="949"/>
      <c r="O66" s="52">
        <f t="shared" si="18"/>
        <v>1</v>
      </c>
      <c r="P66" s="949"/>
      <c r="Q66" s="52">
        <f t="shared" si="19"/>
        <v>1</v>
      </c>
      <c r="R66" s="482">
        <f t="shared" si="20"/>
        <v>0</v>
      </c>
      <c r="S66" s="787">
        <f t="shared" si="21"/>
        <v>0</v>
      </c>
    </row>
    <row r="67" spans="1:19">
      <c r="A67" s="951"/>
      <c r="B67" s="135"/>
      <c r="C67" s="52">
        <f t="shared" si="12"/>
        <v>1</v>
      </c>
      <c r="D67" s="949"/>
      <c r="E67" s="52">
        <f t="shared" si="13"/>
        <v>1</v>
      </c>
      <c r="F67" s="949"/>
      <c r="G67" s="52">
        <f t="shared" si="14"/>
        <v>1</v>
      </c>
      <c r="H67" s="949"/>
      <c r="I67" s="52">
        <f t="shared" si="15"/>
        <v>1</v>
      </c>
      <c r="J67" s="949"/>
      <c r="K67" s="52">
        <f t="shared" si="16"/>
        <v>1</v>
      </c>
      <c r="L67" s="949"/>
      <c r="M67" s="52">
        <f t="shared" si="17"/>
        <v>1</v>
      </c>
      <c r="N67" s="949"/>
      <c r="O67" s="52">
        <f t="shared" si="18"/>
        <v>1</v>
      </c>
      <c r="P67" s="949"/>
      <c r="Q67" s="52">
        <f t="shared" si="19"/>
        <v>1</v>
      </c>
      <c r="R67" s="482">
        <f t="shared" si="20"/>
        <v>0</v>
      </c>
      <c r="S67" s="787">
        <f t="shared" si="21"/>
        <v>0</v>
      </c>
    </row>
    <row r="68" spans="1:19">
      <c r="A68" s="951"/>
      <c r="B68" s="135"/>
      <c r="C68" s="52">
        <f t="shared" si="12"/>
        <v>1</v>
      </c>
      <c r="D68" s="949"/>
      <c r="E68" s="52">
        <f t="shared" si="13"/>
        <v>1</v>
      </c>
      <c r="F68" s="949"/>
      <c r="G68" s="52">
        <f t="shared" si="14"/>
        <v>1</v>
      </c>
      <c r="H68" s="949"/>
      <c r="I68" s="52">
        <f t="shared" si="15"/>
        <v>1</v>
      </c>
      <c r="J68" s="949"/>
      <c r="K68" s="52">
        <f t="shared" si="16"/>
        <v>1</v>
      </c>
      <c r="L68" s="949"/>
      <c r="M68" s="52">
        <f t="shared" si="17"/>
        <v>1</v>
      </c>
      <c r="N68" s="949"/>
      <c r="O68" s="52">
        <f t="shared" si="18"/>
        <v>1</v>
      </c>
      <c r="P68" s="949"/>
      <c r="Q68" s="52">
        <f t="shared" si="19"/>
        <v>1</v>
      </c>
      <c r="R68" s="482">
        <f t="shared" si="20"/>
        <v>0</v>
      </c>
      <c r="S68" s="787">
        <f t="shared" si="21"/>
        <v>0</v>
      </c>
    </row>
    <row r="69" spans="1:19">
      <c r="A69" s="951"/>
      <c r="B69" s="135"/>
      <c r="C69" s="52">
        <f t="shared" si="12"/>
        <v>1</v>
      </c>
      <c r="D69" s="949"/>
      <c r="E69" s="52">
        <f t="shared" si="13"/>
        <v>1</v>
      </c>
      <c r="F69" s="949"/>
      <c r="G69" s="52">
        <f t="shared" si="14"/>
        <v>1</v>
      </c>
      <c r="H69" s="949"/>
      <c r="I69" s="52">
        <f t="shared" si="15"/>
        <v>1</v>
      </c>
      <c r="J69" s="949"/>
      <c r="K69" s="52">
        <f t="shared" si="16"/>
        <v>1</v>
      </c>
      <c r="L69" s="949"/>
      <c r="M69" s="52">
        <f t="shared" si="17"/>
        <v>1</v>
      </c>
      <c r="N69" s="949"/>
      <c r="O69" s="52">
        <f t="shared" si="18"/>
        <v>1</v>
      </c>
      <c r="P69" s="949"/>
      <c r="Q69" s="52">
        <f t="shared" si="19"/>
        <v>1</v>
      </c>
      <c r="R69" s="482">
        <f t="shared" si="20"/>
        <v>0</v>
      </c>
      <c r="S69" s="787">
        <f t="shared" si="21"/>
        <v>0</v>
      </c>
    </row>
    <row r="70" spans="1:19">
      <c r="A70" s="951"/>
      <c r="B70" s="135"/>
      <c r="C70" s="52">
        <f t="shared" si="12"/>
        <v>1</v>
      </c>
      <c r="D70" s="949"/>
      <c r="E70" s="52">
        <f t="shared" si="13"/>
        <v>1</v>
      </c>
      <c r="F70" s="949"/>
      <c r="G70" s="52">
        <f t="shared" si="14"/>
        <v>1</v>
      </c>
      <c r="H70" s="949"/>
      <c r="I70" s="52">
        <f t="shared" si="15"/>
        <v>1</v>
      </c>
      <c r="J70" s="949"/>
      <c r="K70" s="52">
        <f t="shared" si="16"/>
        <v>1</v>
      </c>
      <c r="L70" s="949"/>
      <c r="M70" s="52">
        <f t="shared" si="17"/>
        <v>1</v>
      </c>
      <c r="N70" s="949"/>
      <c r="O70" s="52">
        <f t="shared" si="18"/>
        <v>1</v>
      </c>
      <c r="P70" s="949"/>
      <c r="Q70" s="52">
        <f t="shared" si="19"/>
        <v>1</v>
      </c>
      <c r="R70" s="482">
        <f t="shared" si="20"/>
        <v>0</v>
      </c>
      <c r="S70" s="787">
        <f t="shared" si="21"/>
        <v>0</v>
      </c>
    </row>
    <row r="71" spans="1:19">
      <c r="A71" s="951"/>
      <c r="B71" s="135"/>
      <c r="C71" s="52">
        <f t="shared" si="12"/>
        <v>1</v>
      </c>
      <c r="D71" s="949"/>
      <c r="E71" s="52">
        <f t="shared" si="13"/>
        <v>1</v>
      </c>
      <c r="F71" s="949"/>
      <c r="G71" s="52">
        <f t="shared" si="14"/>
        <v>1</v>
      </c>
      <c r="H71" s="949"/>
      <c r="I71" s="52">
        <f t="shared" si="15"/>
        <v>1</v>
      </c>
      <c r="J71" s="949"/>
      <c r="K71" s="52">
        <f t="shared" si="16"/>
        <v>1</v>
      </c>
      <c r="L71" s="949"/>
      <c r="M71" s="52">
        <f t="shared" si="17"/>
        <v>1</v>
      </c>
      <c r="N71" s="949"/>
      <c r="O71" s="52">
        <f t="shared" si="18"/>
        <v>1</v>
      </c>
      <c r="P71" s="949"/>
      <c r="Q71" s="52">
        <f t="shared" si="19"/>
        <v>1</v>
      </c>
      <c r="R71" s="482">
        <f t="shared" si="20"/>
        <v>0</v>
      </c>
      <c r="S71" s="787">
        <f t="shared" si="21"/>
        <v>0</v>
      </c>
    </row>
    <row r="72" spans="1:19">
      <c r="A72" s="951"/>
      <c r="B72" s="135"/>
      <c r="C72" s="52">
        <f t="shared" si="12"/>
        <v>1</v>
      </c>
      <c r="D72" s="949"/>
      <c r="E72" s="52">
        <f t="shared" si="13"/>
        <v>1</v>
      </c>
      <c r="F72" s="949"/>
      <c r="G72" s="52">
        <f t="shared" si="14"/>
        <v>1</v>
      </c>
      <c r="H72" s="949"/>
      <c r="I72" s="52">
        <f t="shared" si="15"/>
        <v>1</v>
      </c>
      <c r="J72" s="949"/>
      <c r="K72" s="52">
        <f t="shared" si="16"/>
        <v>1</v>
      </c>
      <c r="L72" s="949"/>
      <c r="M72" s="52">
        <f t="shared" si="17"/>
        <v>1</v>
      </c>
      <c r="N72" s="949"/>
      <c r="O72" s="52">
        <f t="shared" si="18"/>
        <v>1</v>
      </c>
      <c r="P72" s="949"/>
      <c r="Q72" s="52">
        <f t="shared" si="19"/>
        <v>1</v>
      </c>
      <c r="R72" s="482">
        <f t="shared" si="20"/>
        <v>0</v>
      </c>
      <c r="S72" s="787">
        <f t="shared" si="21"/>
        <v>0</v>
      </c>
    </row>
    <row r="73" spans="1:19">
      <c r="A73" s="951"/>
      <c r="B73" s="135"/>
      <c r="C73" s="52">
        <f t="shared" si="12"/>
        <v>1</v>
      </c>
      <c r="D73" s="949"/>
      <c r="E73" s="52">
        <f t="shared" si="13"/>
        <v>1</v>
      </c>
      <c r="F73" s="949"/>
      <c r="G73" s="52">
        <f t="shared" si="14"/>
        <v>1</v>
      </c>
      <c r="H73" s="949"/>
      <c r="I73" s="52">
        <f t="shared" si="15"/>
        <v>1</v>
      </c>
      <c r="J73" s="949"/>
      <c r="K73" s="52">
        <f t="shared" si="16"/>
        <v>1</v>
      </c>
      <c r="L73" s="949"/>
      <c r="M73" s="52">
        <f t="shared" si="17"/>
        <v>1</v>
      </c>
      <c r="N73" s="949"/>
      <c r="O73" s="52">
        <f t="shared" si="18"/>
        <v>1</v>
      </c>
      <c r="P73" s="949"/>
      <c r="Q73" s="52">
        <f t="shared" si="19"/>
        <v>1</v>
      </c>
      <c r="R73" s="482">
        <f t="shared" si="20"/>
        <v>0</v>
      </c>
      <c r="S73" s="787">
        <f t="shared" si="21"/>
        <v>0</v>
      </c>
    </row>
    <row r="74" spans="1:19">
      <c r="A74" s="951"/>
      <c r="B74" s="135"/>
      <c r="C74" s="52">
        <f t="shared" si="12"/>
        <v>1</v>
      </c>
      <c r="D74" s="949"/>
      <c r="E74" s="52">
        <f t="shared" si="13"/>
        <v>1</v>
      </c>
      <c r="F74" s="949"/>
      <c r="G74" s="52">
        <f t="shared" si="14"/>
        <v>1</v>
      </c>
      <c r="H74" s="949"/>
      <c r="I74" s="52">
        <f t="shared" si="15"/>
        <v>1</v>
      </c>
      <c r="J74" s="949"/>
      <c r="K74" s="52">
        <f t="shared" si="16"/>
        <v>1</v>
      </c>
      <c r="L74" s="949"/>
      <c r="M74" s="52">
        <f t="shared" si="17"/>
        <v>1</v>
      </c>
      <c r="N74" s="949"/>
      <c r="O74" s="52">
        <f t="shared" si="18"/>
        <v>1</v>
      </c>
      <c r="P74" s="949"/>
      <c r="Q74" s="52">
        <f t="shared" si="19"/>
        <v>1</v>
      </c>
      <c r="R74" s="482">
        <f t="shared" si="20"/>
        <v>0</v>
      </c>
      <c r="S74" s="787">
        <f t="shared" si="21"/>
        <v>0</v>
      </c>
    </row>
    <row r="75" spans="1:19">
      <c r="A75" s="951"/>
      <c r="B75" s="135"/>
      <c r="C75" s="52">
        <f t="shared" si="12"/>
        <v>1</v>
      </c>
      <c r="D75" s="949"/>
      <c r="E75" s="52">
        <f t="shared" si="13"/>
        <v>1</v>
      </c>
      <c r="F75" s="949"/>
      <c r="G75" s="52">
        <f t="shared" si="14"/>
        <v>1</v>
      </c>
      <c r="H75" s="949"/>
      <c r="I75" s="52">
        <f t="shared" si="15"/>
        <v>1</v>
      </c>
      <c r="J75" s="949"/>
      <c r="K75" s="52">
        <f t="shared" si="16"/>
        <v>1</v>
      </c>
      <c r="L75" s="949"/>
      <c r="M75" s="52">
        <f t="shared" si="17"/>
        <v>1</v>
      </c>
      <c r="N75" s="949"/>
      <c r="O75" s="52">
        <f t="shared" si="18"/>
        <v>1</v>
      </c>
      <c r="P75" s="949"/>
      <c r="Q75" s="52">
        <f t="shared" si="19"/>
        <v>1</v>
      </c>
      <c r="R75" s="482">
        <f t="shared" si="20"/>
        <v>0</v>
      </c>
      <c r="S75" s="787">
        <f t="shared" si="21"/>
        <v>0</v>
      </c>
    </row>
    <row r="76" spans="1:19">
      <c r="A76" s="951"/>
      <c r="B76" s="135"/>
      <c r="C76" s="52">
        <f t="shared" si="12"/>
        <v>1</v>
      </c>
      <c r="D76" s="949"/>
      <c r="E76" s="52">
        <f t="shared" si="13"/>
        <v>1</v>
      </c>
      <c r="F76" s="949"/>
      <c r="G76" s="52">
        <f t="shared" si="14"/>
        <v>1</v>
      </c>
      <c r="H76" s="949"/>
      <c r="I76" s="52">
        <f t="shared" si="15"/>
        <v>1</v>
      </c>
      <c r="J76" s="949"/>
      <c r="K76" s="52">
        <f t="shared" si="16"/>
        <v>1</v>
      </c>
      <c r="L76" s="949"/>
      <c r="M76" s="52">
        <f t="shared" si="17"/>
        <v>1</v>
      </c>
      <c r="N76" s="949"/>
      <c r="O76" s="52">
        <f t="shared" si="18"/>
        <v>1</v>
      </c>
      <c r="P76" s="949"/>
      <c r="Q76" s="52">
        <f t="shared" si="19"/>
        <v>1</v>
      </c>
      <c r="R76" s="482">
        <f t="shared" si="20"/>
        <v>0</v>
      </c>
      <c r="S76" s="787">
        <f t="shared" si="21"/>
        <v>0</v>
      </c>
    </row>
    <row r="77" spans="1:19">
      <c r="A77" s="951"/>
      <c r="B77" s="135"/>
      <c r="C77" s="52">
        <f t="shared" si="12"/>
        <v>1</v>
      </c>
      <c r="D77" s="949"/>
      <c r="E77" s="52">
        <f t="shared" si="13"/>
        <v>1</v>
      </c>
      <c r="F77" s="949"/>
      <c r="G77" s="52">
        <f t="shared" si="14"/>
        <v>1</v>
      </c>
      <c r="H77" s="949"/>
      <c r="I77" s="52">
        <f t="shared" si="15"/>
        <v>1</v>
      </c>
      <c r="J77" s="949"/>
      <c r="K77" s="52">
        <f t="shared" si="16"/>
        <v>1</v>
      </c>
      <c r="L77" s="949"/>
      <c r="M77" s="52">
        <f t="shared" si="17"/>
        <v>1</v>
      </c>
      <c r="N77" s="949"/>
      <c r="O77" s="52">
        <f t="shared" si="18"/>
        <v>1</v>
      </c>
      <c r="P77" s="949"/>
      <c r="Q77" s="52">
        <f t="shared" si="19"/>
        <v>1</v>
      </c>
      <c r="R77" s="482">
        <f t="shared" si="20"/>
        <v>0</v>
      </c>
      <c r="S77" s="787">
        <f t="shared" si="21"/>
        <v>0</v>
      </c>
    </row>
    <row r="78" spans="1:19">
      <c r="A78" s="951"/>
      <c r="B78" s="135"/>
      <c r="C78" s="52">
        <f t="shared" si="12"/>
        <v>1</v>
      </c>
      <c r="D78" s="949"/>
      <c r="E78" s="52">
        <f t="shared" si="13"/>
        <v>1</v>
      </c>
      <c r="F78" s="949"/>
      <c r="G78" s="52">
        <f t="shared" si="14"/>
        <v>1</v>
      </c>
      <c r="H78" s="949"/>
      <c r="I78" s="52">
        <f t="shared" si="15"/>
        <v>1</v>
      </c>
      <c r="J78" s="949"/>
      <c r="K78" s="52">
        <f t="shared" si="16"/>
        <v>1</v>
      </c>
      <c r="L78" s="949"/>
      <c r="M78" s="52">
        <f t="shared" si="17"/>
        <v>1</v>
      </c>
      <c r="N78" s="949"/>
      <c r="O78" s="52">
        <f t="shared" si="18"/>
        <v>1</v>
      </c>
      <c r="P78" s="949"/>
      <c r="Q78" s="52">
        <f t="shared" si="19"/>
        <v>1</v>
      </c>
      <c r="R78" s="482">
        <f t="shared" si="20"/>
        <v>0</v>
      </c>
      <c r="S78" s="787">
        <f t="shared" ref="S78:S122" si="22">ROUND(R78*B78/10000,0)</f>
        <v>0</v>
      </c>
    </row>
    <row r="79" spans="1:19">
      <c r="A79" s="951"/>
      <c r="B79" s="135"/>
      <c r="C79" s="52">
        <f t="shared" si="12"/>
        <v>1</v>
      </c>
      <c r="D79" s="949"/>
      <c r="E79" s="52">
        <f t="shared" si="13"/>
        <v>1</v>
      </c>
      <c r="F79" s="949"/>
      <c r="G79" s="52">
        <f t="shared" si="14"/>
        <v>1</v>
      </c>
      <c r="H79" s="949"/>
      <c r="I79" s="52">
        <f t="shared" si="15"/>
        <v>1</v>
      </c>
      <c r="J79" s="949"/>
      <c r="K79" s="52">
        <f t="shared" si="16"/>
        <v>1</v>
      </c>
      <c r="L79" s="949"/>
      <c r="M79" s="52">
        <f t="shared" si="17"/>
        <v>1</v>
      </c>
      <c r="N79" s="949"/>
      <c r="O79" s="52">
        <f t="shared" si="18"/>
        <v>1</v>
      </c>
      <c r="P79" s="949"/>
      <c r="Q79" s="52">
        <f t="shared" si="19"/>
        <v>1</v>
      </c>
      <c r="R79" s="482">
        <f t="shared" si="20"/>
        <v>0</v>
      </c>
      <c r="S79" s="787">
        <f t="shared" si="22"/>
        <v>0</v>
      </c>
    </row>
    <row r="80" spans="1:19">
      <c r="A80" s="951"/>
      <c r="B80" s="135"/>
      <c r="C80" s="52">
        <f t="shared" si="12"/>
        <v>1</v>
      </c>
      <c r="D80" s="949"/>
      <c r="E80" s="52">
        <f t="shared" si="13"/>
        <v>1</v>
      </c>
      <c r="F80" s="949"/>
      <c r="G80" s="52">
        <f t="shared" si="14"/>
        <v>1</v>
      </c>
      <c r="H80" s="949"/>
      <c r="I80" s="52">
        <f t="shared" si="15"/>
        <v>1</v>
      </c>
      <c r="J80" s="949"/>
      <c r="K80" s="52">
        <f t="shared" si="16"/>
        <v>1</v>
      </c>
      <c r="L80" s="949"/>
      <c r="M80" s="52">
        <f t="shared" si="17"/>
        <v>1</v>
      </c>
      <c r="N80" s="949"/>
      <c r="O80" s="52">
        <f t="shared" si="18"/>
        <v>1</v>
      </c>
      <c r="P80" s="949"/>
      <c r="Q80" s="52">
        <f t="shared" si="19"/>
        <v>1</v>
      </c>
      <c r="R80" s="482">
        <f t="shared" si="20"/>
        <v>0</v>
      </c>
      <c r="S80" s="787">
        <f t="shared" si="22"/>
        <v>0</v>
      </c>
    </row>
    <row r="81" spans="1:19">
      <c r="A81" s="951"/>
      <c r="B81" s="135"/>
      <c r="C81" s="52">
        <f t="shared" si="12"/>
        <v>1</v>
      </c>
      <c r="D81" s="949"/>
      <c r="E81" s="52">
        <f t="shared" si="13"/>
        <v>1</v>
      </c>
      <c r="F81" s="949"/>
      <c r="G81" s="52">
        <f t="shared" si="14"/>
        <v>1</v>
      </c>
      <c r="H81" s="949"/>
      <c r="I81" s="52">
        <f t="shared" si="15"/>
        <v>1</v>
      </c>
      <c r="J81" s="949"/>
      <c r="K81" s="52">
        <f t="shared" si="16"/>
        <v>1</v>
      </c>
      <c r="L81" s="949"/>
      <c r="M81" s="52">
        <f t="shared" si="17"/>
        <v>1</v>
      </c>
      <c r="N81" s="949"/>
      <c r="O81" s="52">
        <f t="shared" si="18"/>
        <v>1</v>
      </c>
      <c r="P81" s="949"/>
      <c r="Q81" s="52">
        <f t="shared" si="19"/>
        <v>1</v>
      </c>
      <c r="R81" s="482">
        <f t="shared" si="20"/>
        <v>0</v>
      </c>
      <c r="S81" s="787">
        <f t="shared" si="22"/>
        <v>0</v>
      </c>
    </row>
    <row r="82" spans="1:19">
      <c r="A82" s="951"/>
      <c r="B82" s="135"/>
      <c r="C82" s="52">
        <f t="shared" si="12"/>
        <v>1</v>
      </c>
      <c r="D82" s="949"/>
      <c r="E82" s="52">
        <f t="shared" si="13"/>
        <v>1</v>
      </c>
      <c r="F82" s="949"/>
      <c r="G82" s="52">
        <f t="shared" si="14"/>
        <v>1</v>
      </c>
      <c r="H82" s="949"/>
      <c r="I82" s="52">
        <f t="shared" si="15"/>
        <v>1</v>
      </c>
      <c r="J82" s="949"/>
      <c r="K82" s="52">
        <f t="shared" si="16"/>
        <v>1</v>
      </c>
      <c r="L82" s="949"/>
      <c r="M82" s="52">
        <f t="shared" si="17"/>
        <v>1</v>
      </c>
      <c r="N82" s="949"/>
      <c r="O82" s="52">
        <f t="shared" si="18"/>
        <v>1</v>
      </c>
      <c r="P82" s="949"/>
      <c r="Q82" s="52">
        <f t="shared" si="19"/>
        <v>1</v>
      </c>
      <c r="R82" s="482">
        <f t="shared" si="20"/>
        <v>0</v>
      </c>
      <c r="S82" s="787">
        <f t="shared" si="22"/>
        <v>0</v>
      </c>
    </row>
    <row r="83" spans="1:19">
      <c r="A83" s="951"/>
      <c r="B83" s="135"/>
      <c r="C83" s="52">
        <f t="shared" si="12"/>
        <v>1</v>
      </c>
      <c r="D83" s="949"/>
      <c r="E83" s="52">
        <f t="shared" si="13"/>
        <v>1</v>
      </c>
      <c r="F83" s="949"/>
      <c r="G83" s="52">
        <f t="shared" si="14"/>
        <v>1</v>
      </c>
      <c r="H83" s="949"/>
      <c r="I83" s="52">
        <f t="shared" si="15"/>
        <v>1</v>
      </c>
      <c r="J83" s="949"/>
      <c r="K83" s="52">
        <f t="shared" si="16"/>
        <v>1</v>
      </c>
      <c r="L83" s="949"/>
      <c r="M83" s="52">
        <f t="shared" si="17"/>
        <v>1</v>
      </c>
      <c r="N83" s="949"/>
      <c r="O83" s="52">
        <f t="shared" si="18"/>
        <v>1</v>
      </c>
      <c r="P83" s="949"/>
      <c r="Q83" s="52">
        <f t="shared" si="19"/>
        <v>1</v>
      </c>
      <c r="R83" s="482">
        <f t="shared" si="20"/>
        <v>0</v>
      </c>
      <c r="S83" s="787">
        <f t="shared" si="22"/>
        <v>0</v>
      </c>
    </row>
    <row r="84" spans="1:19">
      <c r="A84" s="951"/>
      <c r="B84" s="135"/>
      <c r="C84" s="52">
        <f t="shared" si="12"/>
        <v>1</v>
      </c>
      <c r="D84" s="949"/>
      <c r="E84" s="52">
        <f t="shared" si="13"/>
        <v>1</v>
      </c>
      <c r="F84" s="949"/>
      <c r="G84" s="52">
        <f t="shared" si="14"/>
        <v>1</v>
      </c>
      <c r="H84" s="949"/>
      <c r="I84" s="52">
        <f t="shared" si="15"/>
        <v>1</v>
      </c>
      <c r="J84" s="949"/>
      <c r="K84" s="52">
        <f t="shared" si="16"/>
        <v>1</v>
      </c>
      <c r="L84" s="949"/>
      <c r="M84" s="52">
        <f t="shared" si="17"/>
        <v>1</v>
      </c>
      <c r="N84" s="949"/>
      <c r="O84" s="52">
        <f t="shared" si="18"/>
        <v>1</v>
      </c>
      <c r="P84" s="949"/>
      <c r="Q84" s="52">
        <f t="shared" si="19"/>
        <v>1</v>
      </c>
      <c r="R84" s="482">
        <f t="shared" si="20"/>
        <v>0</v>
      </c>
      <c r="S84" s="787">
        <f t="shared" si="22"/>
        <v>0</v>
      </c>
    </row>
    <row r="85" spans="1:19">
      <c r="A85" s="951"/>
      <c r="B85" s="135"/>
      <c r="C85" s="52">
        <f t="shared" si="12"/>
        <v>1</v>
      </c>
      <c r="D85" s="949"/>
      <c r="E85" s="52">
        <f t="shared" si="13"/>
        <v>1</v>
      </c>
      <c r="F85" s="949"/>
      <c r="G85" s="52">
        <f t="shared" si="14"/>
        <v>1</v>
      </c>
      <c r="H85" s="949"/>
      <c r="I85" s="52">
        <f t="shared" si="15"/>
        <v>1</v>
      </c>
      <c r="J85" s="949"/>
      <c r="K85" s="52">
        <f t="shared" si="16"/>
        <v>1</v>
      </c>
      <c r="L85" s="949"/>
      <c r="M85" s="52">
        <f t="shared" si="17"/>
        <v>1</v>
      </c>
      <c r="N85" s="949"/>
      <c r="O85" s="52">
        <f t="shared" si="18"/>
        <v>1</v>
      </c>
      <c r="P85" s="949"/>
      <c r="Q85" s="52">
        <f t="shared" si="19"/>
        <v>1</v>
      </c>
      <c r="R85" s="482">
        <f t="shared" si="20"/>
        <v>0</v>
      </c>
      <c r="S85" s="787">
        <f t="shared" si="22"/>
        <v>0</v>
      </c>
    </row>
    <row r="86" spans="1:19">
      <c r="A86" s="951"/>
      <c r="B86" s="135"/>
      <c r="C86" s="52">
        <f t="shared" si="12"/>
        <v>1</v>
      </c>
      <c r="D86" s="949"/>
      <c r="E86" s="52">
        <f t="shared" si="13"/>
        <v>1</v>
      </c>
      <c r="F86" s="949"/>
      <c r="G86" s="52">
        <f t="shared" si="14"/>
        <v>1</v>
      </c>
      <c r="H86" s="949"/>
      <c r="I86" s="52">
        <f t="shared" si="15"/>
        <v>1</v>
      </c>
      <c r="J86" s="949"/>
      <c r="K86" s="52">
        <f t="shared" si="16"/>
        <v>1</v>
      </c>
      <c r="L86" s="949"/>
      <c r="M86" s="52">
        <f t="shared" si="17"/>
        <v>1</v>
      </c>
      <c r="N86" s="949"/>
      <c r="O86" s="52">
        <f t="shared" si="18"/>
        <v>1</v>
      </c>
      <c r="P86" s="949"/>
      <c r="Q86" s="52">
        <f t="shared" si="19"/>
        <v>1</v>
      </c>
      <c r="R86" s="482">
        <f t="shared" si="20"/>
        <v>0</v>
      </c>
      <c r="S86" s="787">
        <f t="shared" si="22"/>
        <v>0</v>
      </c>
    </row>
    <row r="87" spans="1:19">
      <c r="A87" s="951"/>
      <c r="B87" s="135"/>
      <c r="C87" s="52">
        <f t="shared" si="12"/>
        <v>1</v>
      </c>
      <c r="D87" s="949"/>
      <c r="E87" s="52">
        <f t="shared" si="13"/>
        <v>1</v>
      </c>
      <c r="F87" s="949"/>
      <c r="G87" s="52">
        <f t="shared" si="14"/>
        <v>1</v>
      </c>
      <c r="H87" s="949"/>
      <c r="I87" s="52">
        <f t="shared" si="15"/>
        <v>1</v>
      </c>
      <c r="J87" s="949"/>
      <c r="K87" s="52">
        <f t="shared" si="16"/>
        <v>1</v>
      </c>
      <c r="L87" s="949"/>
      <c r="M87" s="52">
        <f t="shared" si="17"/>
        <v>1</v>
      </c>
      <c r="N87" s="949"/>
      <c r="O87" s="52">
        <f t="shared" si="18"/>
        <v>1</v>
      </c>
      <c r="P87" s="949"/>
      <c r="Q87" s="52">
        <f t="shared" si="19"/>
        <v>1</v>
      </c>
      <c r="R87" s="482">
        <f t="shared" si="20"/>
        <v>0</v>
      </c>
      <c r="S87" s="787">
        <f t="shared" si="22"/>
        <v>0</v>
      </c>
    </row>
    <row r="88" spans="1:19">
      <c r="A88" s="951"/>
      <c r="B88" s="135"/>
      <c r="C88" s="52">
        <f t="shared" si="12"/>
        <v>1</v>
      </c>
      <c r="D88" s="949"/>
      <c r="E88" s="52">
        <f t="shared" si="13"/>
        <v>1</v>
      </c>
      <c r="F88" s="949"/>
      <c r="G88" s="52">
        <f t="shared" si="14"/>
        <v>1</v>
      </c>
      <c r="H88" s="949"/>
      <c r="I88" s="52">
        <f t="shared" si="15"/>
        <v>1</v>
      </c>
      <c r="J88" s="949"/>
      <c r="K88" s="52">
        <f t="shared" si="16"/>
        <v>1</v>
      </c>
      <c r="L88" s="949"/>
      <c r="M88" s="52">
        <f t="shared" si="17"/>
        <v>1</v>
      </c>
      <c r="N88" s="949"/>
      <c r="O88" s="52">
        <f t="shared" si="18"/>
        <v>1</v>
      </c>
      <c r="P88" s="949"/>
      <c r="Q88" s="52">
        <f t="shared" si="19"/>
        <v>1</v>
      </c>
      <c r="R88" s="482">
        <f t="shared" si="20"/>
        <v>0</v>
      </c>
      <c r="S88" s="787">
        <f t="shared" si="22"/>
        <v>0</v>
      </c>
    </row>
    <row r="89" spans="1:19">
      <c r="A89" s="951"/>
      <c r="B89" s="135"/>
      <c r="C89" s="52">
        <f t="shared" si="12"/>
        <v>1</v>
      </c>
      <c r="D89" s="949"/>
      <c r="E89" s="52">
        <f t="shared" si="13"/>
        <v>1</v>
      </c>
      <c r="F89" s="949"/>
      <c r="G89" s="52">
        <f t="shared" si="14"/>
        <v>1</v>
      </c>
      <c r="H89" s="949"/>
      <c r="I89" s="52">
        <f t="shared" si="15"/>
        <v>1</v>
      </c>
      <c r="J89" s="949"/>
      <c r="K89" s="52">
        <f t="shared" si="16"/>
        <v>1</v>
      </c>
      <c r="L89" s="949"/>
      <c r="M89" s="52">
        <f t="shared" si="17"/>
        <v>1</v>
      </c>
      <c r="N89" s="949"/>
      <c r="O89" s="52">
        <f t="shared" si="18"/>
        <v>1</v>
      </c>
      <c r="P89" s="949"/>
      <c r="Q89" s="52">
        <f t="shared" si="19"/>
        <v>1</v>
      </c>
      <c r="R89" s="482">
        <f t="shared" si="20"/>
        <v>0</v>
      </c>
      <c r="S89" s="787">
        <f t="shared" si="22"/>
        <v>0</v>
      </c>
    </row>
    <row r="90" spans="1:19">
      <c r="A90" s="951"/>
      <c r="B90" s="135"/>
      <c r="C90" s="52">
        <f t="shared" ref="C90:C153" si="23">IF(B90="",1,(LOOKUP(B90,$3:$3,$4:$4)-LOOKUP($B$24,$3:$3,$4:$4)+100)/100)</f>
        <v>1</v>
      </c>
      <c r="D90" s="949"/>
      <c r="E90" s="52">
        <f t="shared" ref="E90:E153" si="24">(SUMIF($5:$5,D90,$6:$6)-SUMIF($5:$5,$D$24,$6:$6)+100)/100</f>
        <v>1</v>
      </c>
      <c r="F90" s="949"/>
      <c r="G90" s="52">
        <f t="shared" ref="G90:G153" si="25">(SUMIF($7:$7,F90,$8:$8)-SUMIF($7:$7,$F$24,$8:$8)+100)/100</f>
        <v>1</v>
      </c>
      <c r="H90" s="949"/>
      <c r="I90" s="52">
        <f t="shared" ref="I90:I153" si="26">(SUMIF($9:$9,H90,$10:$10)-SUMIF($9:$9,$H$24,$10:$10)+100)/100</f>
        <v>1</v>
      </c>
      <c r="J90" s="949"/>
      <c r="K90" s="52">
        <f t="shared" ref="K90:K153" si="27">(SUMIF($11:$11,J90,$12:$12)-SUMIF($11:$11,$J$24,$12:$12)+100)/100</f>
        <v>1</v>
      </c>
      <c r="L90" s="949"/>
      <c r="M90" s="52">
        <f t="shared" ref="M90:M153" si="28">(SUMIF($13:$13,L90,$14:$14)-SUMIF($13:$13,$L$24,$14:$14)+100)/100</f>
        <v>1</v>
      </c>
      <c r="N90" s="949"/>
      <c r="O90" s="52">
        <f t="shared" ref="O90:O153" si="29">(SUMIF($15:$15,N90,$16:$16)-SUMIF($15:$15,$N$24,$16:$16)+100)/100</f>
        <v>1</v>
      </c>
      <c r="P90" s="949"/>
      <c r="Q90" s="52">
        <f t="shared" ref="Q90:Q153" si="30">(SUMIF($17:$17,P90,$18:$18)-SUMIF($17:$17,$P$24,$18:$18)+100)/100</f>
        <v>1</v>
      </c>
      <c r="R90" s="482">
        <f t="shared" ref="R90:R153" si="31">IF(B90="",0,ROUND($R$24*C90*E90*G90*I90*K90*M90*O90*Q90,0))</f>
        <v>0</v>
      </c>
      <c r="S90" s="787">
        <f t="shared" si="22"/>
        <v>0</v>
      </c>
    </row>
    <row r="91" spans="1:19">
      <c r="A91" s="951"/>
      <c r="B91" s="135"/>
      <c r="C91" s="52">
        <f t="shared" si="23"/>
        <v>1</v>
      </c>
      <c r="D91" s="949"/>
      <c r="E91" s="52">
        <f t="shared" si="24"/>
        <v>1</v>
      </c>
      <c r="F91" s="949"/>
      <c r="G91" s="52">
        <f t="shared" si="25"/>
        <v>1</v>
      </c>
      <c r="H91" s="949"/>
      <c r="I91" s="52">
        <f t="shared" si="26"/>
        <v>1</v>
      </c>
      <c r="J91" s="949"/>
      <c r="K91" s="52">
        <f t="shared" si="27"/>
        <v>1</v>
      </c>
      <c r="L91" s="949"/>
      <c r="M91" s="52">
        <f t="shared" si="28"/>
        <v>1</v>
      </c>
      <c r="N91" s="949"/>
      <c r="O91" s="52">
        <f t="shared" si="29"/>
        <v>1</v>
      </c>
      <c r="P91" s="949"/>
      <c r="Q91" s="52">
        <f t="shared" si="30"/>
        <v>1</v>
      </c>
      <c r="R91" s="482">
        <f t="shared" si="31"/>
        <v>0</v>
      </c>
      <c r="S91" s="787">
        <f t="shared" si="22"/>
        <v>0</v>
      </c>
    </row>
    <row r="92" spans="1:19">
      <c r="A92" s="951"/>
      <c r="B92" s="135"/>
      <c r="C92" s="52">
        <f t="shared" si="23"/>
        <v>1</v>
      </c>
      <c r="D92" s="949"/>
      <c r="E92" s="52">
        <f t="shared" si="24"/>
        <v>1</v>
      </c>
      <c r="F92" s="949"/>
      <c r="G92" s="52">
        <f t="shared" si="25"/>
        <v>1</v>
      </c>
      <c r="H92" s="949"/>
      <c r="I92" s="52">
        <f t="shared" si="26"/>
        <v>1</v>
      </c>
      <c r="J92" s="949"/>
      <c r="K92" s="52">
        <f t="shared" si="27"/>
        <v>1</v>
      </c>
      <c r="L92" s="949"/>
      <c r="M92" s="52">
        <f t="shared" si="28"/>
        <v>1</v>
      </c>
      <c r="N92" s="949"/>
      <c r="O92" s="52">
        <f t="shared" si="29"/>
        <v>1</v>
      </c>
      <c r="P92" s="949"/>
      <c r="Q92" s="52">
        <f t="shared" si="30"/>
        <v>1</v>
      </c>
      <c r="R92" s="482">
        <f t="shared" si="31"/>
        <v>0</v>
      </c>
      <c r="S92" s="787">
        <f t="shared" si="22"/>
        <v>0</v>
      </c>
    </row>
    <row r="93" spans="1:19">
      <c r="A93" s="951"/>
      <c r="B93" s="135"/>
      <c r="C93" s="52">
        <f t="shared" si="23"/>
        <v>1</v>
      </c>
      <c r="D93" s="949"/>
      <c r="E93" s="52">
        <f t="shared" si="24"/>
        <v>1</v>
      </c>
      <c r="F93" s="949"/>
      <c r="G93" s="52">
        <f t="shared" si="25"/>
        <v>1</v>
      </c>
      <c r="H93" s="949"/>
      <c r="I93" s="52">
        <f t="shared" si="26"/>
        <v>1</v>
      </c>
      <c r="J93" s="949"/>
      <c r="K93" s="52">
        <f t="shared" si="27"/>
        <v>1</v>
      </c>
      <c r="L93" s="949"/>
      <c r="M93" s="52">
        <f t="shared" si="28"/>
        <v>1</v>
      </c>
      <c r="N93" s="949"/>
      <c r="O93" s="52">
        <f t="shared" si="29"/>
        <v>1</v>
      </c>
      <c r="P93" s="949"/>
      <c r="Q93" s="52">
        <f t="shared" si="30"/>
        <v>1</v>
      </c>
      <c r="R93" s="482">
        <f t="shared" si="31"/>
        <v>0</v>
      </c>
      <c r="S93" s="787">
        <f t="shared" si="22"/>
        <v>0</v>
      </c>
    </row>
    <row r="94" spans="1:19">
      <c r="A94" s="951"/>
      <c r="B94" s="135"/>
      <c r="C94" s="52">
        <f t="shared" si="23"/>
        <v>1</v>
      </c>
      <c r="D94" s="949"/>
      <c r="E94" s="52">
        <f t="shared" si="24"/>
        <v>1</v>
      </c>
      <c r="F94" s="949"/>
      <c r="G94" s="52">
        <f t="shared" si="25"/>
        <v>1</v>
      </c>
      <c r="H94" s="949"/>
      <c r="I94" s="52">
        <f t="shared" si="26"/>
        <v>1</v>
      </c>
      <c r="J94" s="949"/>
      <c r="K94" s="52">
        <f t="shared" si="27"/>
        <v>1</v>
      </c>
      <c r="L94" s="949"/>
      <c r="M94" s="52">
        <f t="shared" si="28"/>
        <v>1</v>
      </c>
      <c r="N94" s="949"/>
      <c r="O94" s="52">
        <f t="shared" si="29"/>
        <v>1</v>
      </c>
      <c r="P94" s="949"/>
      <c r="Q94" s="52">
        <f t="shared" si="30"/>
        <v>1</v>
      </c>
      <c r="R94" s="482">
        <f t="shared" si="31"/>
        <v>0</v>
      </c>
      <c r="S94" s="787">
        <f t="shared" si="22"/>
        <v>0</v>
      </c>
    </row>
    <row r="95" spans="1:19">
      <c r="A95" s="951"/>
      <c r="B95" s="135"/>
      <c r="C95" s="52">
        <f t="shared" si="23"/>
        <v>1</v>
      </c>
      <c r="D95" s="949"/>
      <c r="E95" s="52">
        <f t="shared" si="24"/>
        <v>1</v>
      </c>
      <c r="F95" s="949"/>
      <c r="G95" s="52">
        <f t="shared" si="25"/>
        <v>1</v>
      </c>
      <c r="H95" s="949"/>
      <c r="I95" s="52">
        <f t="shared" si="26"/>
        <v>1</v>
      </c>
      <c r="J95" s="949"/>
      <c r="K95" s="52">
        <f t="shared" si="27"/>
        <v>1</v>
      </c>
      <c r="L95" s="949"/>
      <c r="M95" s="52">
        <f t="shared" si="28"/>
        <v>1</v>
      </c>
      <c r="N95" s="949"/>
      <c r="O95" s="52">
        <f t="shared" si="29"/>
        <v>1</v>
      </c>
      <c r="P95" s="949"/>
      <c r="Q95" s="52">
        <f t="shared" si="30"/>
        <v>1</v>
      </c>
      <c r="R95" s="482">
        <f t="shared" si="31"/>
        <v>0</v>
      </c>
      <c r="S95" s="787">
        <f t="shared" si="22"/>
        <v>0</v>
      </c>
    </row>
    <row r="96" spans="1:19">
      <c r="A96" s="951"/>
      <c r="B96" s="135"/>
      <c r="C96" s="52">
        <f t="shared" si="23"/>
        <v>1</v>
      </c>
      <c r="D96" s="949"/>
      <c r="E96" s="52">
        <f t="shared" si="24"/>
        <v>1</v>
      </c>
      <c r="F96" s="949"/>
      <c r="G96" s="52">
        <f t="shared" si="25"/>
        <v>1</v>
      </c>
      <c r="H96" s="949"/>
      <c r="I96" s="52">
        <f t="shared" si="26"/>
        <v>1</v>
      </c>
      <c r="J96" s="949"/>
      <c r="K96" s="52">
        <f t="shared" si="27"/>
        <v>1</v>
      </c>
      <c r="L96" s="949"/>
      <c r="M96" s="52">
        <f t="shared" si="28"/>
        <v>1</v>
      </c>
      <c r="N96" s="949"/>
      <c r="O96" s="52">
        <f t="shared" si="29"/>
        <v>1</v>
      </c>
      <c r="P96" s="949"/>
      <c r="Q96" s="52">
        <f t="shared" si="30"/>
        <v>1</v>
      </c>
      <c r="R96" s="482">
        <f t="shared" si="31"/>
        <v>0</v>
      </c>
      <c r="S96" s="787">
        <f t="shared" si="22"/>
        <v>0</v>
      </c>
    </row>
    <row r="97" spans="1:19">
      <c r="A97" s="951"/>
      <c r="B97" s="135"/>
      <c r="C97" s="52">
        <f t="shared" si="23"/>
        <v>1</v>
      </c>
      <c r="D97" s="949"/>
      <c r="E97" s="52">
        <f t="shared" si="24"/>
        <v>1</v>
      </c>
      <c r="F97" s="949"/>
      <c r="G97" s="52">
        <f t="shared" si="25"/>
        <v>1</v>
      </c>
      <c r="H97" s="949"/>
      <c r="I97" s="52">
        <f t="shared" si="26"/>
        <v>1</v>
      </c>
      <c r="J97" s="949"/>
      <c r="K97" s="52">
        <f t="shared" si="27"/>
        <v>1</v>
      </c>
      <c r="L97" s="949"/>
      <c r="M97" s="52">
        <f t="shared" si="28"/>
        <v>1</v>
      </c>
      <c r="N97" s="949"/>
      <c r="O97" s="52">
        <f t="shared" si="29"/>
        <v>1</v>
      </c>
      <c r="P97" s="949"/>
      <c r="Q97" s="52">
        <f t="shared" si="30"/>
        <v>1</v>
      </c>
      <c r="R97" s="482">
        <f t="shared" si="31"/>
        <v>0</v>
      </c>
      <c r="S97" s="787">
        <f t="shared" si="22"/>
        <v>0</v>
      </c>
    </row>
    <row r="98" spans="1:19">
      <c r="A98" s="951"/>
      <c r="B98" s="135"/>
      <c r="C98" s="52">
        <f t="shared" si="23"/>
        <v>1</v>
      </c>
      <c r="D98" s="949"/>
      <c r="E98" s="52">
        <f t="shared" si="24"/>
        <v>1</v>
      </c>
      <c r="F98" s="949"/>
      <c r="G98" s="52">
        <f t="shared" si="25"/>
        <v>1</v>
      </c>
      <c r="H98" s="949"/>
      <c r="I98" s="52">
        <f t="shared" si="26"/>
        <v>1</v>
      </c>
      <c r="J98" s="949"/>
      <c r="K98" s="52">
        <f t="shared" si="27"/>
        <v>1</v>
      </c>
      <c r="L98" s="949"/>
      <c r="M98" s="52">
        <f t="shared" si="28"/>
        <v>1</v>
      </c>
      <c r="N98" s="949"/>
      <c r="O98" s="52">
        <f t="shared" si="29"/>
        <v>1</v>
      </c>
      <c r="P98" s="949"/>
      <c r="Q98" s="52">
        <f t="shared" si="30"/>
        <v>1</v>
      </c>
      <c r="R98" s="482">
        <f t="shared" si="31"/>
        <v>0</v>
      </c>
      <c r="S98" s="787">
        <f t="shared" si="22"/>
        <v>0</v>
      </c>
    </row>
    <row r="99" spans="1:19">
      <c r="A99" s="951"/>
      <c r="B99" s="135"/>
      <c r="C99" s="52">
        <f t="shared" si="23"/>
        <v>1</v>
      </c>
      <c r="D99" s="949"/>
      <c r="E99" s="52">
        <f t="shared" si="24"/>
        <v>1</v>
      </c>
      <c r="F99" s="949"/>
      <c r="G99" s="52">
        <f t="shared" si="25"/>
        <v>1</v>
      </c>
      <c r="H99" s="949"/>
      <c r="I99" s="52">
        <f t="shared" si="26"/>
        <v>1</v>
      </c>
      <c r="J99" s="949"/>
      <c r="K99" s="52">
        <f t="shared" si="27"/>
        <v>1</v>
      </c>
      <c r="L99" s="949"/>
      <c r="M99" s="52">
        <f t="shared" si="28"/>
        <v>1</v>
      </c>
      <c r="N99" s="949"/>
      <c r="O99" s="52">
        <f t="shared" si="29"/>
        <v>1</v>
      </c>
      <c r="P99" s="949"/>
      <c r="Q99" s="52">
        <f t="shared" si="30"/>
        <v>1</v>
      </c>
      <c r="R99" s="482">
        <f t="shared" si="31"/>
        <v>0</v>
      </c>
      <c r="S99" s="787">
        <f t="shared" si="22"/>
        <v>0</v>
      </c>
    </row>
    <row r="100" spans="1:19">
      <c r="A100" s="951"/>
      <c r="B100" s="135"/>
      <c r="C100" s="52">
        <f t="shared" si="23"/>
        <v>1</v>
      </c>
      <c r="D100" s="949"/>
      <c r="E100" s="52">
        <f t="shared" si="24"/>
        <v>1</v>
      </c>
      <c r="F100" s="949"/>
      <c r="G100" s="52">
        <f t="shared" si="25"/>
        <v>1</v>
      </c>
      <c r="H100" s="949"/>
      <c r="I100" s="52">
        <f t="shared" si="26"/>
        <v>1</v>
      </c>
      <c r="J100" s="949"/>
      <c r="K100" s="52">
        <f t="shared" si="27"/>
        <v>1</v>
      </c>
      <c r="L100" s="949"/>
      <c r="M100" s="52">
        <f t="shared" si="28"/>
        <v>1</v>
      </c>
      <c r="N100" s="949"/>
      <c r="O100" s="52">
        <f t="shared" si="29"/>
        <v>1</v>
      </c>
      <c r="P100" s="949"/>
      <c r="Q100" s="52">
        <f t="shared" si="30"/>
        <v>1</v>
      </c>
      <c r="R100" s="482">
        <f t="shared" si="31"/>
        <v>0</v>
      </c>
      <c r="S100" s="787">
        <f t="shared" si="22"/>
        <v>0</v>
      </c>
    </row>
    <row r="101" spans="1:19">
      <c r="A101" s="951"/>
      <c r="B101" s="135"/>
      <c r="C101" s="52">
        <f t="shared" si="23"/>
        <v>1</v>
      </c>
      <c r="D101" s="949"/>
      <c r="E101" s="52">
        <f t="shared" si="24"/>
        <v>1</v>
      </c>
      <c r="F101" s="949"/>
      <c r="G101" s="52">
        <f t="shared" si="25"/>
        <v>1</v>
      </c>
      <c r="H101" s="949"/>
      <c r="I101" s="52">
        <f t="shared" si="26"/>
        <v>1</v>
      </c>
      <c r="J101" s="949"/>
      <c r="K101" s="52">
        <f t="shared" si="27"/>
        <v>1</v>
      </c>
      <c r="L101" s="949"/>
      <c r="M101" s="52">
        <f t="shared" si="28"/>
        <v>1</v>
      </c>
      <c r="N101" s="949"/>
      <c r="O101" s="52">
        <f t="shared" si="29"/>
        <v>1</v>
      </c>
      <c r="P101" s="949"/>
      <c r="Q101" s="52">
        <f t="shared" si="30"/>
        <v>1</v>
      </c>
      <c r="R101" s="482">
        <f t="shared" si="31"/>
        <v>0</v>
      </c>
      <c r="S101" s="787">
        <f t="shared" si="22"/>
        <v>0</v>
      </c>
    </row>
    <row r="102" spans="1:19">
      <c r="A102" s="951"/>
      <c r="B102" s="135"/>
      <c r="C102" s="52">
        <f t="shared" si="23"/>
        <v>1</v>
      </c>
      <c r="D102" s="949"/>
      <c r="E102" s="52">
        <f t="shared" si="24"/>
        <v>1</v>
      </c>
      <c r="F102" s="949"/>
      <c r="G102" s="52">
        <f t="shared" si="25"/>
        <v>1</v>
      </c>
      <c r="H102" s="949"/>
      <c r="I102" s="52">
        <f t="shared" si="26"/>
        <v>1</v>
      </c>
      <c r="J102" s="949"/>
      <c r="K102" s="52">
        <f t="shared" si="27"/>
        <v>1</v>
      </c>
      <c r="L102" s="949"/>
      <c r="M102" s="52">
        <f t="shared" si="28"/>
        <v>1</v>
      </c>
      <c r="N102" s="949"/>
      <c r="O102" s="52">
        <f t="shared" si="29"/>
        <v>1</v>
      </c>
      <c r="P102" s="949"/>
      <c r="Q102" s="52">
        <f t="shared" si="30"/>
        <v>1</v>
      </c>
      <c r="R102" s="482">
        <f t="shared" si="31"/>
        <v>0</v>
      </c>
      <c r="S102" s="787">
        <f t="shared" si="22"/>
        <v>0</v>
      </c>
    </row>
    <row r="103" spans="1:19">
      <c r="A103" s="951"/>
      <c r="B103" s="135"/>
      <c r="C103" s="52">
        <f t="shared" si="23"/>
        <v>1</v>
      </c>
      <c r="D103" s="949"/>
      <c r="E103" s="52">
        <f t="shared" si="24"/>
        <v>1</v>
      </c>
      <c r="F103" s="949"/>
      <c r="G103" s="52">
        <f t="shared" si="25"/>
        <v>1</v>
      </c>
      <c r="H103" s="949"/>
      <c r="I103" s="52">
        <f t="shared" si="26"/>
        <v>1</v>
      </c>
      <c r="J103" s="949"/>
      <c r="K103" s="52">
        <f t="shared" si="27"/>
        <v>1</v>
      </c>
      <c r="L103" s="949"/>
      <c r="M103" s="52">
        <f t="shared" si="28"/>
        <v>1</v>
      </c>
      <c r="N103" s="949"/>
      <c r="O103" s="52">
        <f t="shared" si="29"/>
        <v>1</v>
      </c>
      <c r="P103" s="949"/>
      <c r="Q103" s="52">
        <f t="shared" si="30"/>
        <v>1</v>
      </c>
      <c r="R103" s="482">
        <f t="shared" si="31"/>
        <v>0</v>
      </c>
      <c r="S103" s="787">
        <f t="shared" si="22"/>
        <v>0</v>
      </c>
    </row>
    <row r="104" spans="1:19">
      <c r="A104" s="951"/>
      <c r="B104" s="135"/>
      <c r="C104" s="52">
        <f t="shared" si="23"/>
        <v>1</v>
      </c>
      <c r="D104" s="949"/>
      <c r="E104" s="52">
        <f t="shared" si="24"/>
        <v>1</v>
      </c>
      <c r="F104" s="949"/>
      <c r="G104" s="52">
        <f t="shared" si="25"/>
        <v>1</v>
      </c>
      <c r="H104" s="949"/>
      <c r="I104" s="52">
        <f t="shared" si="26"/>
        <v>1</v>
      </c>
      <c r="J104" s="949"/>
      <c r="K104" s="52">
        <f t="shared" si="27"/>
        <v>1</v>
      </c>
      <c r="L104" s="949"/>
      <c r="M104" s="52">
        <f t="shared" si="28"/>
        <v>1</v>
      </c>
      <c r="N104" s="949"/>
      <c r="O104" s="52">
        <f t="shared" si="29"/>
        <v>1</v>
      </c>
      <c r="P104" s="949"/>
      <c r="Q104" s="52">
        <f t="shared" si="30"/>
        <v>1</v>
      </c>
      <c r="R104" s="482">
        <f t="shared" si="31"/>
        <v>0</v>
      </c>
      <c r="S104" s="787">
        <f t="shared" si="22"/>
        <v>0</v>
      </c>
    </row>
    <row r="105" spans="1:19">
      <c r="A105" s="951"/>
      <c r="B105" s="135"/>
      <c r="C105" s="52">
        <f t="shared" si="23"/>
        <v>1</v>
      </c>
      <c r="D105" s="949"/>
      <c r="E105" s="52">
        <f t="shared" si="24"/>
        <v>1</v>
      </c>
      <c r="F105" s="949"/>
      <c r="G105" s="52">
        <f t="shared" si="25"/>
        <v>1</v>
      </c>
      <c r="H105" s="949"/>
      <c r="I105" s="52">
        <f t="shared" si="26"/>
        <v>1</v>
      </c>
      <c r="J105" s="949"/>
      <c r="K105" s="52">
        <f t="shared" si="27"/>
        <v>1</v>
      </c>
      <c r="L105" s="949"/>
      <c r="M105" s="52">
        <f t="shared" si="28"/>
        <v>1</v>
      </c>
      <c r="N105" s="949"/>
      <c r="O105" s="52">
        <f t="shared" si="29"/>
        <v>1</v>
      </c>
      <c r="P105" s="949"/>
      <c r="Q105" s="52">
        <f t="shared" si="30"/>
        <v>1</v>
      </c>
      <c r="R105" s="482">
        <f t="shared" si="31"/>
        <v>0</v>
      </c>
      <c r="S105" s="787">
        <f t="shared" si="22"/>
        <v>0</v>
      </c>
    </row>
    <row r="106" spans="1:19">
      <c r="A106" s="951"/>
      <c r="B106" s="135"/>
      <c r="C106" s="52">
        <f t="shared" si="23"/>
        <v>1</v>
      </c>
      <c r="D106" s="949"/>
      <c r="E106" s="52">
        <f t="shared" si="24"/>
        <v>1</v>
      </c>
      <c r="F106" s="949"/>
      <c r="G106" s="52">
        <f t="shared" si="25"/>
        <v>1</v>
      </c>
      <c r="H106" s="949"/>
      <c r="I106" s="52">
        <f t="shared" si="26"/>
        <v>1</v>
      </c>
      <c r="J106" s="949"/>
      <c r="K106" s="52">
        <f t="shared" si="27"/>
        <v>1</v>
      </c>
      <c r="L106" s="949"/>
      <c r="M106" s="52">
        <f t="shared" si="28"/>
        <v>1</v>
      </c>
      <c r="N106" s="949"/>
      <c r="O106" s="52">
        <f t="shared" si="29"/>
        <v>1</v>
      </c>
      <c r="P106" s="949"/>
      <c r="Q106" s="52">
        <f t="shared" si="30"/>
        <v>1</v>
      </c>
      <c r="R106" s="482">
        <f t="shared" si="31"/>
        <v>0</v>
      </c>
      <c r="S106" s="787">
        <f t="shared" si="22"/>
        <v>0</v>
      </c>
    </row>
    <row r="107" spans="1:19">
      <c r="A107" s="951"/>
      <c r="B107" s="135"/>
      <c r="C107" s="52">
        <f t="shared" si="23"/>
        <v>1</v>
      </c>
      <c r="D107" s="949"/>
      <c r="E107" s="52">
        <f t="shared" si="24"/>
        <v>1</v>
      </c>
      <c r="F107" s="949"/>
      <c r="G107" s="52">
        <f t="shared" si="25"/>
        <v>1</v>
      </c>
      <c r="H107" s="949"/>
      <c r="I107" s="52">
        <f t="shared" si="26"/>
        <v>1</v>
      </c>
      <c r="J107" s="949"/>
      <c r="K107" s="52">
        <f t="shared" si="27"/>
        <v>1</v>
      </c>
      <c r="L107" s="949"/>
      <c r="M107" s="52">
        <f t="shared" si="28"/>
        <v>1</v>
      </c>
      <c r="N107" s="949"/>
      <c r="O107" s="52">
        <f t="shared" si="29"/>
        <v>1</v>
      </c>
      <c r="P107" s="949"/>
      <c r="Q107" s="52">
        <f t="shared" si="30"/>
        <v>1</v>
      </c>
      <c r="R107" s="482">
        <f t="shared" si="31"/>
        <v>0</v>
      </c>
      <c r="S107" s="787">
        <f t="shared" si="22"/>
        <v>0</v>
      </c>
    </row>
    <row r="108" spans="1:19">
      <c r="A108" s="951"/>
      <c r="B108" s="135"/>
      <c r="C108" s="52">
        <f t="shared" si="23"/>
        <v>1</v>
      </c>
      <c r="D108" s="949"/>
      <c r="E108" s="52">
        <f t="shared" si="24"/>
        <v>1</v>
      </c>
      <c r="F108" s="949"/>
      <c r="G108" s="52">
        <f t="shared" si="25"/>
        <v>1</v>
      </c>
      <c r="H108" s="949"/>
      <c r="I108" s="52">
        <f t="shared" si="26"/>
        <v>1</v>
      </c>
      <c r="J108" s="949"/>
      <c r="K108" s="52">
        <f t="shared" si="27"/>
        <v>1</v>
      </c>
      <c r="L108" s="949"/>
      <c r="M108" s="52">
        <f t="shared" si="28"/>
        <v>1</v>
      </c>
      <c r="N108" s="949"/>
      <c r="O108" s="52">
        <f t="shared" si="29"/>
        <v>1</v>
      </c>
      <c r="P108" s="949"/>
      <c r="Q108" s="52">
        <f t="shared" si="30"/>
        <v>1</v>
      </c>
      <c r="R108" s="482">
        <f t="shared" si="31"/>
        <v>0</v>
      </c>
      <c r="S108" s="787">
        <f t="shared" si="22"/>
        <v>0</v>
      </c>
    </row>
    <row r="109" spans="1:19">
      <c r="A109" s="951"/>
      <c r="B109" s="135"/>
      <c r="C109" s="52">
        <f t="shared" si="23"/>
        <v>1</v>
      </c>
      <c r="D109" s="949"/>
      <c r="E109" s="52">
        <f t="shared" si="24"/>
        <v>1</v>
      </c>
      <c r="F109" s="949"/>
      <c r="G109" s="52">
        <f t="shared" si="25"/>
        <v>1</v>
      </c>
      <c r="H109" s="949"/>
      <c r="I109" s="52">
        <f t="shared" si="26"/>
        <v>1</v>
      </c>
      <c r="J109" s="949"/>
      <c r="K109" s="52">
        <f t="shared" si="27"/>
        <v>1</v>
      </c>
      <c r="L109" s="949"/>
      <c r="M109" s="52">
        <f t="shared" si="28"/>
        <v>1</v>
      </c>
      <c r="N109" s="949"/>
      <c r="O109" s="52">
        <f t="shared" si="29"/>
        <v>1</v>
      </c>
      <c r="P109" s="949"/>
      <c r="Q109" s="52">
        <f t="shared" si="30"/>
        <v>1</v>
      </c>
      <c r="R109" s="482">
        <f t="shared" si="31"/>
        <v>0</v>
      </c>
      <c r="S109" s="787">
        <f t="shared" si="22"/>
        <v>0</v>
      </c>
    </row>
    <row r="110" spans="1:19">
      <c r="A110" s="951"/>
      <c r="B110" s="135"/>
      <c r="C110" s="52">
        <f t="shared" si="23"/>
        <v>1</v>
      </c>
      <c r="D110" s="949"/>
      <c r="E110" s="52">
        <f t="shared" si="24"/>
        <v>1</v>
      </c>
      <c r="F110" s="949"/>
      <c r="G110" s="52">
        <f t="shared" si="25"/>
        <v>1</v>
      </c>
      <c r="H110" s="949"/>
      <c r="I110" s="52">
        <f t="shared" si="26"/>
        <v>1</v>
      </c>
      <c r="J110" s="949"/>
      <c r="K110" s="52">
        <f t="shared" si="27"/>
        <v>1</v>
      </c>
      <c r="L110" s="949"/>
      <c r="M110" s="52">
        <f t="shared" si="28"/>
        <v>1</v>
      </c>
      <c r="N110" s="949"/>
      <c r="O110" s="52">
        <f t="shared" si="29"/>
        <v>1</v>
      </c>
      <c r="P110" s="949"/>
      <c r="Q110" s="52">
        <f t="shared" si="30"/>
        <v>1</v>
      </c>
      <c r="R110" s="482">
        <f t="shared" si="31"/>
        <v>0</v>
      </c>
      <c r="S110" s="787">
        <f t="shared" si="22"/>
        <v>0</v>
      </c>
    </row>
    <row r="111" spans="1:19">
      <c r="A111" s="951"/>
      <c r="B111" s="135"/>
      <c r="C111" s="52">
        <f t="shared" si="23"/>
        <v>1</v>
      </c>
      <c r="D111" s="949"/>
      <c r="E111" s="52">
        <f t="shared" si="24"/>
        <v>1</v>
      </c>
      <c r="F111" s="949"/>
      <c r="G111" s="52">
        <f t="shared" si="25"/>
        <v>1</v>
      </c>
      <c r="H111" s="949"/>
      <c r="I111" s="52">
        <f t="shared" si="26"/>
        <v>1</v>
      </c>
      <c r="J111" s="949"/>
      <c r="K111" s="52">
        <f t="shared" si="27"/>
        <v>1</v>
      </c>
      <c r="L111" s="949"/>
      <c r="M111" s="52">
        <f t="shared" si="28"/>
        <v>1</v>
      </c>
      <c r="N111" s="949"/>
      <c r="O111" s="52">
        <f t="shared" si="29"/>
        <v>1</v>
      </c>
      <c r="P111" s="949"/>
      <c r="Q111" s="52">
        <f t="shared" si="30"/>
        <v>1</v>
      </c>
      <c r="R111" s="482">
        <f t="shared" si="31"/>
        <v>0</v>
      </c>
      <c r="S111" s="787">
        <f t="shared" si="22"/>
        <v>0</v>
      </c>
    </row>
    <row r="112" spans="1:19">
      <c r="A112" s="951"/>
      <c r="B112" s="135"/>
      <c r="C112" s="52">
        <f t="shared" si="23"/>
        <v>1</v>
      </c>
      <c r="D112" s="949"/>
      <c r="E112" s="52">
        <f t="shared" si="24"/>
        <v>1</v>
      </c>
      <c r="F112" s="949"/>
      <c r="G112" s="52">
        <f t="shared" si="25"/>
        <v>1</v>
      </c>
      <c r="H112" s="949"/>
      <c r="I112" s="52">
        <f t="shared" si="26"/>
        <v>1</v>
      </c>
      <c r="J112" s="949"/>
      <c r="K112" s="52">
        <f t="shared" si="27"/>
        <v>1</v>
      </c>
      <c r="L112" s="949"/>
      <c r="M112" s="52">
        <f t="shared" si="28"/>
        <v>1</v>
      </c>
      <c r="N112" s="949"/>
      <c r="O112" s="52">
        <f t="shared" si="29"/>
        <v>1</v>
      </c>
      <c r="P112" s="949"/>
      <c r="Q112" s="52">
        <f t="shared" si="30"/>
        <v>1</v>
      </c>
      <c r="R112" s="482">
        <f t="shared" si="31"/>
        <v>0</v>
      </c>
      <c r="S112" s="787">
        <f t="shared" si="22"/>
        <v>0</v>
      </c>
    </row>
    <row r="113" spans="1:19">
      <c r="A113" s="951"/>
      <c r="B113" s="135"/>
      <c r="C113" s="52">
        <f t="shared" si="23"/>
        <v>1</v>
      </c>
      <c r="D113" s="949"/>
      <c r="E113" s="52">
        <f t="shared" si="24"/>
        <v>1</v>
      </c>
      <c r="F113" s="949"/>
      <c r="G113" s="52">
        <f t="shared" si="25"/>
        <v>1</v>
      </c>
      <c r="H113" s="949"/>
      <c r="I113" s="52">
        <f t="shared" si="26"/>
        <v>1</v>
      </c>
      <c r="J113" s="949"/>
      <c r="K113" s="52">
        <f t="shared" si="27"/>
        <v>1</v>
      </c>
      <c r="L113" s="949"/>
      <c r="M113" s="52">
        <f t="shared" si="28"/>
        <v>1</v>
      </c>
      <c r="N113" s="949"/>
      <c r="O113" s="52">
        <f t="shared" si="29"/>
        <v>1</v>
      </c>
      <c r="P113" s="949"/>
      <c r="Q113" s="52">
        <f t="shared" si="30"/>
        <v>1</v>
      </c>
      <c r="R113" s="482">
        <f t="shared" si="31"/>
        <v>0</v>
      </c>
      <c r="S113" s="787">
        <f t="shared" si="22"/>
        <v>0</v>
      </c>
    </row>
    <row r="114" spans="1:19">
      <c r="A114" s="951"/>
      <c r="B114" s="135"/>
      <c r="C114" s="52">
        <f t="shared" si="23"/>
        <v>1</v>
      </c>
      <c r="D114" s="949"/>
      <c r="E114" s="52">
        <f t="shared" si="24"/>
        <v>1</v>
      </c>
      <c r="F114" s="949"/>
      <c r="G114" s="52">
        <f t="shared" si="25"/>
        <v>1</v>
      </c>
      <c r="H114" s="949"/>
      <c r="I114" s="52">
        <f t="shared" si="26"/>
        <v>1</v>
      </c>
      <c r="J114" s="949"/>
      <c r="K114" s="52">
        <f t="shared" si="27"/>
        <v>1</v>
      </c>
      <c r="L114" s="949"/>
      <c r="M114" s="52">
        <f t="shared" si="28"/>
        <v>1</v>
      </c>
      <c r="N114" s="949"/>
      <c r="O114" s="52">
        <f t="shared" si="29"/>
        <v>1</v>
      </c>
      <c r="P114" s="949"/>
      <c r="Q114" s="52">
        <f t="shared" si="30"/>
        <v>1</v>
      </c>
      <c r="R114" s="482">
        <f t="shared" si="31"/>
        <v>0</v>
      </c>
      <c r="S114" s="787">
        <f t="shared" si="22"/>
        <v>0</v>
      </c>
    </row>
    <row r="115" spans="1:19">
      <c r="A115" s="951"/>
      <c r="B115" s="135"/>
      <c r="C115" s="52">
        <f t="shared" si="23"/>
        <v>1</v>
      </c>
      <c r="D115" s="949"/>
      <c r="E115" s="52">
        <f t="shared" si="24"/>
        <v>1</v>
      </c>
      <c r="F115" s="949"/>
      <c r="G115" s="52">
        <f t="shared" si="25"/>
        <v>1</v>
      </c>
      <c r="H115" s="949"/>
      <c r="I115" s="52">
        <f t="shared" si="26"/>
        <v>1</v>
      </c>
      <c r="J115" s="949"/>
      <c r="K115" s="52">
        <f t="shared" si="27"/>
        <v>1</v>
      </c>
      <c r="L115" s="949"/>
      <c r="M115" s="52">
        <f t="shared" si="28"/>
        <v>1</v>
      </c>
      <c r="N115" s="949"/>
      <c r="O115" s="52">
        <f t="shared" si="29"/>
        <v>1</v>
      </c>
      <c r="P115" s="949"/>
      <c r="Q115" s="52">
        <f t="shared" si="30"/>
        <v>1</v>
      </c>
      <c r="R115" s="482">
        <f t="shared" si="31"/>
        <v>0</v>
      </c>
      <c r="S115" s="787">
        <f t="shared" si="22"/>
        <v>0</v>
      </c>
    </row>
    <row r="116" spans="1:19">
      <c r="A116" s="951"/>
      <c r="B116" s="135"/>
      <c r="C116" s="52">
        <f t="shared" si="23"/>
        <v>1</v>
      </c>
      <c r="D116" s="949"/>
      <c r="E116" s="52">
        <f t="shared" si="24"/>
        <v>1</v>
      </c>
      <c r="F116" s="949"/>
      <c r="G116" s="52">
        <f t="shared" si="25"/>
        <v>1</v>
      </c>
      <c r="H116" s="949"/>
      <c r="I116" s="52">
        <f t="shared" si="26"/>
        <v>1</v>
      </c>
      <c r="J116" s="949"/>
      <c r="K116" s="52">
        <f t="shared" si="27"/>
        <v>1</v>
      </c>
      <c r="L116" s="949"/>
      <c r="M116" s="52">
        <f t="shared" si="28"/>
        <v>1</v>
      </c>
      <c r="N116" s="949"/>
      <c r="O116" s="52">
        <f t="shared" si="29"/>
        <v>1</v>
      </c>
      <c r="P116" s="949"/>
      <c r="Q116" s="52">
        <f t="shared" si="30"/>
        <v>1</v>
      </c>
      <c r="R116" s="482">
        <f t="shared" si="31"/>
        <v>0</v>
      </c>
      <c r="S116" s="787">
        <f t="shared" si="22"/>
        <v>0</v>
      </c>
    </row>
    <row r="117" spans="1:19">
      <c r="A117" s="951"/>
      <c r="B117" s="135"/>
      <c r="C117" s="52">
        <f t="shared" si="23"/>
        <v>1</v>
      </c>
      <c r="D117" s="949"/>
      <c r="E117" s="52">
        <f t="shared" si="24"/>
        <v>1</v>
      </c>
      <c r="F117" s="949"/>
      <c r="G117" s="52">
        <f t="shared" si="25"/>
        <v>1</v>
      </c>
      <c r="H117" s="949"/>
      <c r="I117" s="52">
        <f t="shared" si="26"/>
        <v>1</v>
      </c>
      <c r="J117" s="949"/>
      <c r="K117" s="52">
        <f t="shared" si="27"/>
        <v>1</v>
      </c>
      <c r="L117" s="949"/>
      <c r="M117" s="52">
        <f t="shared" si="28"/>
        <v>1</v>
      </c>
      <c r="N117" s="949"/>
      <c r="O117" s="52">
        <f t="shared" si="29"/>
        <v>1</v>
      </c>
      <c r="P117" s="949"/>
      <c r="Q117" s="52">
        <f t="shared" si="30"/>
        <v>1</v>
      </c>
      <c r="R117" s="482">
        <f t="shared" si="31"/>
        <v>0</v>
      </c>
      <c r="S117" s="787">
        <f t="shared" si="22"/>
        <v>0</v>
      </c>
    </row>
    <row r="118" spans="1:19">
      <c r="A118" s="951"/>
      <c r="B118" s="135"/>
      <c r="C118" s="52">
        <f t="shared" si="23"/>
        <v>1</v>
      </c>
      <c r="D118" s="949"/>
      <c r="E118" s="52">
        <f t="shared" si="24"/>
        <v>1</v>
      </c>
      <c r="F118" s="949"/>
      <c r="G118" s="52">
        <f t="shared" si="25"/>
        <v>1</v>
      </c>
      <c r="H118" s="949"/>
      <c r="I118" s="52">
        <f t="shared" si="26"/>
        <v>1</v>
      </c>
      <c r="J118" s="949"/>
      <c r="K118" s="52">
        <f t="shared" si="27"/>
        <v>1</v>
      </c>
      <c r="L118" s="949"/>
      <c r="M118" s="52">
        <f t="shared" si="28"/>
        <v>1</v>
      </c>
      <c r="N118" s="949"/>
      <c r="O118" s="52">
        <f t="shared" si="29"/>
        <v>1</v>
      </c>
      <c r="P118" s="949"/>
      <c r="Q118" s="52">
        <f t="shared" si="30"/>
        <v>1</v>
      </c>
      <c r="R118" s="482">
        <f t="shared" si="31"/>
        <v>0</v>
      </c>
      <c r="S118" s="787">
        <f t="shared" si="22"/>
        <v>0</v>
      </c>
    </row>
    <row r="119" spans="1:19">
      <c r="A119" s="951"/>
      <c r="B119" s="135"/>
      <c r="C119" s="52">
        <f t="shared" si="23"/>
        <v>1</v>
      </c>
      <c r="D119" s="949"/>
      <c r="E119" s="52">
        <f t="shared" si="24"/>
        <v>1</v>
      </c>
      <c r="F119" s="949"/>
      <c r="G119" s="52">
        <f t="shared" si="25"/>
        <v>1</v>
      </c>
      <c r="H119" s="949"/>
      <c r="I119" s="52">
        <f t="shared" si="26"/>
        <v>1</v>
      </c>
      <c r="J119" s="949"/>
      <c r="K119" s="52">
        <f t="shared" si="27"/>
        <v>1</v>
      </c>
      <c r="L119" s="949"/>
      <c r="M119" s="52">
        <f t="shared" si="28"/>
        <v>1</v>
      </c>
      <c r="N119" s="949"/>
      <c r="O119" s="52">
        <f t="shared" si="29"/>
        <v>1</v>
      </c>
      <c r="P119" s="949"/>
      <c r="Q119" s="52">
        <f t="shared" si="30"/>
        <v>1</v>
      </c>
      <c r="R119" s="482">
        <f t="shared" si="31"/>
        <v>0</v>
      </c>
      <c r="S119" s="787">
        <f t="shared" si="22"/>
        <v>0</v>
      </c>
    </row>
    <row r="120" spans="1:19">
      <c r="A120" s="951"/>
      <c r="B120" s="135"/>
      <c r="C120" s="52">
        <f t="shared" si="23"/>
        <v>1</v>
      </c>
      <c r="D120" s="949"/>
      <c r="E120" s="52">
        <f t="shared" si="24"/>
        <v>1</v>
      </c>
      <c r="F120" s="949"/>
      <c r="G120" s="52">
        <f t="shared" si="25"/>
        <v>1</v>
      </c>
      <c r="H120" s="949"/>
      <c r="I120" s="52">
        <f t="shared" si="26"/>
        <v>1</v>
      </c>
      <c r="J120" s="949"/>
      <c r="K120" s="52">
        <f t="shared" si="27"/>
        <v>1</v>
      </c>
      <c r="L120" s="949"/>
      <c r="M120" s="52">
        <f t="shared" si="28"/>
        <v>1</v>
      </c>
      <c r="N120" s="949"/>
      <c r="O120" s="52">
        <f t="shared" si="29"/>
        <v>1</v>
      </c>
      <c r="P120" s="949"/>
      <c r="Q120" s="52">
        <f t="shared" si="30"/>
        <v>1</v>
      </c>
      <c r="R120" s="482">
        <f t="shared" si="31"/>
        <v>0</v>
      </c>
      <c r="S120" s="787">
        <f t="shared" si="22"/>
        <v>0</v>
      </c>
    </row>
    <row r="121" spans="1:19">
      <c r="A121" s="951"/>
      <c r="B121" s="135"/>
      <c r="C121" s="52">
        <f t="shared" si="23"/>
        <v>1</v>
      </c>
      <c r="D121" s="949"/>
      <c r="E121" s="52">
        <f t="shared" si="24"/>
        <v>1</v>
      </c>
      <c r="F121" s="949"/>
      <c r="G121" s="52">
        <f t="shared" si="25"/>
        <v>1</v>
      </c>
      <c r="H121" s="949"/>
      <c r="I121" s="52">
        <f t="shared" si="26"/>
        <v>1</v>
      </c>
      <c r="J121" s="949"/>
      <c r="K121" s="52">
        <f t="shared" si="27"/>
        <v>1</v>
      </c>
      <c r="L121" s="949"/>
      <c r="M121" s="52">
        <f t="shared" si="28"/>
        <v>1</v>
      </c>
      <c r="N121" s="949"/>
      <c r="O121" s="52">
        <f t="shared" si="29"/>
        <v>1</v>
      </c>
      <c r="P121" s="949"/>
      <c r="Q121" s="52">
        <f t="shared" si="30"/>
        <v>1</v>
      </c>
      <c r="R121" s="482">
        <f t="shared" si="31"/>
        <v>0</v>
      </c>
      <c r="S121" s="787">
        <f t="shared" si="22"/>
        <v>0</v>
      </c>
    </row>
    <row r="122" spans="1:19">
      <c r="A122" s="951"/>
      <c r="B122" s="135"/>
      <c r="C122" s="52">
        <f t="shared" si="23"/>
        <v>1</v>
      </c>
      <c r="D122" s="949"/>
      <c r="E122" s="52">
        <f t="shared" si="24"/>
        <v>1</v>
      </c>
      <c r="F122" s="949"/>
      <c r="G122" s="52">
        <f t="shared" si="25"/>
        <v>1</v>
      </c>
      <c r="H122" s="949"/>
      <c r="I122" s="52">
        <f t="shared" si="26"/>
        <v>1</v>
      </c>
      <c r="J122" s="949"/>
      <c r="K122" s="52">
        <f t="shared" si="27"/>
        <v>1</v>
      </c>
      <c r="L122" s="949"/>
      <c r="M122" s="52">
        <f t="shared" si="28"/>
        <v>1</v>
      </c>
      <c r="N122" s="949"/>
      <c r="O122" s="52">
        <f t="shared" si="29"/>
        <v>1</v>
      </c>
      <c r="P122" s="949"/>
      <c r="Q122" s="52">
        <f t="shared" si="30"/>
        <v>1</v>
      </c>
      <c r="R122" s="482">
        <f t="shared" si="31"/>
        <v>0</v>
      </c>
      <c r="S122" s="787">
        <f t="shared" si="22"/>
        <v>0</v>
      </c>
    </row>
    <row r="123" spans="1:19">
      <c r="A123" s="951"/>
      <c r="B123" s="135"/>
      <c r="C123" s="52">
        <f t="shared" si="23"/>
        <v>1</v>
      </c>
      <c r="D123" s="949"/>
      <c r="E123" s="52">
        <f t="shared" si="24"/>
        <v>1</v>
      </c>
      <c r="F123" s="949"/>
      <c r="G123" s="52">
        <f t="shared" si="25"/>
        <v>1</v>
      </c>
      <c r="H123" s="949"/>
      <c r="I123" s="52">
        <f t="shared" si="26"/>
        <v>1</v>
      </c>
      <c r="J123" s="949"/>
      <c r="K123" s="52">
        <f t="shared" si="27"/>
        <v>1</v>
      </c>
      <c r="L123" s="949"/>
      <c r="M123" s="52">
        <f t="shared" si="28"/>
        <v>1</v>
      </c>
      <c r="N123" s="949"/>
      <c r="O123" s="52">
        <f t="shared" si="29"/>
        <v>1</v>
      </c>
      <c r="P123" s="949"/>
      <c r="Q123" s="52">
        <f t="shared" si="30"/>
        <v>1</v>
      </c>
      <c r="R123" s="482">
        <f t="shared" si="31"/>
        <v>0</v>
      </c>
      <c r="S123" s="787">
        <f t="shared" ref="S123:S186" si="32">ROUND(R123*B123/10000,0)</f>
        <v>0</v>
      </c>
    </row>
    <row r="124" spans="1:19">
      <c r="A124" s="951"/>
      <c r="B124" s="135"/>
      <c r="C124" s="52">
        <f t="shared" si="23"/>
        <v>1</v>
      </c>
      <c r="D124" s="949"/>
      <c r="E124" s="52">
        <f t="shared" si="24"/>
        <v>1</v>
      </c>
      <c r="F124" s="949"/>
      <c r="G124" s="52">
        <f t="shared" si="25"/>
        <v>1</v>
      </c>
      <c r="H124" s="949"/>
      <c r="I124" s="52">
        <f t="shared" si="26"/>
        <v>1</v>
      </c>
      <c r="J124" s="949"/>
      <c r="K124" s="52">
        <f t="shared" si="27"/>
        <v>1</v>
      </c>
      <c r="L124" s="949"/>
      <c r="M124" s="52">
        <f t="shared" si="28"/>
        <v>1</v>
      </c>
      <c r="N124" s="949"/>
      <c r="O124" s="52">
        <f t="shared" si="29"/>
        <v>1</v>
      </c>
      <c r="P124" s="949"/>
      <c r="Q124" s="52">
        <f t="shared" si="30"/>
        <v>1</v>
      </c>
      <c r="R124" s="482">
        <f t="shared" si="31"/>
        <v>0</v>
      </c>
      <c r="S124" s="787">
        <f t="shared" si="32"/>
        <v>0</v>
      </c>
    </row>
    <row r="125" spans="1:19">
      <c r="A125" s="951"/>
      <c r="B125" s="135"/>
      <c r="C125" s="52">
        <f t="shared" si="23"/>
        <v>1</v>
      </c>
      <c r="D125" s="949"/>
      <c r="E125" s="52">
        <f t="shared" si="24"/>
        <v>1</v>
      </c>
      <c r="F125" s="949"/>
      <c r="G125" s="52">
        <f t="shared" si="25"/>
        <v>1</v>
      </c>
      <c r="H125" s="949"/>
      <c r="I125" s="52">
        <f t="shared" si="26"/>
        <v>1</v>
      </c>
      <c r="J125" s="949"/>
      <c r="K125" s="52">
        <f t="shared" si="27"/>
        <v>1</v>
      </c>
      <c r="L125" s="949"/>
      <c r="M125" s="52">
        <f t="shared" si="28"/>
        <v>1</v>
      </c>
      <c r="N125" s="949"/>
      <c r="O125" s="52">
        <f t="shared" si="29"/>
        <v>1</v>
      </c>
      <c r="P125" s="949"/>
      <c r="Q125" s="52">
        <f t="shared" si="30"/>
        <v>1</v>
      </c>
      <c r="R125" s="482">
        <f t="shared" si="31"/>
        <v>0</v>
      </c>
      <c r="S125" s="787">
        <f t="shared" si="32"/>
        <v>0</v>
      </c>
    </row>
    <row r="126" spans="1:19">
      <c r="A126" s="951"/>
      <c r="B126" s="135"/>
      <c r="C126" s="52">
        <f t="shared" si="23"/>
        <v>1</v>
      </c>
      <c r="D126" s="949"/>
      <c r="E126" s="52">
        <f t="shared" si="24"/>
        <v>1</v>
      </c>
      <c r="F126" s="949"/>
      <c r="G126" s="52">
        <f t="shared" si="25"/>
        <v>1</v>
      </c>
      <c r="H126" s="949"/>
      <c r="I126" s="52">
        <f t="shared" si="26"/>
        <v>1</v>
      </c>
      <c r="J126" s="949"/>
      <c r="K126" s="52">
        <f t="shared" si="27"/>
        <v>1</v>
      </c>
      <c r="L126" s="949"/>
      <c r="M126" s="52">
        <f t="shared" si="28"/>
        <v>1</v>
      </c>
      <c r="N126" s="949"/>
      <c r="O126" s="52">
        <f t="shared" si="29"/>
        <v>1</v>
      </c>
      <c r="P126" s="949"/>
      <c r="Q126" s="52">
        <f t="shared" si="30"/>
        <v>1</v>
      </c>
      <c r="R126" s="482">
        <f t="shared" si="31"/>
        <v>0</v>
      </c>
      <c r="S126" s="787">
        <f t="shared" si="32"/>
        <v>0</v>
      </c>
    </row>
    <row r="127" spans="1:19">
      <c r="A127" s="951"/>
      <c r="B127" s="135"/>
      <c r="C127" s="52">
        <f t="shared" si="23"/>
        <v>1</v>
      </c>
      <c r="D127" s="949"/>
      <c r="E127" s="52">
        <f t="shared" si="24"/>
        <v>1</v>
      </c>
      <c r="F127" s="949"/>
      <c r="G127" s="52">
        <f t="shared" si="25"/>
        <v>1</v>
      </c>
      <c r="H127" s="949"/>
      <c r="I127" s="52">
        <f t="shared" si="26"/>
        <v>1</v>
      </c>
      <c r="J127" s="949"/>
      <c r="K127" s="52">
        <f t="shared" si="27"/>
        <v>1</v>
      </c>
      <c r="L127" s="949"/>
      <c r="M127" s="52">
        <f t="shared" si="28"/>
        <v>1</v>
      </c>
      <c r="N127" s="949"/>
      <c r="O127" s="52">
        <f t="shared" si="29"/>
        <v>1</v>
      </c>
      <c r="P127" s="949"/>
      <c r="Q127" s="52">
        <f t="shared" si="30"/>
        <v>1</v>
      </c>
      <c r="R127" s="482">
        <f t="shared" si="31"/>
        <v>0</v>
      </c>
      <c r="S127" s="787">
        <f t="shared" si="32"/>
        <v>0</v>
      </c>
    </row>
    <row r="128" spans="1:19">
      <c r="A128" s="951"/>
      <c r="B128" s="135"/>
      <c r="C128" s="52">
        <f t="shared" si="23"/>
        <v>1</v>
      </c>
      <c r="D128" s="949"/>
      <c r="E128" s="52">
        <f t="shared" si="24"/>
        <v>1</v>
      </c>
      <c r="F128" s="949"/>
      <c r="G128" s="52">
        <f t="shared" si="25"/>
        <v>1</v>
      </c>
      <c r="H128" s="949"/>
      <c r="I128" s="52">
        <f t="shared" si="26"/>
        <v>1</v>
      </c>
      <c r="J128" s="949"/>
      <c r="K128" s="52">
        <f t="shared" si="27"/>
        <v>1</v>
      </c>
      <c r="L128" s="949"/>
      <c r="M128" s="52">
        <f t="shared" si="28"/>
        <v>1</v>
      </c>
      <c r="N128" s="949"/>
      <c r="O128" s="52">
        <f t="shared" si="29"/>
        <v>1</v>
      </c>
      <c r="P128" s="949"/>
      <c r="Q128" s="52">
        <f t="shared" si="30"/>
        <v>1</v>
      </c>
      <c r="R128" s="482">
        <f t="shared" si="31"/>
        <v>0</v>
      </c>
      <c r="S128" s="787">
        <f t="shared" si="32"/>
        <v>0</v>
      </c>
    </row>
    <row r="129" spans="1:19">
      <c r="A129" s="951"/>
      <c r="B129" s="135"/>
      <c r="C129" s="52">
        <f t="shared" si="23"/>
        <v>1</v>
      </c>
      <c r="D129" s="949"/>
      <c r="E129" s="52">
        <f t="shared" si="24"/>
        <v>1</v>
      </c>
      <c r="F129" s="949"/>
      <c r="G129" s="52">
        <f t="shared" si="25"/>
        <v>1</v>
      </c>
      <c r="H129" s="949"/>
      <c r="I129" s="52">
        <f t="shared" si="26"/>
        <v>1</v>
      </c>
      <c r="J129" s="949"/>
      <c r="K129" s="52">
        <f t="shared" si="27"/>
        <v>1</v>
      </c>
      <c r="L129" s="949"/>
      <c r="M129" s="52">
        <f t="shared" si="28"/>
        <v>1</v>
      </c>
      <c r="N129" s="949"/>
      <c r="O129" s="52">
        <f t="shared" si="29"/>
        <v>1</v>
      </c>
      <c r="P129" s="949"/>
      <c r="Q129" s="52">
        <f t="shared" si="30"/>
        <v>1</v>
      </c>
      <c r="R129" s="482">
        <f t="shared" si="31"/>
        <v>0</v>
      </c>
      <c r="S129" s="787">
        <f t="shared" si="32"/>
        <v>0</v>
      </c>
    </row>
    <row r="130" spans="1:19">
      <c r="A130" s="951"/>
      <c r="B130" s="135"/>
      <c r="C130" s="52">
        <f t="shared" si="23"/>
        <v>1</v>
      </c>
      <c r="D130" s="949"/>
      <c r="E130" s="52">
        <f t="shared" si="24"/>
        <v>1</v>
      </c>
      <c r="F130" s="949"/>
      <c r="G130" s="52">
        <f t="shared" si="25"/>
        <v>1</v>
      </c>
      <c r="H130" s="949"/>
      <c r="I130" s="52">
        <f t="shared" si="26"/>
        <v>1</v>
      </c>
      <c r="J130" s="949"/>
      <c r="K130" s="52">
        <f t="shared" si="27"/>
        <v>1</v>
      </c>
      <c r="L130" s="949"/>
      <c r="M130" s="52">
        <f t="shared" si="28"/>
        <v>1</v>
      </c>
      <c r="N130" s="949"/>
      <c r="O130" s="52">
        <f t="shared" si="29"/>
        <v>1</v>
      </c>
      <c r="P130" s="949"/>
      <c r="Q130" s="52">
        <f t="shared" si="30"/>
        <v>1</v>
      </c>
      <c r="R130" s="482">
        <f t="shared" si="31"/>
        <v>0</v>
      </c>
      <c r="S130" s="787">
        <f t="shared" si="32"/>
        <v>0</v>
      </c>
    </row>
    <row r="131" spans="1:19">
      <c r="A131" s="951"/>
      <c r="B131" s="135"/>
      <c r="C131" s="52">
        <f t="shared" si="23"/>
        <v>1</v>
      </c>
      <c r="D131" s="949"/>
      <c r="E131" s="52">
        <f t="shared" si="24"/>
        <v>1</v>
      </c>
      <c r="F131" s="949"/>
      <c r="G131" s="52">
        <f t="shared" si="25"/>
        <v>1</v>
      </c>
      <c r="H131" s="949"/>
      <c r="I131" s="52">
        <f t="shared" si="26"/>
        <v>1</v>
      </c>
      <c r="J131" s="949"/>
      <c r="K131" s="52">
        <f t="shared" si="27"/>
        <v>1</v>
      </c>
      <c r="L131" s="949"/>
      <c r="M131" s="52">
        <f t="shared" si="28"/>
        <v>1</v>
      </c>
      <c r="N131" s="949"/>
      <c r="O131" s="52">
        <f t="shared" si="29"/>
        <v>1</v>
      </c>
      <c r="P131" s="949"/>
      <c r="Q131" s="52">
        <f t="shared" si="30"/>
        <v>1</v>
      </c>
      <c r="R131" s="482">
        <f t="shared" si="31"/>
        <v>0</v>
      </c>
      <c r="S131" s="787">
        <f t="shared" si="32"/>
        <v>0</v>
      </c>
    </row>
    <row r="132" spans="1:19">
      <c r="A132" s="951"/>
      <c r="B132" s="135"/>
      <c r="C132" s="52">
        <f t="shared" si="23"/>
        <v>1</v>
      </c>
      <c r="D132" s="949"/>
      <c r="E132" s="52">
        <f t="shared" si="24"/>
        <v>1</v>
      </c>
      <c r="F132" s="949"/>
      <c r="G132" s="52">
        <f t="shared" si="25"/>
        <v>1</v>
      </c>
      <c r="H132" s="949"/>
      <c r="I132" s="52">
        <f t="shared" si="26"/>
        <v>1</v>
      </c>
      <c r="J132" s="949"/>
      <c r="K132" s="52">
        <f t="shared" si="27"/>
        <v>1</v>
      </c>
      <c r="L132" s="949"/>
      <c r="M132" s="52">
        <f t="shared" si="28"/>
        <v>1</v>
      </c>
      <c r="N132" s="949"/>
      <c r="O132" s="52">
        <f t="shared" si="29"/>
        <v>1</v>
      </c>
      <c r="P132" s="949"/>
      <c r="Q132" s="52">
        <f t="shared" si="30"/>
        <v>1</v>
      </c>
      <c r="R132" s="482">
        <f t="shared" si="31"/>
        <v>0</v>
      </c>
      <c r="S132" s="787">
        <f t="shared" si="32"/>
        <v>0</v>
      </c>
    </row>
    <row r="133" spans="1:19">
      <c r="A133" s="951"/>
      <c r="B133" s="135"/>
      <c r="C133" s="52">
        <f t="shared" si="23"/>
        <v>1</v>
      </c>
      <c r="D133" s="949"/>
      <c r="E133" s="52">
        <f t="shared" si="24"/>
        <v>1</v>
      </c>
      <c r="F133" s="949"/>
      <c r="G133" s="52">
        <f t="shared" si="25"/>
        <v>1</v>
      </c>
      <c r="H133" s="949"/>
      <c r="I133" s="52">
        <f t="shared" si="26"/>
        <v>1</v>
      </c>
      <c r="J133" s="949"/>
      <c r="K133" s="52">
        <f t="shared" si="27"/>
        <v>1</v>
      </c>
      <c r="L133" s="949"/>
      <c r="M133" s="52">
        <f t="shared" si="28"/>
        <v>1</v>
      </c>
      <c r="N133" s="949"/>
      <c r="O133" s="52">
        <f t="shared" si="29"/>
        <v>1</v>
      </c>
      <c r="P133" s="949"/>
      <c r="Q133" s="52">
        <f t="shared" si="30"/>
        <v>1</v>
      </c>
      <c r="R133" s="482">
        <f t="shared" si="31"/>
        <v>0</v>
      </c>
      <c r="S133" s="787">
        <f t="shared" si="32"/>
        <v>0</v>
      </c>
    </row>
    <row r="134" spans="1:19">
      <c r="A134" s="951"/>
      <c r="B134" s="135"/>
      <c r="C134" s="52">
        <f t="shared" si="23"/>
        <v>1</v>
      </c>
      <c r="D134" s="949"/>
      <c r="E134" s="52">
        <f t="shared" si="24"/>
        <v>1</v>
      </c>
      <c r="F134" s="949"/>
      <c r="G134" s="52">
        <f t="shared" si="25"/>
        <v>1</v>
      </c>
      <c r="H134" s="949"/>
      <c r="I134" s="52">
        <f t="shared" si="26"/>
        <v>1</v>
      </c>
      <c r="J134" s="949"/>
      <c r="K134" s="52">
        <f t="shared" si="27"/>
        <v>1</v>
      </c>
      <c r="L134" s="949"/>
      <c r="M134" s="52">
        <f t="shared" si="28"/>
        <v>1</v>
      </c>
      <c r="N134" s="949"/>
      <c r="O134" s="52">
        <f t="shared" si="29"/>
        <v>1</v>
      </c>
      <c r="P134" s="949"/>
      <c r="Q134" s="52">
        <f t="shared" si="30"/>
        <v>1</v>
      </c>
      <c r="R134" s="482">
        <f t="shared" si="31"/>
        <v>0</v>
      </c>
      <c r="S134" s="787">
        <f t="shared" si="32"/>
        <v>0</v>
      </c>
    </row>
    <row r="135" spans="1:19">
      <c r="A135" s="951"/>
      <c r="B135" s="135"/>
      <c r="C135" s="52">
        <f t="shared" si="23"/>
        <v>1</v>
      </c>
      <c r="D135" s="949"/>
      <c r="E135" s="52">
        <f t="shared" si="24"/>
        <v>1</v>
      </c>
      <c r="F135" s="949"/>
      <c r="G135" s="52">
        <f t="shared" si="25"/>
        <v>1</v>
      </c>
      <c r="H135" s="949"/>
      <c r="I135" s="52">
        <f t="shared" si="26"/>
        <v>1</v>
      </c>
      <c r="J135" s="949"/>
      <c r="K135" s="52">
        <f t="shared" si="27"/>
        <v>1</v>
      </c>
      <c r="L135" s="949"/>
      <c r="M135" s="52">
        <f t="shared" si="28"/>
        <v>1</v>
      </c>
      <c r="N135" s="949"/>
      <c r="O135" s="52">
        <f t="shared" si="29"/>
        <v>1</v>
      </c>
      <c r="P135" s="949"/>
      <c r="Q135" s="52">
        <f t="shared" si="30"/>
        <v>1</v>
      </c>
      <c r="R135" s="482">
        <f t="shared" si="31"/>
        <v>0</v>
      </c>
      <c r="S135" s="787">
        <f t="shared" si="32"/>
        <v>0</v>
      </c>
    </row>
    <row r="136" spans="1:19">
      <c r="A136" s="951"/>
      <c r="B136" s="135"/>
      <c r="C136" s="52">
        <f t="shared" si="23"/>
        <v>1</v>
      </c>
      <c r="D136" s="949"/>
      <c r="E136" s="52">
        <f t="shared" si="24"/>
        <v>1</v>
      </c>
      <c r="F136" s="949"/>
      <c r="G136" s="52">
        <f t="shared" si="25"/>
        <v>1</v>
      </c>
      <c r="H136" s="949"/>
      <c r="I136" s="52">
        <f t="shared" si="26"/>
        <v>1</v>
      </c>
      <c r="J136" s="949"/>
      <c r="K136" s="52">
        <f t="shared" si="27"/>
        <v>1</v>
      </c>
      <c r="L136" s="949"/>
      <c r="M136" s="52">
        <f t="shared" si="28"/>
        <v>1</v>
      </c>
      <c r="N136" s="949"/>
      <c r="O136" s="52">
        <f t="shared" si="29"/>
        <v>1</v>
      </c>
      <c r="P136" s="949"/>
      <c r="Q136" s="52">
        <f t="shared" si="30"/>
        <v>1</v>
      </c>
      <c r="R136" s="482">
        <f t="shared" si="31"/>
        <v>0</v>
      </c>
      <c r="S136" s="787">
        <f t="shared" si="32"/>
        <v>0</v>
      </c>
    </row>
    <row r="137" spans="1:19">
      <c r="A137" s="951"/>
      <c r="B137" s="135"/>
      <c r="C137" s="52">
        <f t="shared" si="23"/>
        <v>1</v>
      </c>
      <c r="D137" s="949"/>
      <c r="E137" s="52">
        <f t="shared" si="24"/>
        <v>1</v>
      </c>
      <c r="F137" s="949"/>
      <c r="G137" s="52">
        <f t="shared" si="25"/>
        <v>1</v>
      </c>
      <c r="H137" s="949"/>
      <c r="I137" s="52">
        <f t="shared" si="26"/>
        <v>1</v>
      </c>
      <c r="J137" s="949"/>
      <c r="K137" s="52">
        <f t="shared" si="27"/>
        <v>1</v>
      </c>
      <c r="L137" s="949"/>
      <c r="M137" s="52">
        <f t="shared" si="28"/>
        <v>1</v>
      </c>
      <c r="N137" s="949"/>
      <c r="O137" s="52">
        <f t="shared" si="29"/>
        <v>1</v>
      </c>
      <c r="P137" s="949"/>
      <c r="Q137" s="52">
        <f t="shared" si="30"/>
        <v>1</v>
      </c>
      <c r="R137" s="482">
        <f t="shared" si="31"/>
        <v>0</v>
      </c>
      <c r="S137" s="787">
        <f t="shared" si="32"/>
        <v>0</v>
      </c>
    </row>
    <row r="138" spans="1:19">
      <c r="A138" s="951"/>
      <c r="B138" s="135"/>
      <c r="C138" s="52">
        <f t="shared" si="23"/>
        <v>1</v>
      </c>
      <c r="D138" s="949"/>
      <c r="E138" s="52">
        <f t="shared" si="24"/>
        <v>1</v>
      </c>
      <c r="F138" s="949"/>
      <c r="G138" s="52">
        <f t="shared" si="25"/>
        <v>1</v>
      </c>
      <c r="H138" s="949"/>
      <c r="I138" s="52">
        <f t="shared" si="26"/>
        <v>1</v>
      </c>
      <c r="J138" s="949"/>
      <c r="K138" s="52">
        <f t="shared" si="27"/>
        <v>1</v>
      </c>
      <c r="L138" s="949"/>
      <c r="M138" s="52">
        <f t="shared" si="28"/>
        <v>1</v>
      </c>
      <c r="N138" s="949"/>
      <c r="O138" s="52">
        <f t="shared" si="29"/>
        <v>1</v>
      </c>
      <c r="P138" s="949"/>
      <c r="Q138" s="52">
        <f t="shared" si="30"/>
        <v>1</v>
      </c>
      <c r="R138" s="482">
        <f t="shared" si="31"/>
        <v>0</v>
      </c>
      <c r="S138" s="787">
        <f t="shared" si="32"/>
        <v>0</v>
      </c>
    </row>
    <row r="139" spans="1:19">
      <c r="A139" s="951"/>
      <c r="B139" s="135"/>
      <c r="C139" s="52">
        <f t="shared" si="23"/>
        <v>1</v>
      </c>
      <c r="D139" s="949"/>
      <c r="E139" s="52">
        <f t="shared" si="24"/>
        <v>1</v>
      </c>
      <c r="F139" s="949"/>
      <c r="G139" s="52">
        <f t="shared" si="25"/>
        <v>1</v>
      </c>
      <c r="H139" s="949"/>
      <c r="I139" s="52">
        <f t="shared" si="26"/>
        <v>1</v>
      </c>
      <c r="J139" s="949"/>
      <c r="K139" s="52">
        <f t="shared" si="27"/>
        <v>1</v>
      </c>
      <c r="L139" s="949"/>
      <c r="M139" s="52">
        <f t="shared" si="28"/>
        <v>1</v>
      </c>
      <c r="N139" s="949"/>
      <c r="O139" s="52">
        <f t="shared" si="29"/>
        <v>1</v>
      </c>
      <c r="P139" s="949"/>
      <c r="Q139" s="52">
        <f t="shared" si="30"/>
        <v>1</v>
      </c>
      <c r="R139" s="482">
        <f t="shared" si="31"/>
        <v>0</v>
      </c>
      <c r="S139" s="787">
        <f t="shared" si="32"/>
        <v>0</v>
      </c>
    </row>
    <row r="140" spans="1:19">
      <c r="A140" s="951"/>
      <c r="B140" s="135"/>
      <c r="C140" s="52">
        <f t="shared" si="23"/>
        <v>1</v>
      </c>
      <c r="D140" s="949"/>
      <c r="E140" s="52">
        <f t="shared" si="24"/>
        <v>1</v>
      </c>
      <c r="F140" s="949"/>
      <c r="G140" s="52">
        <f t="shared" si="25"/>
        <v>1</v>
      </c>
      <c r="H140" s="949"/>
      <c r="I140" s="52">
        <f t="shared" si="26"/>
        <v>1</v>
      </c>
      <c r="J140" s="949"/>
      <c r="K140" s="52">
        <f t="shared" si="27"/>
        <v>1</v>
      </c>
      <c r="L140" s="949"/>
      <c r="M140" s="52">
        <f t="shared" si="28"/>
        <v>1</v>
      </c>
      <c r="N140" s="949"/>
      <c r="O140" s="52">
        <f t="shared" si="29"/>
        <v>1</v>
      </c>
      <c r="P140" s="949"/>
      <c r="Q140" s="52">
        <f t="shared" si="30"/>
        <v>1</v>
      </c>
      <c r="R140" s="482">
        <f t="shared" si="31"/>
        <v>0</v>
      </c>
      <c r="S140" s="787">
        <f t="shared" si="32"/>
        <v>0</v>
      </c>
    </row>
    <row r="141" spans="1:19">
      <c r="A141" s="951"/>
      <c r="B141" s="135"/>
      <c r="C141" s="52">
        <f t="shared" si="23"/>
        <v>1</v>
      </c>
      <c r="D141" s="949"/>
      <c r="E141" s="52">
        <f t="shared" si="24"/>
        <v>1</v>
      </c>
      <c r="F141" s="949"/>
      <c r="G141" s="52">
        <f t="shared" si="25"/>
        <v>1</v>
      </c>
      <c r="H141" s="949"/>
      <c r="I141" s="52">
        <f t="shared" si="26"/>
        <v>1</v>
      </c>
      <c r="J141" s="949"/>
      <c r="K141" s="52">
        <f t="shared" si="27"/>
        <v>1</v>
      </c>
      <c r="L141" s="949"/>
      <c r="M141" s="52">
        <f t="shared" si="28"/>
        <v>1</v>
      </c>
      <c r="N141" s="949"/>
      <c r="O141" s="52">
        <f t="shared" si="29"/>
        <v>1</v>
      </c>
      <c r="P141" s="949"/>
      <c r="Q141" s="52">
        <f t="shared" si="30"/>
        <v>1</v>
      </c>
      <c r="R141" s="482">
        <f t="shared" si="31"/>
        <v>0</v>
      </c>
      <c r="S141" s="787">
        <f t="shared" si="32"/>
        <v>0</v>
      </c>
    </row>
    <row r="142" spans="1:19">
      <c r="A142" s="951"/>
      <c r="B142" s="135"/>
      <c r="C142" s="52">
        <f t="shared" si="23"/>
        <v>1</v>
      </c>
      <c r="D142" s="949"/>
      <c r="E142" s="52">
        <f t="shared" si="24"/>
        <v>1</v>
      </c>
      <c r="F142" s="949"/>
      <c r="G142" s="52">
        <f t="shared" si="25"/>
        <v>1</v>
      </c>
      <c r="H142" s="949"/>
      <c r="I142" s="52">
        <f t="shared" si="26"/>
        <v>1</v>
      </c>
      <c r="J142" s="949"/>
      <c r="K142" s="52">
        <f t="shared" si="27"/>
        <v>1</v>
      </c>
      <c r="L142" s="949"/>
      <c r="M142" s="52">
        <f t="shared" si="28"/>
        <v>1</v>
      </c>
      <c r="N142" s="949"/>
      <c r="O142" s="52">
        <f t="shared" si="29"/>
        <v>1</v>
      </c>
      <c r="P142" s="949"/>
      <c r="Q142" s="52">
        <f t="shared" si="30"/>
        <v>1</v>
      </c>
      <c r="R142" s="482">
        <f t="shared" si="31"/>
        <v>0</v>
      </c>
      <c r="S142" s="787">
        <f t="shared" si="32"/>
        <v>0</v>
      </c>
    </row>
    <row r="143" spans="1:19">
      <c r="A143" s="951"/>
      <c r="B143" s="135"/>
      <c r="C143" s="52">
        <f t="shared" si="23"/>
        <v>1</v>
      </c>
      <c r="D143" s="949"/>
      <c r="E143" s="52">
        <f t="shared" si="24"/>
        <v>1</v>
      </c>
      <c r="F143" s="949"/>
      <c r="G143" s="52">
        <f t="shared" si="25"/>
        <v>1</v>
      </c>
      <c r="H143" s="949"/>
      <c r="I143" s="52">
        <f t="shared" si="26"/>
        <v>1</v>
      </c>
      <c r="J143" s="949"/>
      <c r="K143" s="52">
        <f t="shared" si="27"/>
        <v>1</v>
      </c>
      <c r="L143" s="949"/>
      <c r="M143" s="52">
        <f t="shared" si="28"/>
        <v>1</v>
      </c>
      <c r="N143" s="949"/>
      <c r="O143" s="52">
        <f t="shared" si="29"/>
        <v>1</v>
      </c>
      <c r="P143" s="949"/>
      <c r="Q143" s="52">
        <f t="shared" si="30"/>
        <v>1</v>
      </c>
      <c r="R143" s="482">
        <f t="shared" si="31"/>
        <v>0</v>
      </c>
      <c r="S143" s="787">
        <f t="shared" si="32"/>
        <v>0</v>
      </c>
    </row>
    <row r="144" spans="1:19">
      <c r="A144" s="951"/>
      <c r="B144" s="135"/>
      <c r="C144" s="52">
        <f t="shared" si="23"/>
        <v>1</v>
      </c>
      <c r="D144" s="949"/>
      <c r="E144" s="52">
        <f t="shared" si="24"/>
        <v>1</v>
      </c>
      <c r="F144" s="949"/>
      <c r="G144" s="52">
        <f t="shared" si="25"/>
        <v>1</v>
      </c>
      <c r="H144" s="949"/>
      <c r="I144" s="52">
        <f t="shared" si="26"/>
        <v>1</v>
      </c>
      <c r="J144" s="949"/>
      <c r="K144" s="52">
        <f t="shared" si="27"/>
        <v>1</v>
      </c>
      <c r="L144" s="949"/>
      <c r="M144" s="52">
        <f t="shared" si="28"/>
        <v>1</v>
      </c>
      <c r="N144" s="949"/>
      <c r="O144" s="52">
        <f t="shared" si="29"/>
        <v>1</v>
      </c>
      <c r="P144" s="949"/>
      <c r="Q144" s="52">
        <f t="shared" si="30"/>
        <v>1</v>
      </c>
      <c r="R144" s="482">
        <f t="shared" si="31"/>
        <v>0</v>
      </c>
      <c r="S144" s="787">
        <f t="shared" si="32"/>
        <v>0</v>
      </c>
    </row>
    <row r="145" spans="1:19">
      <c r="A145" s="951"/>
      <c r="B145" s="135"/>
      <c r="C145" s="52">
        <f t="shared" si="23"/>
        <v>1</v>
      </c>
      <c r="D145" s="949"/>
      <c r="E145" s="52">
        <f t="shared" si="24"/>
        <v>1</v>
      </c>
      <c r="F145" s="949"/>
      <c r="G145" s="52">
        <f t="shared" si="25"/>
        <v>1</v>
      </c>
      <c r="H145" s="949"/>
      <c r="I145" s="52">
        <f t="shared" si="26"/>
        <v>1</v>
      </c>
      <c r="J145" s="949"/>
      <c r="K145" s="52">
        <f t="shared" si="27"/>
        <v>1</v>
      </c>
      <c r="L145" s="949"/>
      <c r="M145" s="52">
        <f t="shared" si="28"/>
        <v>1</v>
      </c>
      <c r="N145" s="949"/>
      <c r="O145" s="52">
        <f t="shared" si="29"/>
        <v>1</v>
      </c>
      <c r="P145" s="949"/>
      <c r="Q145" s="52">
        <f t="shared" si="30"/>
        <v>1</v>
      </c>
      <c r="R145" s="482">
        <f t="shared" si="31"/>
        <v>0</v>
      </c>
      <c r="S145" s="787">
        <f t="shared" si="32"/>
        <v>0</v>
      </c>
    </row>
    <row r="146" spans="1:19">
      <c r="A146" s="951"/>
      <c r="B146" s="135"/>
      <c r="C146" s="52">
        <f t="shared" si="23"/>
        <v>1</v>
      </c>
      <c r="D146" s="949"/>
      <c r="E146" s="52">
        <f t="shared" si="24"/>
        <v>1</v>
      </c>
      <c r="F146" s="949"/>
      <c r="G146" s="52">
        <f t="shared" si="25"/>
        <v>1</v>
      </c>
      <c r="H146" s="949"/>
      <c r="I146" s="52">
        <f t="shared" si="26"/>
        <v>1</v>
      </c>
      <c r="J146" s="949"/>
      <c r="K146" s="52">
        <f t="shared" si="27"/>
        <v>1</v>
      </c>
      <c r="L146" s="949"/>
      <c r="M146" s="52">
        <f t="shared" si="28"/>
        <v>1</v>
      </c>
      <c r="N146" s="949"/>
      <c r="O146" s="52">
        <f t="shared" si="29"/>
        <v>1</v>
      </c>
      <c r="P146" s="949"/>
      <c r="Q146" s="52">
        <f t="shared" si="30"/>
        <v>1</v>
      </c>
      <c r="R146" s="482">
        <f t="shared" si="31"/>
        <v>0</v>
      </c>
      <c r="S146" s="787">
        <f t="shared" si="32"/>
        <v>0</v>
      </c>
    </row>
    <row r="147" spans="1:19">
      <c r="A147" s="951"/>
      <c r="B147" s="135"/>
      <c r="C147" s="52">
        <f t="shared" si="23"/>
        <v>1</v>
      </c>
      <c r="D147" s="949"/>
      <c r="E147" s="52">
        <f t="shared" si="24"/>
        <v>1</v>
      </c>
      <c r="F147" s="949"/>
      <c r="G147" s="52">
        <f t="shared" si="25"/>
        <v>1</v>
      </c>
      <c r="H147" s="949"/>
      <c r="I147" s="52">
        <f t="shared" si="26"/>
        <v>1</v>
      </c>
      <c r="J147" s="949"/>
      <c r="K147" s="52">
        <f t="shared" si="27"/>
        <v>1</v>
      </c>
      <c r="L147" s="949"/>
      <c r="M147" s="52">
        <f t="shared" si="28"/>
        <v>1</v>
      </c>
      <c r="N147" s="949"/>
      <c r="O147" s="52">
        <f t="shared" si="29"/>
        <v>1</v>
      </c>
      <c r="P147" s="949"/>
      <c r="Q147" s="52">
        <f t="shared" si="30"/>
        <v>1</v>
      </c>
      <c r="R147" s="482">
        <f t="shared" si="31"/>
        <v>0</v>
      </c>
      <c r="S147" s="787">
        <f t="shared" si="32"/>
        <v>0</v>
      </c>
    </row>
    <row r="148" spans="1:19">
      <c r="A148" s="951"/>
      <c r="B148" s="135"/>
      <c r="C148" s="52">
        <f t="shared" si="23"/>
        <v>1</v>
      </c>
      <c r="D148" s="949"/>
      <c r="E148" s="52">
        <f t="shared" si="24"/>
        <v>1</v>
      </c>
      <c r="F148" s="949"/>
      <c r="G148" s="52">
        <f t="shared" si="25"/>
        <v>1</v>
      </c>
      <c r="H148" s="949"/>
      <c r="I148" s="52">
        <f t="shared" si="26"/>
        <v>1</v>
      </c>
      <c r="J148" s="949"/>
      <c r="K148" s="52">
        <f t="shared" si="27"/>
        <v>1</v>
      </c>
      <c r="L148" s="949"/>
      <c r="M148" s="52">
        <f t="shared" si="28"/>
        <v>1</v>
      </c>
      <c r="N148" s="949"/>
      <c r="O148" s="52">
        <f t="shared" si="29"/>
        <v>1</v>
      </c>
      <c r="P148" s="949"/>
      <c r="Q148" s="52">
        <f t="shared" si="30"/>
        <v>1</v>
      </c>
      <c r="R148" s="482">
        <f t="shared" si="31"/>
        <v>0</v>
      </c>
      <c r="S148" s="787">
        <f t="shared" si="32"/>
        <v>0</v>
      </c>
    </row>
    <row r="149" spans="1:19">
      <c r="A149" s="951"/>
      <c r="B149" s="135"/>
      <c r="C149" s="52">
        <f t="shared" si="23"/>
        <v>1</v>
      </c>
      <c r="D149" s="949"/>
      <c r="E149" s="52">
        <f t="shared" si="24"/>
        <v>1</v>
      </c>
      <c r="F149" s="949"/>
      <c r="G149" s="52">
        <f t="shared" si="25"/>
        <v>1</v>
      </c>
      <c r="H149" s="949"/>
      <c r="I149" s="52">
        <f t="shared" si="26"/>
        <v>1</v>
      </c>
      <c r="J149" s="949"/>
      <c r="K149" s="52">
        <f t="shared" si="27"/>
        <v>1</v>
      </c>
      <c r="L149" s="949"/>
      <c r="M149" s="52">
        <f t="shared" si="28"/>
        <v>1</v>
      </c>
      <c r="N149" s="949"/>
      <c r="O149" s="52">
        <f t="shared" si="29"/>
        <v>1</v>
      </c>
      <c r="P149" s="949"/>
      <c r="Q149" s="52">
        <f t="shared" si="30"/>
        <v>1</v>
      </c>
      <c r="R149" s="482">
        <f t="shared" si="31"/>
        <v>0</v>
      </c>
      <c r="S149" s="787">
        <f t="shared" si="32"/>
        <v>0</v>
      </c>
    </row>
    <row r="150" spans="1:19">
      <c r="A150" s="951"/>
      <c r="B150" s="135"/>
      <c r="C150" s="52">
        <f t="shared" si="23"/>
        <v>1</v>
      </c>
      <c r="D150" s="949"/>
      <c r="E150" s="52">
        <f t="shared" si="24"/>
        <v>1</v>
      </c>
      <c r="F150" s="949"/>
      <c r="G150" s="52">
        <f t="shared" si="25"/>
        <v>1</v>
      </c>
      <c r="H150" s="949"/>
      <c r="I150" s="52">
        <f t="shared" si="26"/>
        <v>1</v>
      </c>
      <c r="J150" s="949"/>
      <c r="K150" s="52">
        <f t="shared" si="27"/>
        <v>1</v>
      </c>
      <c r="L150" s="949"/>
      <c r="M150" s="52">
        <f t="shared" si="28"/>
        <v>1</v>
      </c>
      <c r="N150" s="949"/>
      <c r="O150" s="52">
        <f t="shared" si="29"/>
        <v>1</v>
      </c>
      <c r="P150" s="949"/>
      <c r="Q150" s="52">
        <f t="shared" si="30"/>
        <v>1</v>
      </c>
      <c r="R150" s="482">
        <f t="shared" si="31"/>
        <v>0</v>
      </c>
      <c r="S150" s="787">
        <f t="shared" si="32"/>
        <v>0</v>
      </c>
    </row>
    <row r="151" spans="1:19">
      <c r="A151" s="951"/>
      <c r="B151" s="135"/>
      <c r="C151" s="52">
        <f t="shared" si="23"/>
        <v>1</v>
      </c>
      <c r="D151" s="949"/>
      <c r="E151" s="52">
        <f t="shared" si="24"/>
        <v>1</v>
      </c>
      <c r="F151" s="949"/>
      <c r="G151" s="52">
        <f t="shared" si="25"/>
        <v>1</v>
      </c>
      <c r="H151" s="949"/>
      <c r="I151" s="52">
        <f t="shared" si="26"/>
        <v>1</v>
      </c>
      <c r="J151" s="949"/>
      <c r="K151" s="52">
        <f t="shared" si="27"/>
        <v>1</v>
      </c>
      <c r="L151" s="949"/>
      <c r="M151" s="52">
        <f t="shared" si="28"/>
        <v>1</v>
      </c>
      <c r="N151" s="949"/>
      <c r="O151" s="52">
        <f t="shared" si="29"/>
        <v>1</v>
      </c>
      <c r="P151" s="949"/>
      <c r="Q151" s="52">
        <f t="shared" si="30"/>
        <v>1</v>
      </c>
      <c r="R151" s="482">
        <f t="shared" si="31"/>
        <v>0</v>
      </c>
      <c r="S151" s="787">
        <f t="shared" si="32"/>
        <v>0</v>
      </c>
    </row>
    <row r="152" spans="1:19">
      <c r="A152" s="951"/>
      <c r="B152" s="135"/>
      <c r="C152" s="52">
        <f t="shared" si="23"/>
        <v>1</v>
      </c>
      <c r="D152" s="949"/>
      <c r="E152" s="52">
        <f t="shared" si="24"/>
        <v>1</v>
      </c>
      <c r="F152" s="949"/>
      <c r="G152" s="52">
        <f t="shared" si="25"/>
        <v>1</v>
      </c>
      <c r="H152" s="949"/>
      <c r="I152" s="52">
        <f t="shared" si="26"/>
        <v>1</v>
      </c>
      <c r="J152" s="949"/>
      <c r="K152" s="52">
        <f t="shared" si="27"/>
        <v>1</v>
      </c>
      <c r="L152" s="949"/>
      <c r="M152" s="52">
        <f t="shared" si="28"/>
        <v>1</v>
      </c>
      <c r="N152" s="949"/>
      <c r="O152" s="52">
        <f t="shared" si="29"/>
        <v>1</v>
      </c>
      <c r="P152" s="949"/>
      <c r="Q152" s="52">
        <f t="shared" si="30"/>
        <v>1</v>
      </c>
      <c r="R152" s="482">
        <f t="shared" si="31"/>
        <v>0</v>
      </c>
      <c r="S152" s="787">
        <f t="shared" si="32"/>
        <v>0</v>
      </c>
    </row>
    <row r="153" spans="1:19">
      <c r="A153" s="951"/>
      <c r="B153" s="135"/>
      <c r="C153" s="52">
        <f t="shared" si="23"/>
        <v>1</v>
      </c>
      <c r="D153" s="949"/>
      <c r="E153" s="52">
        <f t="shared" si="24"/>
        <v>1</v>
      </c>
      <c r="F153" s="949"/>
      <c r="G153" s="52">
        <f t="shared" si="25"/>
        <v>1</v>
      </c>
      <c r="H153" s="949"/>
      <c r="I153" s="52">
        <f t="shared" si="26"/>
        <v>1</v>
      </c>
      <c r="J153" s="949"/>
      <c r="K153" s="52">
        <f t="shared" si="27"/>
        <v>1</v>
      </c>
      <c r="L153" s="949"/>
      <c r="M153" s="52">
        <f t="shared" si="28"/>
        <v>1</v>
      </c>
      <c r="N153" s="949"/>
      <c r="O153" s="52">
        <f t="shared" si="29"/>
        <v>1</v>
      </c>
      <c r="P153" s="949"/>
      <c r="Q153" s="52">
        <f t="shared" si="30"/>
        <v>1</v>
      </c>
      <c r="R153" s="482">
        <f t="shared" si="31"/>
        <v>0</v>
      </c>
      <c r="S153" s="787">
        <f t="shared" si="32"/>
        <v>0</v>
      </c>
    </row>
    <row r="154" spans="1:19">
      <c r="A154" s="951"/>
      <c r="B154" s="135"/>
      <c r="C154" s="52">
        <f t="shared" ref="C154:C217" si="33">IF(B154="",1,(LOOKUP(B154,$3:$3,$4:$4)-LOOKUP($B$24,$3:$3,$4:$4)+100)/100)</f>
        <v>1</v>
      </c>
      <c r="D154" s="949"/>
      <c r="E154" s="52">
        <f t="shared" ref="E154:E217" si="34">(SUMIF($5:$5,D154,$6:$6)-SUMIF($5:$5,$D$24,$6:$6)+100)/100</f>
        <v>1</v>
      </c>
      <c r="F154" s="949"/>
      <c r="G154" s="52">
        <f t="shared" ref="G154:G217" si="35">(SUMIF($7:$7,F154,$8:$8)-SUMIF($7:$7,$F$24,$8:$8)+100)/100</f>
        <v>1</v>
      </c>
      <c r="H154" s="949"/>
      <c r="I154" s="52">
        <f t="shared" ref="I154:I217" si="36">(SUMIF($9:$9,H154,$10:$10)-SUMIF($9:$9,$H$24,$10:$10)+100)/100</f>
        <v>1</v>
      </c>
      <c r="J154" s="949"/>
      <c r="K154" s="52">
        <f t="shared" ref="K154:K217" si="37">(SUMIF($11:$11,J154,$12:$12)-SUMIF($11:$11,$J$24,$12:$12)+100)/100</f>
        <v>1</v>
      </c>
      <c r="L154" s="949"/>
      <c r="M154" s="52">
        <f t="shared" ref="M154:M217" si="38">(SUMIF($13:$13,L154,$14:$14)-SUMIF($13:$13,$L$24,$14:$14)+100)/100</f>
        <v>1</v>
      </c>
      <c r="N154" s="949"/>
      <c r="O154" s="52">
        <f t="shared" ref="O154:O217" si="39">(SUMIF($15:$15,N154,$16:$16)-SUMIF($15:$15,$N$24,$16:$16)+100)/100</f>
        <v>1</v>
      </c>
      <c r="P154" s="949"/>
      <c r="Q154" s="52">
        <f t="shared" ref="Q154:Q217" si="40">(SUMIF($17:$17,P154,$18:$18)-SUMIF($17:$17,$P$24,$18:$18)+100)/100</f>
        <v>1</v>
      </c>
      <c r="R154" s="482">
        <f t="shared" ref="R154:R217" si="41">IF(B154="",0,ROUND($R$24*C154*E154*G154*I154*K154*M154*O154*Q154,0))</f>
        <v>0</v>
      </c>
      <c r="S154" s="787">
        <f t="shared" si="32"/>
        <v>0</v>
      </c>
    </row>
    <row r="155" spans="1:19">
      <c r="A155" s="951"/>
      <c r="B155" s="135"/>
      <c r="C155" s="52">
        <f t="shared" si="33"/>
        <v>1</v>
      </c>
      <c r="D155" s="949"/>
      <c r="E155" s="52">
        <f t="shared" si="34"/>
        <v>1</v>
      </c>
      <c r="F155" s="949"/>
      <c r="G155" s="52">
        <f t="shared" si="35"/>
        <v>1</v>
      </c>
      <c r="H155" s="949"/>
      <c r="I155" s="52">
        <f t="shared" si="36"/>
        <v>1</v>
      </c>
      <c r="J155" s="949"/>
      <c r="K155" s="52">
        <f t="shared" si="37"/>
        <v>1</v>
      </c>
      <c r="L155" s="949"/>
      <c r="M155" s="52">
        <f t="shared" si="38"/>
        <v>1</v>
      </c>
      <c r="N155" s="949"/>
      <c r="O155" s="52">
        <f t="shared" si="39"/>
        <v>1</v>
      </c>
      <c r="P155" s="949"/>
      <c r="Q155" s="52">
        <f t="shared" si="40"/>
        <v>1</v>
      </c>
      <c r="R155" s="482">
        <f t="shared" si="41"/>
        <v>0</v>
      </c>
      <c r="S155" s="787">
        <f t="shared" si="32"/>
        <v>0</v>
      </c>
    </row>
    <row r="156" spans="1:19">
      <c r="A156" s="951"/>
      <c r="B156" s="135"/>
      <c r="C156" s="52">
        <f t="shared" si="33"/>
        <v>1</v>
      </c>
      <c r="D156" s="949"/>
      <c r="E156" s="52">
        <f t="shared" si="34"/>
        <v>1</v>
      </c>
      <c r="F156" s="949"/>
      <c r="G156" s="52">
        <f t="shared" si="35"/>
        <v>1</v>
      </c>
      <c r="H156" s="949"/>
      <c r="I156" s="52">
        <f t="shared" si="36"/>
        <v>1</v>
      </c>
      <c r="J156" s="949"/>
      <c r="K156" s="52">
        <f t="shared" si="37"/>
        <v>1</v>
      </c>
      <c r="L156" s="949"/>
      <c r="M156" s="52">
        <f t="shared" si="38"/>
        <v>1</v>
      </c>
      <c r="N156" s="949"/>
      <c r="O156" s="52">
        <f t="shared" si="39"/>
        <v>1</v>
      </c>
      <c r="P156" s="949"/>
      <c r="Q156" s="52">
        <f t="shared" si="40"/>
        <v>1</v>
      </c>
      <c r="R156" s="482">
        <f t="shared" si="41"/>
        <v>0</v>
      </c>
      <c r="S156" s="787">
        <f t="shared" si="32"/>
        <v>0</v>
      </c>
    </row>
    <row r="157" spans="1:19">
      <c r="A157" s="951"/>
      <c r="B157" s="135"/>
      <c r="C157" s="52">
        <f t="shared" si="33"/>
        <v>1</v>
      </c>
      <c r="D157" s="949"/>
      <c r="E157" s="52">
        <f t="shared" si="34"/>
        <v>1</v>
      </c>
      <c r="F157" s="949"/>
      <c r="G157" s="52">
        <f t="shared" si="35"/>
        <v>1</v>
      </c>
      <c r="H157" s="949"/>
      <c r="I157" s="52">
        <f t="shared" si="36"/>
        <v>1</v>
      </c>
      <c r="J157" s="949"/>
      <c r="K157" s="52">
        <f t="shared" si="37"/>
        <v>1</v>
      </c>
      <c r="L157" s="949"/>
      <c r="M157" s="52">
        <f t="shared" si="38"/>
        <v>1</v>
      </c>
      <c r="N157" s="949"/>
      <c r="O157" s="52">
        <f t="shared" si="39"/>
        <v>1</v>
      </c>
      <c r="P157" s="949"/>
      <c r="Q157" s="52">
        <f t="shared" si="40"/>
        <v>1</v>
      </c>
      <c r="R157" s="482">
        <f t="shared" si="41"/>
        <v>0</v>
      </c>
      <c r="S157" s="787">
        <f t="shared" si="32"/>
        <v>0</v>
      </c>
    </row>
    <row r="158" spans="1:19">
      <c r="A158" s="951"/>
      <c r="B158" s="135"/>
      <c r="C158" s="52">
        <f t="shared" si="33"/>
        <v>1</v>
      </c>
      <c r="D158" s="949"/>
      <c r="E158" s="52">
        <f t="shared" si="34"/>
        <v>1</v>
      </c>
      <c r="F158" s="949"/>
      <c r="G158" s="52">
        <f t="shared" si="35"/>
        <v>1</v>
      </c>
      <c r="H158" s="949"/>
      <c r="I158" s="52">
        <f t="shared" si="36"/>
        <v>1</v>
      </c>
      <c r="J158" s="949"/>
      <c r="K158" s="52">
        <f t="shared" si="37"/>
        <v>1</v>
      </c>
      <c r="L158" s="949"/>
      <c r="M158" s="52">
        <f t="shared" si="38"/>
        <v>1</v>
      </c>
      <c r="N158" s="949"/>
      <c r="O158" s="52">
        <f t="shared" si="39"/>
        <v>1</v>
      </c>
      <c r="P158" s="949"/>
      <c r="Q158" s="52">
        <f t="shared" si="40"/>
        <v>1</v>
      </c>
      <c r="R158" s="482">
        <f t="shared" si="41"/>
        <v>0</v>
      </c>
      <c r="S158" s="787">
        <f t="shared" si="32"/>
        <v>0</v>
      </c>
    </row>
    <row r="159" spans="1:19">
      <c r="A159" s="951"/>
      <c r="B159" s="135"/>
      <c r="C159" s="52">
        <f t="shared" si="33"/>
        <v>1</v>
      </c>
      <c r="D159" s="949"/>
      <c r="E159" s="52">
        <f t="shared" si="34"/>
        <v>1</v>
      </c>
      <c r="F159" s="949"/>
      <c r="G159" s="52">
        <f t="shared" si="35"/>
        <v>1</v>
      </c>
      <c r="H159" s="949"/>
      <c r="I159" s="52">
        <f t="shared" si="36"/>
        <v>1</v>
      </c>
      <c r="J159" s="949"/>
      <c r="K159" s="52">
        <f t="shared" si="37"/>
        <v>1</v>
      </c>
      <c r="L159" s="949"/>
      <c r="M159" s="52">
        <f t="shared" si="38"/>
        <v>1</v>
      </c>
      <c r="N159" s="949"/>
      <c r="O159" s="52">
        <f t="shared" si="39"/>
        <v>1</v>
      </c>
      <c r="P159" s="949"/>
      <c r="Q159" s="52">
        <f t="shared" si="40"/>
        <v>1</v>
      </c>
      <c r="R159" s="482">
        <f t="shared" si="41"/>
        <v>0</v>
      </c>
      <c r="S159" s="787">
        <f t="shared" si="32"/>
        <v>0</v>
      </c>
    </row>
    <row r="160" spans="1:19">
      <c r="A160" s="951"/>
      <c r="B160" s="135"/>
      <c r="C160" s="52">
        <f t="shared" si="33"/>
        <v>1</v>
      </c>
      <c r="D160" s="949"/>
      <c r="E160" s="52">
        <f t="shared" si="34"/>
        <v>1</v>
      </c>
      <c r="F160" s="949"/>
      <c r="G160" s="52">
        <f t="shared" si="35"/>
        <v>1</v>
      </c>
      <c r="H160" s="949"/>
      <c r="I160" s="52">
        <f t="shared" si="36"/>
        <v>1</v>
      </c>
      <c r="J160" s="949"/>
      <c r="K160" s="52">
        <f t="shared" si="37"/>
        <v>1</v>
      </c>
      <c r="L160" s="949"/>
      <c r="M160" s="52">
        <f t="shared" si="38"/>
        <v>1</v>
      </c>
      <c r="N160" s="949"/>
      <c r="O160" s="52">
        <f t="shared" si="39"/>
        <v>1</v>
      </c>
      <c r="P160" s="949"/>
      <c r="Q160" s="52">
        <f t="shared" si="40"/>
        <v>1</v>
      </c>
      <c r="R160" s="482">
        <f t="shared" si="41"/>
        <v>0</v>
      </c>
      <c r="S160" s="787">
        <f t="shared" si="32"/>
        <v>0</v>
      </c>
    </row>
    <row r="161" spans="1:19">
      <c r="A161" s="951"/>
      <c r="B161" s="135"/>
      <c r="C161" s="52">
        <f t="shared" si="33"/>
        <v>1</v>
      </c>
      <c r="D161" s="949"/>
      <c r="E161" s="52">
        <f t="shared" si="34"/>
        <v>1</v>
      </c>
      <c r="F161" s="949"/>
      <c r="G161" s="52">
        <f t="shared" si="35"/>
        <v>1</v>
      </c>
      <c r="H161" s="949"/>
      <c r="I161" s="52">
        <f t="shared" si="36"/>
        <v>1</v>
      </c>
      <c r="J161" s="949"/>
      <c r="K161" s="52">
        <f t="shared" si="37"/>
        <v>1</v>
      </c>
      <c r="L161" s="949"/>
      <c r="M161" s="52">
        <f t="shared" si="38"/>
        <v>1</v>
      </c>
      <c r="N161" s="949"/>
      <c r="O161" s="52">
        <f t="shared" si="39"/>
        <v>1</v>
      </c>
      <c r="P161" s="949"/>
      <c r="Q161" s="52">
        <f t="shared" si="40"/>
        <v>1</v>
      </c>
      <c r="R161" s="482">
        <f t="shared" si="41"/>
        <v>0</v>
      </c>
      <c r="S161" s="787">
        <f t="shared" si="32"/>
        <v>0</v>
      </c>
    </row>
    <row r="162" spans="1:19">
      <c r="A162" s="951"/>
      <c r="B162" s="135"/>
      <c r="C162" s="52">
        <f t="shared" si="33"/>
        <v>1</v>
      </c>
      <c r="D162" s="949"/>
      <c r="E162" s="52">
        <f t="shared" si="34"/>
        <v>1</v>
      </c>
      <c r="F162" s="949"/>
      <c r="G162" s="52">
        <f t="shared" si="35"/>
        <v>1</v>
      </c>
      <c r="H162" s="949"/>
      <c r="I162" s="52">
        <f t="shared" si="36"/>
        <v>1</v>
      </c>
      <c r="J162" s="949"/>
      <c r="K162" s="52">
        <f t="shared" si="37"/>
        <v>1</v>
      </c>
      <c r="L162" s="949"/>
      <c r="M162" s="52">
        <f t="shared" si="38"/>
        <v>1</v>
      </c>
      <c r="N162" s="949"/>
      <c r="O162" s="52">
        <f t="shared" si="39"/>
        <v>1</v>
      </c>
      <c r="P162" s="949"/>
      <c r="Q162" s="52">
        <f t="shared" si="40"/>
        <v>1</v>
      </c>
      <c r="R162" s="482">
        <f t="shared" si="41"/>
        <v>0</v>
      </c>
      <c r="S162" s="787">
        <f t="shared" si="32"/>
        <v>0</v>
      </c>
    </row>
    <row r="163" spans="1:19">
      <c r="A163" s="951"/>
      <c r="B163" s="135"/>
      <c r="C163" s="52">
        <f t="shared" si="33"/>
        <v>1</v>
      </c>
      <c r="D163" s="949"/>
      <c r="E163" s="52">
        <f t="shared" si="34"/>
        <v>1</v>
      </c>
      <c r="F163" s="949"/>
      <c r="G163" s="52">
        <f t="shared" si="35"/>
        <v>1</v>
      </c>
      <c r="H163" s="949"/>
      <c r="I163" s="52">
        <f t="shared" si="36"/>
        <v>1</v>
      </c>
      <c r="J163" s="949"/>
      <c r="K163" s="52">
        <f t="shared" si="37"/>
        <v>1</v>
      </c>
      <c r="L163" s="949"/>
      <c r="M163" s="52">
        <f t="shared" si="38"/>
        <v>1</v>
      </c>
      <c r="N163" s="949"/>
      <c r="O163" s="52">
        <f t="shared" si="39"/>
        <v>1</v>
      </c>
      <c r="P163" s="949"/>
      <c r="Q163" s="52">
        <f t="shared" si="40"/>
        <v>1</v>
      </c>
      <c r="R163" s="482">
        <f t="shared" si="41"/>
        <v>0</v>
      </c>
      <c r="S163" s="787">
        <f t="shared" si="32"/>
        <v>0</v>
      </c>
    </row>
    <row r="164" spans="1:19">
      <c r="A164" s="951"/>
      <c r="B164" s="135"/>
      <c r="C164" s="52">
        <f t="shared" si="33"/>
        <v>1</v>
      </c>
      <c r="D164" s="949"/>
      <c r="E164" s="52">
        <f t="shared" si="34"/>
        <v>1</v>
      </c>
      <c r="F164" s="949"/>
      <c r="G164" s="52">
        <f t="shared" si="35"/>
        <v>1</v>
      </c>
      <c r="H164" s="949"/>
      <c r="I164" s="52">
        <f t="shared" si="36"/>
        <v>1</v>
      </c>
      <c r="J164" s="949"/>
      <c r="K164" s="52">
        <f t="shared" si="37"/>
        <v>1</v>
      </c>
      <c r="L164" s="949"/>
      <c r="M164" s="52">
        <f t="shared" si="38"/>
        <v>1</v>
      </c>
      <c r="N164" s="949"/>
      <c r="O164" s="52">
        <f t="shared" si="39"/>
        <v>1</v>
      </c>
      <c r="P164" s="949"/>
      <c r="Q164" s="52">
        <f t="shared" si="40"/>
        <v>1</v>
      </c>
      <c r="R164" s="482">
        <f t="shared" si="41"/>
        <v>0</v>
      </c>
      <c r="S164" s="787">
        <f t="shared" si="32"/>
        <v>0</v>
      </c>
    </row>
    <row r="165" spans="1:19">
      <c r="A165" s="951"/>
      <c r="B165" s="135"/>
      <c r="C165" s="52">
        <f t="shared" si="33"/>
        <v>1</v>
      </c>
      <c r="D165" s="949"/>
      <c r="E165" s="52">
        <f t="shared" si="34"/>
        <v>1</v>
      </c>
      <c r="F165" s="949"/>
      <c r="G165" s="52">
        <f t="shared" si="35"/>
        <v>1</v>
      </c>
      <c r="H165" s="949"/>
      <c r="I165" s="52">
        <f t="shared" si="36"/>
        <v>1</v>
      </c>
      <c r="J165" s="949"/>
      <c r="K165" s="52">
        <f t="shared" si="37"/>
        <v>1</v>
      </c>
      <c r="L165" s="949"/>
      <c r="M165" s="52">
        <f t="shared" si="38"/>
        <v>1</v>
      </c>
      <c r="N165" s="949"/>
      <c r="O165" s="52">
        <f t="shared" si="39"/>
        <v>1</v>
      </c>
      <c r="P165" s="949"/>
      <c r="Q165" s="52">
        <f t="shared" si="40"/>
        <v>1</v>
      </c>
      <c r="R165" s="482">
        <f t="shared" si="41"/>
        <v>0</v>
      </c>
      <c r="S165" s="787">
        <f t="shared" si="32"/>
        <v>0</v>
      </c>
    </row>
    <row r="166" spans="1:19">
      <c r="A166" s="951"/>
      <c r="B166" s="135"/>
      <c r="C166" s="52">
        <f t="shared" si="33"/>
        <v>1</v>
      </c>
      <c r="D166" s="949"/>
      <c r="E166" s="52">
        <f t="shared" si="34"/>
        <v>1</v>
      </c>
      <c r="F166" s="949"/>
      <c r="G166" s="52">
        <f t="shared" si="35"/>
        <v>1</v>
      </c>
      <c r="H166" s="949"/>
      <c r="I166" s="52">
        <f t="shared" si="36"/>
        <v>1</v>
      </c>
      <c r="J166" s="949"/>
      <c r="K166" s="52">
        <f t="shared" si="37"/>
        <v>1</v>
      </c>
      <c r="L166" s="949"/>
      <c r="M166" s="52">
        <f t="shared" si="38"/>
        <v>1</v>
      </c>
      <c r="N166" s="949"/>
      <c r="O166" s="52">
        <f t="shared" si="39"/>
        <v>1</v>
      </c>
      <c r="P166" s="949"/>
      <c r="Q166" s="52">
        <f t="shared" si="40"/>
        <v>1</v>
      </c>
      <c r="R166" s="482">
        <f t="shared" si="41"/>
        <v>0</v>
      </c>
      <c r="S166" s="787">
        <f t="shared" si="32"/>
        <v>0</v>
      </c>
    </row>
    <row r="167" spans="1:19">
      <c r="A167" s="951"/>
      <c r="B167" s="135"/>
      <c r="C167" s="52">
        <f t="shared" si="33"/>
        <v>1</v>
      </c>
      <c r="D167" s="949"/>
      <c r="E167" s="52">
        <f t="shared" si="34"/>
        <v>1</v>
      </c>
      <c r="F167" s="949"/>
      <c r="G167" s="52">
        <f t="shared" si="35"/>
        <v>1</v>
      </c>
      <c r="H167" s="949"/>
      <c r="I167" s="52">
        <f t="shared" si="36"/>
        <v>1</v>
      </c>
      <c r="J167" s="949"/>
      <c r="K167" s="52">
        <f t="shared" si="37"/>
        <v>1</v>
      </c>
      <c r="L167" s="949"/>
      <c r="M167" s="52">
        <f t="shared" si="38"/>
        <v>1</v>
      </c>
      <c r="N167" s="949"/>
      <c r="O167" s="52">
        <f t="shared" si="39"/>
        <v>1</v>
      </c>
      <c r="P167" s="949"/>
      <c r="Q167" s="52">
        <f t="shared" si="40"/>
        <v>1</v>
      </c>
      <c r="R167" s="482">
        <f t="shared" si="41"/>
        <v>0</v>
      </c>
      <c r="S167" s="787">
        <f t="shared" si="32"/>
        <v>0</v>
      </c>
    </row>
    <row r="168" spans="1:19">
      <c r="A168" s="951"/>
      <c r="B168" s="135"/>
      <c r="C168" s="52">
        <f t="shared" si="33"/>
        <v>1</v>
      </c>
      <c r="D168" s="949"/>
      <c r="E168" s="52">
        <f t="shared" si="34"/>
        <v>1</v>
      </c>
      <c r="F168" s="949"/>
      <c r="G168" s="52">
        <f t="shared" si="35"/>
        <v>1</v>
      </c>
      <c r="H168" s="949"/>
      <c r="I168" s="52">
        <f t="shared" si="36"/>
        <v>1</v>
      </c>
      <c r="J168" s="949"/>
      <c r="K168" s="52">
        <f t="shared" si="37"/>
        <v>1</v>
      </c>
      <c r="L168" s="949"/>
      <c r="M168" s="52">
        <f t="shared" si="38"/>
        <v>1</v>
      </c>
      <c r="N168" s="949"/>
      <c r="O168" s="52">
        <f t="shared" si="39"/>
        <v>1</v>
      </c>
      <c r="P168" s="949"/>
      <c r="Q168" s="52">
        <f t="shared" si="40"/>
        <v>1</v>
      </c>
      <c r="R168" s="482">
        <f t="shared" si="41"/>
        <v>0</v>
      </c>
      <c r="S168" s="787">
        <f t="shared" si="32"/>
        <v>0</v>
      </c>
    </row>
    <row r="169" spans="1:19">
      <c r="A169" s="951"/>
      <c r="B169" s="135"/>
      <c r="C169" s="52">
        <f t="shared" si="33"/>
        <v>1</v>
      </c>
      <c r="D169" s="949"/>
      <c r="E169" s="52">
        <f t="shared" si="34"/>
        <v>1</v>
      </c>
      <c r="F169" s="949"/>
      <c r="G169" s="52">
        <f t="shared" si="35"/>
        <v>1</v>
      </c>
      <c r="H169" s="949"/>
      <c r="I169" s="52">
        <f t="shared" si="36"/>
        <v>1</v>
      </c>
      <c r="J169" s="949"/>
      <c r="K169" s="52">
        <f t="shared" si="37"/>
        <v>1</v>
      </c>
      <c r="L169" s="949"/>
      <c r="M169" s="52">
        <f t="shared" si="38"/>
        <v>1</v>
      </c>
      <c r="N169" s="949"/>
      <c r="O169" s="52">
        <f t="shared" si="39"/>
        <v>1</v>
      </c>
      <c r="P169" s="949"/>
      <c r="Q169" s="52">
        <f t="shared" si="40"/>
        <v>1</v>
      </c>
      <c r="R169" s="482">
        <f t="shared" si="41"/>
        <v>0</v>
      </c>
      <c r="S169" s="787">
        <f t="shared" si="32"/>
        <v>0</v>
      </c>
    </row>
    <row r="170" spans="1:19">
      <c r="A170" s="951"/>
      <c r="B170" s="135"/>
      <c r="C170" s="52">
        <f t="shared" si="33"/>
        <v>1</v>
      </c>
      <c r="D170" s="949"/>
      <c r="E170" s="52">
        <f t="shared" si="34"/>
        <v>1</v>
      </c>
      <c r="F170" s="949"/>
      <c r="G170" s="52">
        <f t="shared" si="35"/>
        <v>1</v>
      </c>
      <c r="H170" s="949"/>
      <c r="I170" s="52">
        <f t="shared" si="36"/>
        <v>1</v>
      </c>
      <c r="J170" s="949"/>
      <c r="K170" s="52">
        <f t="shared" si="37"/>
        <v>1</v>
      </c>
      <c r="L170" s="949"/>
      <c r="M170" s="52">
        <f t="shared" si="38"/>
        <v>1</v>
      </c>
      <c r="N170" s="949"/>
      <c r="O170" s="52">
        <f t="shared" si="39"/>
        <v>1</v>
      </c>
      <c r="P170" s="949"/>
      <c r="Q170" s="52">
        <f t="shared" si="40"/>
        <v>1</v>
      </c>
      <c r="R170" s="482">
        <f t="shared" si="41"/>
        <v>0</v>
      </c>
      <c r="S170" s="787">
        <f t="shared" si="32"/>
        <v>0</v>
      </c>
    </row>
    <row r="171" spans="1:19">
      <c r="A171" s="951"/>
      <c r="B171" s="135"/>
      <c r="C171" s="52">
        <f t="shared" si="33"/>
        <v>1</v>
      </c>
      <c r="D171" s="949"/>
      <c r="E171" s="52">
        <f t="shared" si="34"/>
        <v>1</v>
      </c>
      <c r="F171" s="949"/>
      <c r="G171" s="52">
        <f t="shared" si="35"/>
        <v>1</v>
      </c>
      <c r="H171" s="949"/>
      <c r="I171" s="52">
        <f t="shared" si="36"/>
        <v>1</v>
      </c>
      <c r="J171" s="949"/>
      <c r="K171" s="52">
        <f t="shared" si="37"/>
        <v>1</v>
      </c>
      <c r="L171" s="949"/>
      <c r="M171" s="52">
        <f t="shared" si="38"/>
        <v>1</v>
      </c>
      <c r="N171" s="949"/>
      <c r="O171" s="52">
        <f t="shared" si="39"/>
        <v>1</v>
      </c>
      <c r="P171" s="949"/>
      <c r="Q171" s="52">
        <f t="shared" si="40"/>
        <v>1</v>
      </c>
      <c r="R171" s="482">
        <f t="shared" si="41"/>
        <v>0</v>
      </c>
      <c r="S171" s="787">
        <f t="shared" si="32"/>
        <v>0</v>
      </c>
    </row>
    <row r="172" spans="1:19">
      <c r="A172" s="951"/>
      <c r="B172" s="135"/>
      <c r="C172" s="52">
        <f t="shared" si="33"/>
        <v>1</v>
      </c>
      <c r="D172" s="949"/>
      <c r="E172" s="52">
        <f t="shared" si="34"/>
        <v>1</v>
      </c>
      <c r="F172" s="949"/>
      <c r="G172" s="52">
        <f t="shared" si="35"/>
        <v>1</v>
      </c>
      <c r="H172" s="949"/>
      <c r="I172" s="52">
        <f t="shared" si="36"/>
        <v>1</v>
      </c>
      <c r="J172" s="949"/>
      <c r="K172" s="52">
        <f t="shared" si="37"/>
        <v>1</v>
      </c>
      <c r="L172" s="949"/>
      <c r="M172" s="52">
        <f t="shared" si="38"/>
        <v>1</v>
      </c>
      <c r="N172" s="949"/>
      <c r="O172" s="52">
        <f t="shared" si="39"/>
        <v>1</v>
      </c>
      <c r="P172" s="949"/>
      <c r="Q172" s="52">
        <f t="shared" si="40"/>
        <v>1</v>
      </c>
      <c r="R172" s="482">
        <f t="shared" si="41"/>
        <v>0</v>
      </c>
      <c r="S172" s="787">
        <f t="shared" si="32"/>
        <v>0</v>
      </c>
    </row>
    <row r="173" spans="1:19">
      <c r="A173" s="951"/>
      <c r="B173" s="135"/>
      <c r="C173" s="52">
        <f t="shared" si="33"/>
        <v>1</v>
      </c>
      <c r="D173" s="949"/>
      <c r="E173" s="52">
        <f t="shared" si="34"/>
        <v>1</v>
      </c>
      <c r="F173" s="949"/>
      <c r="G173" s="52">
        <f t="shared" si="35"/>
        <v>1</v>
      </c>
      <c r="H173" s="949"/>
      <c r="I173" s="52">
        <f t="shared" si="36"/>
        <v>1</v>
      </c>
      <c r="J173" s="949"/>
      <c r="K173" s="52">
        <f t="shared" si="37"/>
        <v>1</v>
      </c>
      <c r="L173" s="949"/>
      <c r="M173" s="52">
        <f t="shared" si="38"/>
        <v>1</v>
      </c>
      <c r="N173" s="949"/>
      <c r="O173" s="52">
        <f t="shared" si="39"/>
        <v>1</v>
      </c>
      <c r="P173" s="949"/>
      <c r="Q173" s="52">
        <f t="shared" si="40"/>
        <v>1</v>
      </c>
      <c r="R173" s="482">
        <f t="shared" si="41"/>
        <v>0</v>
      </c>
      <c r="S173" s="787">
        <f t="shared" si="32"/>
        <v>0</v>
      </c>
    </row>
    <row r="174" spans="1:19">
      <c r="A174" s="951"/>
      <c r="B174" s="135"/>
      <c r="C174" s="52">
        <f t="shared" si="33"/>
        <v>1</v>
      </c>
      <c r="D174" s="949"/>
      <c r="E174" s="52">
        <f t="shared" si="34"/>
        <v>1</v>
      </c>
      <c r="F174" s="949"/>
      <c r="G174" s="52">
        <f t="shared" si="35"/>
        <v>1</v>
      </c>
      <c r="H174" s="949"/>
      <c r="I174" s="52">
        <f t="shared" si="36"/>
        <v>1</v>
      </c>
      <c r="J174" s="949"/>
      <c r="K174" s="52">
        <f t="shared" si="37"/>
        <v>1</v>
      </c>
      <c r="L174" s="949"/>
      <c r="M174" s="52">
        <f t="shared" si="38"/>
        <v>1</v>
      </c>
      <c r="N174" s="949"/>
      <c r="O174" s="52">
        <f t="shared" si="39"/>
        <v>1</v>
      </c>
      <c r="P174" s="949"/>
      <c r="Q174" s="52">
        <f t="shared" si="40"/>
        <v>1</v>
      </c>
      <c r="R174" s="482">
        <f t="shared" si="41"/>
        <v>0</v>
      </c>
      <c r="S174" s="787">
        <f t="shared" si="32"/>
        <v>0</v>
      </c>
    </row>
    <row r="175" spans="1:19">
      <c r="A175" s="951"/>
      <c r="B175" s="135"/>
      <c r="C175" s="52">
        <f t="shared" si="33"/>
        <v>1</v>
      </c>
      <c r="D175" s="949"/>
      <c r="E175" s="52">
        <f t="shared" si="34"/>
        <v>1</v>
      </c>
      <c r="F175" s="949"/>
      <c r="G175" s="52">
        <f t="shared" si="35"/>
        <v>1</v>
      </c>
      <c r="H175" s="949"/>
      <c r="I175" s="52">
        <f t="shared" si="36"/>
        <v>1</v>
      </c>
      <c r="J175" s="949"/>
      <c r="K175" s="52">
        <f t="shared" si="37"/>
        <v>1</v>
      </c>
      <c r="L175" s="949"/>
      <c r="M175" s="52">
        <f t="shared" si="38"/>
        <v>1</v>
      </c>
      <c r="N175" s="949"/>
      <c r="O175" s="52">
        <f t="shared" si="39"/>
        <v>1</v>
      </c>
      <c r="P175" s="949"/>
      <c r="Q175" s="52">
        <f t="shared" si="40"/>
        <v>1</v>
      </c>
      <c r="R175" s="482">
        <f t="shared" si="41"/>
        <v>0</v>
      </c>
      <c r="S175" s="787">
        <f t="shared" si="32"/>
        <v>0</v>
      </c>
    </row>
    <row r="176" spans="1:19">
      <c r="A176" s="951"/>
      <c r="B176" s="135"/>
      <c r="C176" s="52">
        <f t="shared" si="33"/>
        <v>1</v>
      </c>
      <c r="D176" s="949"/>
      <c r="E176" s="52">
        <f t="shared" si="34"/>
        <v>1</v>
      </c>
      <c r="F176" s="949"/>
      <c r="G176" s="52">
        <f t="shared" si="35"/>
        <v>1</v>
      </c>
      <c r="H176" s="949"/>
      <c r="I176" s="52">
        <f t="shared" si="36"/>
        <v>1</v>
      </c>
      <c r="J176" s="949"/>
      <c r="K176" s="52">
        <f t="shared" si="37"/>
        <v>1</v>
      </c>
      <c r="L176" s="949"/>
      <c r="M176" s="52">
        <f t="shared" si="38"/>
        <v>1</v>
      </c>
      <c r="N176" s="949"/>
      <c r="O176" s="52">
        <f t="shared" si="39"/>
        <v>1</v>
      </c>
      <c r="P176" s="949"/>
      <c r="Q176" s="52">
        <f t="shared" si="40"/>
        <v>1</v>
      </c>
      <c r="R176" s="482">
        <f t="shared" si="41"/>
        <v>0</v>
      </c>
      <c r="S176" s="787">
        <f t="shared" si="32"/>
        <v>0</v>
      </c>
    </row>
    <row r="177" spans="1:19">
      <c r="A177" s="951"/>
      <c r="B177" s="135"/>
      <c r="C177" s="52">
        <f t="shared" si="33"/>
        <v>1</v>
      </c>
      <c r="D177" s="949"/>
      <c r="E177" s="52">
        <f t="shared" si="34"/>
        <v>1</v>
      </c>
      <c r="F177" s="949"/>
      <c r="G177" s="52">
        <f t="shared" si="35"/>
        <v>1</v>
      </c>
      <c r="H177" s="949"/>
      <c r="I177" s="52">
        <f t="shared" si="36"/>
        <v>1</v>
      </c>
      <c r="J177" s="949"/>
      <c r="K177" s="52">
        <f t="shared" si="37"/>
        <v>1</v>
      </c>
      <c r="L177" s="949"/>
      <c r="M177" s="52">
        <f t="shared" si="38"/>
        <v>1</v>
      </c>
      <c r="N177" s="949"/>
      <c r="O177" s="52">
        <f t="shared" si="39"/>
        <v>1</v>
      </c>
      <c r="P177" s="949"/>
      <c r="Q177" s="52">
        <f t="shared" si="40"/>
        <v>1</v>
      </c>
      <c r="R177" s="482">
        <f t="shared" si="41"/>
        <v>0</v>
      </c>
      <c r="S177" s="787">
        <f t="shared" si="32"/>
        <v>0</v>
      </c>
    </row>
    <row r="178" spans="1:19">
      <c r="A178" s="951"/>
      <c r="B178" s="135"/>
      <c r="C178" s="52">
        <f t="shared" si="33"/>
        <v>1</v>
      </c>
      <c r="D178" s="949"/>
      <c r="E178" s="52">
        <f t="shared" si="34"/>
        <v>1</v>
      </c>
      <c r="F178" s="949"/>
      <c r="G178" s="52">
        <f t="shared" si="35"/>
        <v>1</v>
      </c>
      <c r="H178" s="949"/>
      <c r="I178" s="52">
        <f t="shared" si="36"/>
        <v>1</v>
      </c>
      <c r="J178" s="949"/>
      <c r="K178" s="52">
        <f t="shared" si="37"/>
        <v>1</v>
      </c>
      <c r="L178" s="949"/>
      <c r="M178" s="52">
        <f t="shared" si="38"/>
        <v>1</v>
      </c>
      <c r="N178" s="949"/>
      <c r="O178" s="52">
        <f t="shared" si="39"/>
        <v>1</v>
      </c>
      <c r="P178" s="949"/>
      <c r="Q178" s="52">
        <f t="shared" si="40"/>
        <v>1</v>
      </c>
      <c r="R178" s="482">
        <f t="shared" si="41"/>
        <v>0</v>
      </c>
      <c r="S178" s="787">
        <f t="shared" si="32"/>
        <v>0</v>
      </c>
    </row>
    <row r="179" spans="1:19">
      <c r="A179" s="951"/>
      <c r="B179" s="135"/>
      <c r="C179" s="52">
        <f t="shared" si="33"/>
        <v>1</v>
      </c>
      <c r="D179" s="949"/>
      <c r="E179" s="52">
        <f t="shared" si="34"/>
        <v>1</v>
      </c>
      <c r="F179" s="949"/>
      <c r="G179" s="52">
        <f t="shared" si="35"/>
        <v>1</v>
      </c>
      <c r="H179" s="949"/>
      <c r="I179" s="52">
        <f t="shared" si="36"/>
        <v>1</v>
      </c>
      <c r="J179" s="949"/>
      <c r="K179" s="52">
        <f t="shared" si="37"/>
        <v>1</v>
      </c>
      <c r="L179" s="949"/>
      <c r="M179" s="52">
        <f t="shared" si="38"/>
        <v>1</v>
      </c>
      <c r="N179" s="949"/>
      <c r="O179" s="52">
        <f t="shared" si="39"/>
        <v>1</v>
      </c>
      <c r="P179" s="949"/>
      <c r="Q179" s="52">
        <f t="shared" si="40"/>
        <v>1</v>
      </c>
      <c r="R179" s="482">
        <f t="shared" si="41"/>
        <v>0</v>
      </c>
      <c r="S179" s="787">
        <f t="shared" si="32"/>
        <v>0</v>
      </c>
    </row>
    <row r="180" spans="1:19">
      <c r="A180" s="951"/>
      <c r="B180" s="135"/>
      <c r="C180" s="52">
        <f t="shared" si="33"/>
        <v>1</v>
      </c>
      <c r="D180" s="949"/>
      <c r="E180" s="52">
        <f t="shared" si="34"/>
        <v>1</v>
      </c>
      <c r="F180" s="949"/>
      <c r="G180" s="52">
        <f t="shared" si="35"/>
        <v>1</v>
      </c>
      <c r="H180" s="949"/>
      <c r="I180" s="52">
        <f t="shared" si="36"/>
        <v>1</v>
      </c>
      <c r="J180" s="949"/>
      <c r="K180" s="52">
        <f t="shared" si="37"/>
        <v>1</v>
      </c>
      <c r="L180" s="949"/>
      <c r="M180" s="52">
        <f t="shared" si="38"/>
        <v>1</v>
      </c>
      <c r="N180" s="949"/>
      <c r="O180" s="52">
        <f t="shared" si="39"/>
        <v>1</v>
      </c>
      <c r="P180" s="949"/>
      <c r="Q180" s="52">
        <f t="shared" si="40"/>
        <v>1</v>
      </c>
      <c r="R180" s="482">
        <f t="shared" si="41"/>
        <v>0</v>
      </c>
      <c r="S180" s="787">
        <f t="shared" si="32"/>
        <v>0</v>
      </c>
    </row>
    <row r="181" spans="1:19">
      <c r="A181" s="951"/>
      <c r="B181" s="135"/>
      <c r="C181" s="52">
        <f t="shared" si="33"/>
        <v>1</v>
      </c>
      <c r="D181" s="949"/>
      <c r="E181" s="52">
        <f t="shared" si="34"/>
        <v>1</v>
      </c>
      <c r="F181" s="949"/>
      <c r="G181" s="52">
        <f t="shared" si="35"/>
        <v>1</v>
      </c>
      <c r="H181" s="949"/>
      <c r="I181" s="52">
        <f t="shared" si="36"/>
        <v>1</v>
      </c>
      <c r="J181" s="949"/>
      <c r="K181" s="52">
        <f t="shared" si="37"/>
        <v>1</v>
      </c>
      <c r="L181" s="949"/>
      <c r="M181" s="52">
        <f t="shared" si="38"/>
        <v>1</v>
      </c>
      <c r="N181" s="949"/>
      <c r="O181" s="52">
        <f t="shared" si="39"/>
        <v>1</v>
      </c>
      <c r="P181" s="949"/>
      <c r="Q181" s="52">
        <f t="shared" si="40"/>
        <v>1</v>
      </c>
      <c r="R181" s="482">
        <f t="shared" si="41"/>
        <v>0</v>
      </c>
      <c r="S181" s="787">
        <f t="shared" si="32"/>
        <v>0</v>
      </c>
    </row>
    <row r="182" spans="1:19">
      <c r="A182" s="951"/>
      <c r="B182" s="135"/>
      <c r="C182" s="52">
        <f t="shared" si="33"/>
        <v>1</v>
      </c>
      <c r="D182" s="949"/>
      <c r="E182" s="52">
        <f t="shared" si="34"/>
        <v>1</v>
      </c>
      <c r="F182" s="949"/>
      <c r="G182" s="52">
        <f t="shared" si="35"/>
        <v>1</v>
      </c>
      <c r="H182" s="949"/>
      <c r="I182" s="52">
        <f t="shared" si="36"/>
        <v>1</v>
      </c>
      <c r="J182" s="949"/>
      <c r="K182" s="52">
        <f t="shared" si="37"/>
        <v>1</v>
      </c>
      <c r="L182" s="949"/>
      <c r="M182" s="52">
        <f t="shared" si="38"/>
        <v>1</v>
      </c>
      <c r="N182" s="949"/>
      <c r="O182" s="52">
        <f t="shared" si="39"/>
        <v>1</v>
      </c>
      <c r="P182" s="949"/>
      <c r="Q182" s="52">
        <f t="shared" si="40"/>
        <v>1</v>
      </c>
      <c r="R182" s="482">
        <f t="shared" si="41"/>
        <v>0</v>
      </c>
      <c r="S182" s="787">
        <f t="shared" si="32"/>
        <v>0</v>
      </c>
    </row>
    <row r="183" spans="1:19">
      <c r="A183" s="951"/>
      <c r="B183" s="135"/>
      <c r="C183" s="52">
        <f t="shared" si="33"/>
        <v>1</v>
      </c>
      <c r="D183" s="949"/>
      <c r="E183" s="52">
        <f t="shared" si="34"/>
        <v>1</v>
      </c>
      <c r="F183" s="949"/>
      <c r="G183" s="52">
        <f t="shared" si="35"/>
        <v>1</v>
      </c>
      <c r="H183" s="949"/>
      <c r="I183" s="52">
        <f t="shared" si="36"/>
        <v>1</v>
      </c>
      <c r="J183" s="949"/>
      <c r="K183" s="52">
        <f t="shared" si="37"/>
        <v>1</v>
      </c>
      <c r="L183" s="949"/>
      <c r="M183" s="52">
        <f t="shared" si="38"/>
        <v>1</v>
      </c>
      <c r="N183" s="949"/>
      <c r="O183" s="52">
        <f t="shared" si="39"/>
        <v>1</v>
      </c>
      <c r="P183" s="949"/>
      <c r="Q183" s="52">
        <f t="shared" si="40"/>
        <v>1</v>
      </c>
      <c r="R183" s="482">
        <f t="shared" si="41"/>
        <v>0</v>
      </c>
      <c r="S183" s="787">
        <f t="shared" si="32"/>
        <v>0</v>
      </c>
    </row>
    <row r="184" spans="1:19">
      <c r="A184" s="951"/>
      <c r="B184" s="135"/>
      <c r="C184" s="52">
        <f t="shared" si="33"/>
        <v>1</v>
      </c>
      <c r="D184" s="949"/>
      <c r="E184" s="52">
        <f t="shared" si="34"/>
        <v>1</v>
      </c>
      <c r="F184" s="949"/>
      <c r="G184" s="52">
        <f t="shared" si="35"/>
        <v>1</v>
      </c>
      <c r="H184" s="949"/>
      <c r="I184" s="52">
        <f t="shared" si="36"/>
        <v>1</v>
      </c>
      <c r="J184" s="949"/>
      <c r="K184" s="52">
        <f t="shared" si="37"/>
        <v>1</v>
      </c>
      <c r="L184" s="949"/>
      <c r="M184" s="52">
        <f t="shared" si="38"/>
        <v>1</v>
      </c>
      <c r="N184" s="949"/>
      <c r="O184" s="52">
        <f t="shared" si="39"/>
        <v>1</v>
      </c>
      <c r="P184" s="949"/>
      <c r="Q184" s="52">
        <f t="shared" si="40"/>
        <v>1</v>
      </c>
      <c r="R184" s="482">
        <f t="shared" si="41"/>
        <v>0</v>
      </c>
      <c r="S184" s="787">
        <f t="shared" si="32"/>
        <v>0</v>
      </c>
    </row>
    <row r="185" spans="1:19">
      <c r="A185" s="951"/>
      <c r="B185" s="135"/>
      <c r="C185" s="52">
        <f t="shared" si="33"/>
        <v>1</v>
      </c>
      <c r="D185" s="949"/>
      <c r="E185" s="52">
        <f t="shared" si="34"/>
        <v>1</v>
      </c>
      <c r="F185" s="949"/>
      <c r="G185" s="52">
        <f t="shared" si="35"/>
        <v>1</v>
      </c>
      <c r="H185" s="949"/>
      <c r="I185" s="52">
        <f t="shared" si="36"/>
        <v>1</v>
      </c>
      <c r="J185" s="949"/>
      <c r="K185" s="52">
        <f t="shared" si="37"/>
        <v>1</v>
      </c>
      <c r="L185" s="949"/>
      <c r="M185" s="52">
        <f t="shared" si="38"/>
        <v>1</v>
      </c>
      <c r="N185" s="949"/>
      <c r="O185" s="52">
        <f t="shared" si="39"/>
        <v>1</v>
      </c>
      <c r="P185" s="949"/>
      <c r="Q185" s="52">
        <f t="shared" si="40"/>
        <v>1</v>
      </c>
      <c r="R185" s="482">
        <f t="shared" si="41"/>
        <v>0</v>
      </c>
      <c r="S185" s="787">
        <f t="shared" si="32"/>
        <v>0</v>
      </c>
    </row>
    <row r="186" spans="1:19">
      <c r="A186" s="951"/>
      <c r="B186" s="135"/>
      <c r="C186" s="52">
        <f t="shared" si="33"/>
        <v>1</v>
      </c>
      <c r="D186" s="949"/>
      <c r="E186" s="52">
        <f t="shared" si="34"/>
        <v>1</v>
      </c>
      <c r="F186" s="949"/>
      <c r="G186" s="52">
        <f t="shared" si="35"/>
        <v>1</v>
      </c>
      <c r="H186" s="949"/>
      <c r="I186" s="52">
        <f t="shared" si="36"/>
        <v>1</v>
      </c>
      <c r="J186" s="949"/>
      <c r="K186" s="52">
        <f t="shared" si="37"/>
        <v>1</v>
      </c>
      <c r="L186" s="949"/>
      <c r="M186" s="52">
        <f t="shared" si="38"/>
        <v>1</v>
      </c>
      <c r="N186" s="949"/>
      <c r="O186" s="52">
        <f t="shared" si="39"/>
        <v>1</v>
      </c>
      <c r="P186" s="949"/>
      <c r="Q186" s="52">
        <f t="shared" si="40"/>
        <v>1</v>
      </c>
      <c r="R186" s="482">
        <f t="shared" si="41"/>
        <v>0</v>
      </c>
      <c r="S186" s="787">
        <f t="shared" si="32"/>
        <v>0</v>
      </c>
    </row>
    <row r="187" spans="1:19">
      <c r="A187" s="951"/>
      <c r="B187" s="135"/>
      <c r="C187" s="52">
        <f t="shared" si="33"/>
        <v>1</v>
      </c>
      <c r="D187" s="949"/>
      <c r="E187" s="52">
        <f t="shared" si="34"/>
        <v>1</v>
      </c>
      <c r="F187" s="949"/>
      <c r="G187" s="52">
        <f t="shared" si="35"/>
        <v>1</v>
      </c>
      <c r="H187" s="949"/>
      <c r="I187" s="52">
        <f t="shared" si="36"/>
        <v>1</v>
      </c>
      <c r="J187" s="949"/>
      <c r="K187" s="52">
        <f t="shared" si="37"/>
        <v>1</v>
      </c>
      <c r="L187" s="949"/>
      <c r="M187" s="52">
        <f t="shared" si="38"/>
        <v>1</v>
      </c>
      <c r="N187" s="949"/>
      <c r="O187" s="52">
        <f t="shared" si="39"/>
        <v>1</v>
      </c>
      <c r="P187" s="949"/>
      <c r="Q187" s="52">
        <f t="shared" si="40"/>
        <v>1</v>
      </c>
      <c r="R187" s="482">
        <f t="shared" si="41"/>
        <v>0</v>
      </c>
      <c r="S187" s="787">
        <f t="shared" ref="S187:S222" si="42">ROUND(R187*B187/10000,0)</f>
        <v>0</v>
      </c>
    </row>
    <row r="188" spans="1:19">
      <c r="A188" s="951"/>
      <c r="B188" s="135"/>
      <c r="C188" s="52">
        <f t="shared" si="33"/>
        <v>1</v>
      </c>
      <c r="D188" s="949"/>
      <c r="E188" s="52">
        <f t="shared" si="34"/>
        <v>1</v>
      </c>
      <c r="F188" s="949"/>
      <c r="G188" s="52">
        <f t="shared" si="35"/>
        <v>1</v>
      </c>
      <c r="H188" s="949"/>
      <c r="I188" s="52">
        <f t="shared" si="36"/>
        <v>1</v>
      </c>
      <c r="J188" s="949"/>
      <c r="K188" s="52">
        <f t="shared" si="37"/>
        <v>1</v>
      </c>
      <c r="L188" s="949"/>
      <c r="M188" s="52">
        <f t="shared" si="38"/>
        <v>1</v>
      </c>
      <c r="N188" s="949"/>
      <c r="O188" s="52">
        <f t="shared" si="39"/>
        <v>1</v>
      </c>
      <c r="P188" s="949"/>
      <c r="Q188" s="52">
        <f t="shared" si="40"/>
        <v>1</v>
      </c>
      <c r="R188" s="482">
        <f t="shared" si="41"/>
        <v>0</v>
      </c>
      <c r="S188" s="787">
        <f t="shared" si="42"/>
        <v>0</v>
      </c>
    </row>
    <row r="189" spans="1:19">
      <c r="A189" s="951"/>
      <c r="B189" s="135"/>
      <c r="C189" s="52">
        <f t="shared" si="33"/>
        <v>1</v>
      </c>
      <c r="D189" s="949"/>
      <c r="E189" s="52">
        <f t="shared" si="34"/>
        <v>1</v>
      </c>
      <c r="F189" s="949"/>
      <c r="G189" s="52">
        <f t="shared" si="35"/>
        <v>1</v>
      </c>
      <c r="H189" s="949"/>
      <c r="I189" s="52">
        <f t="shared" si="36"/>
        <v>1</v>
      </c>
      <c r="J189" s="949"/>
      <c r="K189" s="52">
        <f t="shared" si="37"/>
        <v>1</v>
      </c>
      <c r="L189" s="949"/>
      <c r="M189" s="52">
        <f t="shared" si="38"/>
        <v>1</v>
      </c>
      <c r="N189" s="949"/>
      <c r="O189" s="52">
        <f t="shared" si="39"/>
        <v>1</v>
      </c>
      <c r="P189" s="949"/>
      <c r="Q189" s="52">
        <f t="shared" si="40"/>
        <v>1</v>
      </c>
      <c r="R189" s="482">
        <f t="shared" si="41"/>
        <v>0</v>
      </c>
      <c r="S189" s="787">
        <f t="shared" si="42"/>
        <v>0</v>
      </c>
    </row>
    <row r="190" spans="1:19">
      <c r="A190" s="951"/>
      <c r="B190" s="135"/>
      <c r="C190" s="52">
        <f t="shared" si="33"/>
        <v>1</v>
      </c>
      <c r="D190" s="949"/>
      <c r="E190" s="52">
        <f t="shared" si="34"/>
        <v>1</v>
      </c>
      <c r="F190" s="949"/>
      <c r="G190" s="52">
        <f t="shared" si="35"/>
        <v>1</v>
      </c>
      <c r="H190" s="949"/>
      <c r="I190" s="52">
        <f t="shared" si="36"/>
        <v>1</v>
      </c>
      <c r="J190" s="949"/>
      <c r="K190" s="52">
        <f t="shared" si="37"/>
        <v>1</v>
      </c>
      <c r="L190" s="949"/>
      <c r="M190" s="52">
        <f t="shared" si="38"/>
        <v>1</v>
      </c>
      <c r="N190" s="949"/>
      <c r="O190" s="52">
        <f t="shared" si="39"/>
        <v>1</v>
      </c>
      <c r="P190" s="949"/>
      <c r="Q190" s="52">
        <f t="shared" si="40"/>
        <v>1</v>
      </c>
      <c r="R190" s="482">
        <f t="shared" si="41"/>
        <v>0</v>
      </c>
      <c r="S190" s="787">
        <f t="shared" si="42"/>
        <v>0</v>
      </c>
    </row>
    <row r="191" spans="1:19">
      <c r="A191" s="951"/>
      <c r="B191" s="135"/>
      <c r="C191" s="52">
        <f t="shared" si="33"/>
        <v>1</v>
      </c>
      <c r="D191" s="949"/>
      <c r="E191" s="52">
        <f t="shared" si="34"/>
        <v>1</v>
      </c>
      <c r="F191" s="949"/>
      <c r="G191" s="52">
        <f t="shared" si="35"/>
        <v>1</v>
      </c>
      <c r="H191" s="949"/>
      <c r="I191" s="52">
        <f t="shared" si="36"/>
        <v>1</v>
      </c>
      <c r="J191" s="949"/>
      <c r="K191" s="52">
        <f t="shared" si="37"/>
        <v>1</v>
      </c>
      <c r="L191" s="949"/>
      <c r="M191" s="52">
        <f t="shared" si="38"/>
        <v>1</v>
      </c>
      <c r="N191" s="949"/>
      <c r="O191" s="52">
        <f t="shared" si="39"/>
        <v>1</v>
      </c>
      <c r="P191" s="949"/>
      <c r="Q191" s="52">
        <f t="shared" si="40"/>
        <v>1</v>
      </c>
      <c r="R191" s="482">
        <f t="shared" si="41"/>
        <v>0</v>
      </c>
      <c r="S191" s="787">
        <f t="shared" si="42"/>
        <v>0</v>
      </c>
    </row>
    <row r="192" spans="1:19">
      <c r="A192" s="951"/>
      <c r="B192" s="135"/>
      <c r="C192" s="52">
        <f t="shared" si="33"/>
        <v>1</v>
      </c>
      <c r="D192" s="949"/>
      <c r="E192" s="52">
        <f t="shared" si="34"/>
        <v>1</v>
      </c>
      <c r="F192" s="949"/>
      <c r="G192" s="52">
        <f t="shared" si="35"/>
        <v>1</v>
      </c>
      <c r="H192" s="949"/>
      <c r="I192" s="52">
        <f t="shared" si="36"/>
        <v>1</v>
      </c>
      <c r="J192" s="949"/>
      <c r="K192" s="52">
        <f t="shared" si="37"/>
        <v>1</v>
      </c>
      <c r="L192" s="949"/>
      <c r="M192" s="52">
        <f t="shared" si="38"/>
        <v>1</v>
      </c>
      <c r="N192" s="949"/>
      <c r="O192" s="52">
        <f t="shared" si="39"/>
        <v>1</v>
      </c>
      <c r="P192" s="949"/>
      <c r="Q192" s="52">
        <f t="shared" si="40"/>
        <v>1</v>
      </c>
      <c r="R192" s="482">
        <f t="shared" si="41"/>
        <v>0</v>
      </c>
      <c r="S192" s="787">
        <f t="shared" si="42"/>
        <v>0</v>
      </c>
    </row>
    <row r="193" spans="1:19">
      <c r="A193" s="951"/>
      <c r="B193" s="135"/>
      <c r="C193" s="52">
        <f t="shared" si="33"/>
        <v>1</v>
      </c>
      <c r="D193" s="949"/>
      <c r="E193" s="52">
        <f t="shared" si="34"/>
        <v>1</v>
      </c>
      <c r="F193" s="949"/>
      <c r="G193" s="52">
        <f t="shared" si="35"/>
        <v>1</v>
      </c>
      <c r="H193" s="949"/>
      <c r="I193" s="52">
        <f t="shared" si="36"/>
        <v>1</v>
      </c>
      <c r="J193" s="949"/>
      <c r="K193" s="52">
        <f t="shared" si="37"/>
        <v>1</v>
      </c>
      <c r="L193" s="949"/>
      <c r="M193" s="52">
        <f t="shared" si="38"/>
        <v>1</v>
      </c>
      <c r="N193" s="949"/>
      <c r="O193" s="52">
        <f t="shared" si="39"/>
        <v>1</v>
      </c>
      <c r="P193" s="949"/>
      <c r="Q193" s="52">
        <f t="shared" si="40"/>
        <v>1</v>
      </c>
      <c r="R193" s="482">
        <f t="shared" si="41"/>
        <v>0</v>
      </c>
      <c r="S193" s="787">
        <f t="shared" si="42"/>
        <v>0</v>
      </c>
    </row>
    <row r="194" spans="1:19">
      <c r="A194" s="951"/>
      <c r="B194" s="135"/>
      <c r="C194" s="52">
        <f t="shared" si="33"/>
        <v>1</v>
      </c>
      <c r="D194" s="949"/>
      <c r="E194" s="52">
        <f t="shared" si="34"/>
        <v>1</v>
      </c>
      <c r="F194" s="949"/>
      <c r="G194" s="52">
        <f t="shared" si="35"/>
        <v>1</v>
      </c>
      <c r="H194" s="949"/>
      <c r="I194" s="52">
        <f t="shared" si="36"/>
        <v>1</v>
      </c>
      <c r="J194" s="949"/>
      <c r="K194" s="52">
        <f t="shared" si="37"/>
        <v>1</v>
      </c>
      <c r="L194" s="949"/>
      <c r="M194" s="52">
        <f t="shared" si="38"/>
        <v>1</v>
      </c>
      <c r="N194" s="949"/>
      <c r="O194" s="52">
        <f t="shared" si="39"/>
        <v>1</v>
      </c>
      <c r="P194" s="949"/>
      <c r="Q194" s="52">
        <f t="shared" si="40"/>
        <v>1</v>
      </c>
      <c r="R194" s="482">
        <f t="shared" si="41"/>
        <v>0</v>
      </c>
      <c r="S194" s="787">
        <f t="shared" si="42"/>
        <v>0</v>
      </c>
    </row>
    <row r="195" spans="1:19">
      <c r="A195" s="951"/>
      <c r="B195" s="135"/>
      <c r="C195" s="52">
        <f t="shared" si="33"/>
        <v>1</v>
      </c>
      <c r="D195" s="949"/>
      <c r="E195" s="52">
        <f t="shared" si="34"/>
        <v>1</v>
      </c>
      <c r="F195" s="949"/>
      <c r="G195" s="52">
        <f t="shared" si="35"/>
        <v>1</v>
      </c>
      <c r="H195" s="949"/>
      <c r="I195" s="52">
        <f t="shared" si="36"/>
        <v>1</v>
      </c>
      <c r="J195" s="949"/>
      <c r="K195" s="52">
        <f t="shared" si="37"/>
        <v>1</v>
      </c>
      <c r="L195" s="949"/>
      <c r="M195" s="52">
        <f t="shared" si="38"/>
        <v>1</v>
      </c>
      <c r="N195" s="949"/>
      <c r="O195" s="52">
        <f t="shared" si="39"/>
        <v>1</v>
      </c>
      <c r="P195" s="949"/>
      <c r="Q195" s="52">
        <f t="shared" si="40"/>
        <v>1</v>
      </c>
      <c r="R195" s="482">
        <f t="shared" si="41"/>
        <v>0</v>
      </c>
      <c r="S195" s="787">
        <f t="shared" si="42"/>
        <v>0</v>
      </c>
    </row>
    <row r="196" spans="1:19">
      <c r="A196" s="951"/>
      <c r="B196" s="135"/>
      <c r="C196" s="52">
        <f t="shared" si="33"/>
        <v>1</v>
      </c>
      <c r="D196" s="949"/>
      <c r="E196" s="52">
        <f t="shared" si="34"/>
        <v>1</v>
      </c>
      <c r="F196" s="949"/>
      <c r="G196" s="52">
        <f t="shared" si="35"/>
        <v>1</v>
      </c>
      <c r="H196" s="949"/>
      <c r="I196" s="52">
        <f t="shared" si="36"/>
        <v>1</v>
      </c>
      <c r="J196" s="949"/>
      <c r="K196" s="52">
        <f t="shared" si="37"/>
        <v>1</v>
      </c>
      <c r="L196" s="949"/>
      <c r="M196" s="52">
        <f t="shared" si="38"/>
        <v>1</v>
      </c>
      <c r="N196" s="949"/>
      <c r="O196" s="52">
        <f t="shared" si="39"/>
        <v>1</v>
      </c>
      <c r="P196" s="949"/>
      <c r="Q196" s="52">
        <f t="shared" si="40"/>
        <v>1</v>
      </c>
      <c r="R196" s="482">
        <f t="shared" si="41"/>
        <v>0</v>
      </c>
      <c r="S196" s="787">
        <f t="shared" si="42"/>
        <v>0</v>
      </c>
    </row>
    <row r="197" spans="1:19">
      <c r="A197" s="951"/>
      <c r="B197" s="135"/>
      <c r="C197" s="52">
        <f t="shared" si="33"/>
        <v>1</v>
      </c>
      <c r="D197" s="949"/>
      <c r="E197" s="52">
        <f t="shared" si="34"/>
        <v>1</v>
      </c>
      <c r="F197" s="949"/>
      <c r="G197" s="52">
        <f t="shared" si="35"/>
        <v>1</v>
      </c>
      <c r="H197" s="949"/>
      <c r="I197" s="52">
        <f t="shared" si="36"/>
        <v>1</v>
      </c>
      <c r="J197" s="949"/>
      <c r="K197" s="52">
        <f t="shared" si="37"/>
        <v>1</v>
      </c>
      <c r="L197" s="949"/>
      <c r="M197" s="52">
        <f t="shared" si="38"/>
        <v>1</v>
      </c>
      <c r="N197" s="949"/>
      <c r="O197" s="52">
        <f t="shared" si="39"/>
        <v>1</v>
      </c>
      <c r="P197" s="949"/>
      <c r="Q197" s="52">
        <f t="shared" si="40"/>
        <v>1</v>
      </c>
      <c r="R197" s="482">
        <f t="shared" si="41"/>
        <v>0</v>
      </c>
      <c r="S197" s="787">
        <f t="shared" si="42"/>
        <v>0</v>
      </c>
    </row>
    <row r="198" spans="1:19">
      <c r="A198" s="951"/>
      <c r="B198" s="135"/>
      <c r="C198" s="52">
        <f t="shared" si="33"/>
        <v>1</v>
      </c>
      <c r="D198" s="949"/>
      <c r="E198" s="52">
        <f t="shared" si="34"/>
        <v>1</v>
      </c>
      <c r="F198" s="949"/>
      <c r="G198" s="52">
        <f t="shared" si="35"/>
        <v>1</v>
      </c>
      <c r="H198" s="949"/>
      <c r="I198" s="52">
        <f t="shared" si="36"/>
        <v>1</v>
      </c>
      <c r="J198" s="949"/>
      <c r="K198" s="52">
        <f t="shared" si="37"/>
        <v>1</v>
      </c>
      <c r="L198" s="949"/>
      <c r="M198" s="52">
        <f t="shared" si="38"/>
        <v>1</v>
      </c>
      <c r="N198" s="949"/>
      <c r="O198" s="52">
        <f t="shared" si="39"/>
        <v>1</v>
      </c>
      <c r="P198" s="949"/>
      <c r="Q198" s="52">
        <f t="shared" si="40"/>
        <v>1</v>
      </c>
      <c r="R198" s="482">
        <f t="shared" si="41"/>
        <v>0</v>
      </c>
      <c r="S198" s="787">
        <f t="shared" si="42"/>
        <v>0</v>
      </c>
    </row>
    <row r="199" spans="1:19">
      <c r="A199" s="951"/>
      <c r="B199" s="135"/>
      <c r="C199" s="52">
        <f t="shared" si="33"/>
        <v>1</v>
      </c>
      <c r="D199" s="949"/>
      <c r="E199" s="52">
        <f t="shared" si="34"/>
        <v>1</v>
      </c>
      <c r="F199" s="949"/>
      <c r="G199" s="52">
        <f t="shared" si="35"/>
        <v>1</v>
      </c>
      <c r="H199" s="949"/>
      <c r="I199" s="52">
        <f t="shared" si="36"/>
        <v>1</v>
      </c>
      <c r="J199" s="949"/>
      <c r="K199" s="52">
        <f t="shared" si="37"/>
        <v>1</v>
      </c>
      <c r="L199" s="949"/>
      <c r="M199" s="52">
        <f t="shared" si="38"/>
        <v>1</v>
      </c>
      <c r="N199" s="949"/>
      <c r="O199" s="52">
        <f t="shared" si="39"/>
        <v>1</v>
      </c>
      <c r="P199" s="949"/>
      <c r="Q199" s="52">
        <f t="shared" si="40"/>
        <v>1</v>
      </c>
      <c r="R199" s="482">
        <f t="shared" si="41"/>
        <v>0</v>
      </c>
      <c r="S199" s="787">
        <f t="shared" si="42"/>
        <v>0</v>
      </c>
    </row>
    <row r="200" spans="1:19">
      <c r="A200" s="951"/>
      <c r="B200" s="135"/>
      <c r="C200" s="52">
        <f t="shared" si="33"/>
        <v>1</v>
      </c>
      <c r="D200" s="949"/>
      <c r="E200" s="52">
        <f t="shared" si="34"/>
        <v>1</v>
      </c>
      <c r="F200" s="949"/>
      <c r="G200" s="52">
        <f t="shared" si="35"/>
        <v>1</v>
      </c>
      <c r="H200" s="949"/>
      <c r="I200" s="52">
        <f t="shared" si="36"/>
        <v>1</v>
      </c>
      <c r="J200" s="949"/>
      <c r="K200" s="52">
        <f t="shared" si="37"/>
        <v>1</v>
      </c>
      <c r="L200" s="949"/>
      <c r="M200" s="52">
        <f t="shared" si="38"/>
        <v>1</v>
      </c>
      <c r="N200" s="949"/>
      <c r="O200" s="52">
        <f t="shared" si="39"/>
        <v>1</v>
      </c>
      <c r="P200" s="949"/>
      <c r="Q200" s="52">
        <f t="shared" si="40"/>
        <v>1</v>
      </c>
      <c r="R200" s="482">
        <f t="shared" si="41"/>
        <v>0</v>
      </c>
      <c r="S200" s="787">
        <f t="shared" si="42"/>
        <v>0</v>
      </c>
    </row>
    <row r="201" spans="1:19">
      <c r="A201" s="951"/>
      <c r="B201" s="135"/>
      <c r="C201" s="52">
        <f t="shared" si="33"/>
        <v>1</v>
      </c>
      <c r="D201" s="949"/>
      <c r="E201" s="52">
        <f t="shared" si="34"/>
        <v>1</v>
      </c>
      <c r="F201" s="949"/>
      <c r="G201" s="52">
        <f t="shared" si="35"/>
        <v>1</v>
      </c>
      <c r="H201" s="949"/>
      <c r="I201" s="52">
        <f t="shared" si="36"/>
        <v>1</v>
      </c>
      <c r="J201" s="949"/>
      <c r="K201" s="52">
        <f t="shared" si="37"/>
        <v>1</v>
      </c>
      <c r="L201" s="949"/>
      <c r="M201" s="52">
        <f t="shared" si="38"/>
        <v>1</v>
      </c>
      <c r="N201" s="949"/>
      <c r="O201" s="52">
        <f t="shared" si="39"/>
        <v>1</v>
      </c>
      <c r="P201" s="949"/>
      <c r="Q201" s="52">
        <f t="shared" si="40"/>
        <v>1</v>
      </c>
      <c r="R201" s="482">
        <f t="shared" si="41"/>
        <v>0</v>
      </c>
      <c r="S201" s="787">
        <f t="shared" si="42"/>
        <v>0</v>
      </c>
    </row>
    <row r="202" spans="1:19">
      <c r="A202" s="951"/>
      <c r="B202" s="135"/>
      <c r="C202" s="52">
        <f t="shared" si="33"/>
        <v>1</v>
      </c>
      <c r="D202" s="949"/>
      <c r="E202" s="52">
        <f t="shared" si="34"/>
        <v>1</v>
      </c>
      <c r="F202" s="949"/>
      <c r="G202" s="52">
        <f t="shared" si="35"/>
        <v>1</v>
      </c>
      <c r="H202" s="949"/>
      <c r="I202" s="52">
        <f t="shared" si="36"/>
        <v>1</v>
      </c>
      <c r="J202" s="949"/>
      <c r="K202" s="52">
        <f t="shared" si="37"/>
        <v>1</v>
      </c>
      <c r="L202" s="949"/>
      <c r="M202" s="52">
        <f t="shared" si="38"/>
        <v>1</v>
      </c>
      <c r="N202" s="949"/>
      <c r="O202" s="52">
        <f t="shared" si="39"/>
        <v>1</v>
      </c>
      <c r="P202" s="949"/>
      <c r="Q202" s="52">
        <f t="shared" si="40"/>
        <v>1</v>
      </c>
      <c r="R202" s="482">
        <f t="shared" si="41"/>
        <v>0</v>
      </c>
      <c r="S202" s="787">
        <f t="shared" si="42"/>
        <v>0</v>
      </c>
    </row>
    <row r="203" spans="1:19">
      <c r="A203" s="951"/>
      <c r="B203" s="135"/>
      <c r="C203" s="52">
        <f t="shared" si="33"/>
        <v>1</v>
      </c>
      <c r="D203" s="949"/>
      <c r="E203" s="52">
        <f t="shared" si="34"/>
        <v>1</v>
      </c>
      <c r="F203" s="949"/>
      <c r="G203" s="52">
        <f t="shared" si="35"/>
        <v>1</v>
      </c>
      <c r="H203" s="949"/>
      <c r="I203" s="52">
        <f t="shared" si="36"/>
        <v>1</v>
      </c>
      <c r="J203" s="949"/>
      <c r="K203" s="52">
        <f t="shared" si="37"/>
        <v>1</v>
      </c>
      <c r="L203" s="949"/>
      <c r="M203" s="52">
        <f t="shared" si="38"/>
        <v>1</v>
      </c>
      <c r="N203" s="949"/>
      <c r="O203" s="52">
        <f t="shared" si="39"/>
        <v>1</v>
      </c>
      <c r="P203" s="949"/>
      <c r="Q203" s="52">
        <f t="shared" si="40"/>
        <v>1</v>
      </c>
      <c r="R203" s="482">
        <f t="shared" si="41"/>
        <v>0</v>
      </c>
      <c r="S203" s="787">
        <f t="shared" si="42"/>
        <v>0</v>
      </c>
    </row>
    <row r="204" spans="1:19">
      <c r="A204" s="951"/>
      <c r="B204" s="135"/>
      <c r="C204" s="52">
        <f t="shared" si="33"/>
        <v>1</v>
      </c>
      <c r="D204" s="949"/>
      <c r="E204" s="52">
        <f t="shared" si="34"/>
        <v>1</v>
      </c>
      <c r="F204" s="949"/>
      <c r="G204" s="52">
        <f t="shared" si="35"/>
        <v>1</v>
      </c>
      <c r="H204" s="949"/>
      <c r="I204" s="52">
        <f t="shared" si="36"/>
        <v>1</v>
      </c>
      <c r="J204" s="949"/>
      <c r="K204" s="52">
        <f t="shared" si="37"/>
        <v>1</v>
      </c>
      <c r="L204" s="949"/>
      <c r="M204" s="52">
        <f t="shared" si="38"/>
        <v>1</v>
      </c>
      <c r="N204" s="949"/>
      <c r="O204" s="52">
        <f t="shared" si="39"/>
        <v>1</v>
      </c>
      <c r="P204" s="949"/>
      <c r="Q204" s="52">
        <f t="shared" si="40"/>
        <v>1</v>
      </c>
      <c r="R204" s="482">
        <f t="shared" si="41"/>
        <v>0</v>
      </c>
      <c r="S204" s="787">
        <f t="shared" si="42"/>
        <v>0</v>
      </c>
    </row>
    <row r="205" spans="1:19">
      <c r="A205" s="951"/>
      <c r="B205" s="135"/>
      <c r="C205" s="52">
        <f t="shared" si="33"/>
        <v>1</v>
      </c>
      <c r="D205" s="949"/>
      <c r="E205" s="52">
        <f t="shared" si="34"/>
        <v>1</v>
      </c>
      <c r="F205" s="949"/>
      <c r="G205" s="52">
        <f t="shared" si="35"/>
        <v>1</v>
      </c>
      <c r="H205" s="949"/>
      <c r="I205" s="52">
        <f t="shared" si="36"/>
        <v>1</v>
      </c>
      <c r="J205" s="949"/>
      <c r="K205" s="52">
        <f t="shared" si="37"/>
        <v>1</v>
      </c>
      <c r="L205" s="949"/>
      <c r="M205" s="52">
        <f t="shared" si="38"/>
        <v>1</v>
      </c>
      <c r="N205" s="949"/>
      <c r="O205" s="52">
        <f t="shared" si="39"/>
        <v>1</v>
      </c>
      <c r="P205" s="949"/>
      <c r="Q205" s="52">
        <f t="shared" si="40"/>
        <v>1</v>
      </c>
      <c r="R205" s="482">
        <f t="shared" si="41"/>
        <v>0</v>
      </c>
      <c r="S205" s="787">
        <f t="shared" si="42"/>
        <v>0</v>
      </c>
    </row>
    <row r="206" spans="1:19">
      <c r="A206" s="951"/>
      <c r="B206" s="135"/>
      <c r="C206" s="52">
        <f t="shared" si="33"/>
        <v>1</v>
      </c>
      <c r="D206" s="949"/>
      <c r="E206" s="52">
        <f t="shared" si="34"/>
        <v>1</v>
      </c>
      <c r="F206" s="949"/>
      <c r="G206" s="52">
        <f t="shared" si="35"/>
        <v>1</v>
      </c>
      <c r="H206" s="949"/>
      <c r="I206" s="52">
        <f t="shared" si="36"/>
        <v>1</v>
      </c>
      <c r="J206" s="949"/>
      <c r="K206" s="52">
        <f t="shared" si="37"/>
        <v>1</v>
      </c>
      <c r="L206" s="949"/>
      <c r="M206" s="52">
        <f t="shared" si="38"/>
        <v>1</v>
      </c>
      <c r="N206" s="949"/>
      <c r="O206" s="52">
        <f t="shared" si="39"/>
        <v>1</v>
      </c>
      <c r="P206" s="949"/>
      <c r="Q206" s="52">
        <f t="shared" si="40"/>
        <v>1</v>
      </c>
      <c r="R206" s="482">
        <f t="shared" si="41"/>
        <v>0</v>
      </c>
      <c r="S206" s="787">
        <f t="shared" si="42"/>
        <v>0</v>
      </c>
    </row>
    <row r="207" spans="1:19">
      <c r="A207" s="951"/>
      <c r="B207" s="135"/>
      <c r="C207" s="52">
        <f t="shared" si="33"/>
        <v>1</v>
      </c>
      <c r="D207" s="949"/>
      <c r="E207" s="52">
        <f t="shared" si="34"/>
        <v>1</v>
      </c>
      <c r="F207" s="949"/>
      <c r="G207" s="52">
        <f t="shared" si="35"/>
        <v>1</v>
      </c>
      <c r="H207" s="949"/>
      <c r="I207" s="52">
        <f t="shared" si="36"/>
        <v>1</v>
      </c>
      <c r="J207" s="949"/>
      <c r="K207" s="52">
        <f t="shared" si="37"/>
        <v>1</v>
      </c>
      <c r="L207" s="949"/>
      <c r="M207" s="52">
        <f t="shared" si="38"/>
        <v>1</v>
      </c>
      <c r="N207" s="949"/>
      <c r="O207" s="52">
        <f t="shared" si="39"/>
        <v>1</v>
      </c>
      <c r="P207" s="949"/>
      <c r="Q207" s="52">
        <f t="shared" si="40"/>
        <v>1</v>
      </c>
      <c r="R207" s="482">
        <f t="shared" si="41"/>
        <v>0</v>
      </c>
      <c r="S207" s="787">
        <f t="shared" si="42"/>
        <v>0</v>
      </c>
    </row>
    <row r="208" spans="1:19">
      <c r="A208" s="951"/>
      <c r="B208" s="135"/>
      <c r="C208" s="52">
        <f t="shared" si="33"/>
        <v>1</v>
      </c>
      <c r="D208" s="949"/>
      <c r="E208" s="52">
        <f t="shared" si="34"/>
        <v>1</v>
      </c>
      <c r="F208" s="949"/>
      <c r="G208" s="52">
        <f t="shared" si="35"/>
        <v>1</v>
      </c>
      <c r="H208" s="949"/>
      <c r="I208" s="52">
        <f t="shared" si="36"/>
        <v>1</v>
      </c>
      <c r="J208" s="949"/>
      <c r="K208" s="52">
        <f t="shared" si="37"/>
        <v>1</v>
      </c>
      <c r="L208" s="949"/>
      <c r="M208" s="52">
        <f t="shared" si="38"/>
        <v>1</v>
      </c>
      <c r="N208" s="949"/>
      <c r="O208" s="52">
        <f t="shared" si="39"/>
        <v>1</v>
      </c>
      <c r="P208" s="949"/>
      <c r="Q208" s="52">
        <f t="shared" si="40"/>
        <v>1</v>
      </c>
      <c r="R208" s="482">
        <f t="shared" si="41"/>
        <v>0</v>
      </c>
      <c r="S208" s="787">
        <f t="shared" si="42"/>
        <v>0</v>
      </c>
    </row>
    <row r="209" spans="1:19">
      <c r="A209" s="951"/>
      <c r="B209" s="135"/>
      <c r="C209" s="52">
        <f t="shared" si="33"/>
        <v>1</v>
      </c>
      <c r="D209" s="949"/>
      <c r="E209" s="52">
        <f t="shared" si="34"/>
        <v>1</v>
      </c>
      <c r="F209" s="949"/>
      <c r="G209" s="52">
        <f t="shared" si="35"/>
        <v>1</v>
      </c>
      <c r="H209" s="949"/>
      <c r="I209" s="52">
        <f t="shared" si="36"/>
        <v>1</v>
      </c>
      <c r="J209" s="949"/>
      <c r="K209" s="52">
        <f t="shared" si="37"/>
        <v>1</v>
      </c>
      <c r="L209" s="949"/>
      <c r="M209" s="52">
        <f t="shared" si="38"/>
        <v>1</v>
      </c>
      <c r="N209" s="949"/>
      <c r="O209" s="52">
        <f t="shared" si="39"/>
        <v>1</v>
      </c>
      <c r="P209" s="949"/>
      <c r="Q209" s="52">
        <f t="shared" si="40"/>
        <v>1</v>
      </c>
      <c r="R209" s="482">
        <f t="shared" si="41"/>
        <v>0</v>
      </c>
      <c r="S209" s="787">
        <f t="shared" si="42"/>
        <v>0</v>
      </c>
    </row>
    <row r="210" spans="1:19">
      <c r="A210" s="951"/>
      <c r="B210" s="135"/>
      <c r="C210" s="52">
        <f t="shared" si="33"/>
        <v>1</v>
      </c>
      <c r="D210" s="949"/>
      <c r="E210" s="52">
        <f t="shared" si="34"/>
        <v>1</v>
      </c>
      <c r="F210" s="949"/>
      <c r="G210" s="52">
        <f t="shared" si="35"/>
        <v>1</v>
      </c>
      <c r="H210" s="949"/>
      <c r="I210" s="52">
        <f t="shared" si="36"/>
        <v>1</v>
      </c>
      <c r="J210" s="949"/>
      <c r="K210" s="52">
        <f t="shared" si="37"/>
        <v>1</v>
      </c>
      <c r="L210" s="949"/>
      <c r="M210" s="52">
        <f t="shared" si="38"/>
        <v>1</v>
      </c>
      <c r="N210" s="949"/>
      <c r="O210" s="52">
        <f t="shared" si="39"/>
        <v>1</v>
      </c>
      <c r="P210" s="949"/>
      <c r="Q210" s="52">
        <f t="shared" si="40"/>
        <v>1</v>
      </c>
      <c r="R210" s="482">
        <f t="shared" si="41"/>
        <v>0</v>
      </c>
      <c r="S210" s="787">
        <f t="shared" si="42"/>
        <v>0</v>
      </c>
    </row>
    <row r="211" spans="1:19">
      <c r="A211" s="951"/>
      <c r="B211" s="135"/>
      <c r="C211" s="52">
        <f t="shared" si="33"/>
        <v>1</v>
      </c>
      <c r="D211" s="949"/>
      <c r="E211" s="52">
        <f t="shared" si="34"/>
        <v>1</v>
      </c>
      <c r="F211" s="949"/>
      <c r="G211" s="52">
        <f t="shared" si="35"/>
        <v>1</v>
      </c>
      <c r="H211" s="949"/>
      <c r="I211" s="52">
        <f t="shared" si="36"/>
        <v>1</v>
      </c>
      <c r="J211" s="949"/>
      <c r="K211" s="52">
        <f t="shared" si="37"/>
        <v>1</v>
      </c>
      <c r="L211" s="949"/>
      <c r="M211" s="52">
        <f t="shared" si="38"/>
        <v>1</v>
      </c>
      <c r="N211" s="949"/>
      <c r="O211" s="52">
        <f t="shared" si="39"/>
        <v>1</v>
      </c>
      <c r="P211" s="949"/>
      <c r="Q211" s="52">
        <f t="shared" si="40"/>
        <v>1</v>
      </c>
      <c r="R211" s="482">
        <f t="shared" si="41"/>
        <v>0</v>
      </c>
      <c r="S211" s="787">
        <f t="shared" si="42"/>
        <v>0</v>
      </c>
    </row>
    <row r="212" spans="1:19">
      <c r="A212" s="951"/>
      <c r="B212" s="135"/>
      <c r="C212" s="52">
        <f t="shared" si="33"/>
        <v>1</v>
      </c>
      <c r="D212" s="949"/>
      <c r="E212" s="52">
        <f t="shared" si="34"/>
        <v>1</v>
      </c>
      <c r="F212" s="949"/>
      <c r="G212" s="52">
        <f t="shared" si="35"/>
        <v>1</v>
      </c>
      <c r="H212" s="949"/>
      <c r="I212" s="52">
        <f t="shared" si="36"/>
        <v>1</v>
      </c>
      <c r="J212" s="949"/>
      <c r="K212" s="52">
        <f t="shared" si="37"/>
        <v>1</v>
      </c>
      <c r="L212" s="949"/>
      <c r="M212" s="52">
        <f t="shared" si="38"/>
        <v>1</v>
      </c>
      <c r="N212" s="949"/>
      <c r="O212" s="52">
        <f t="shared" si="39"/>
        <v>1</v>
      </c>
      <c r="P212" s="949"/>
      <c r="Q212" s="52">
        <f t="shared" si="40"/>
        <v>1</v>
      </c>
      <c r="R212" s="482">
        <f t="shared" si="41"/>
        <v>0</v>
      </c>
      <c r="S212" s="787">
        <f t="shared" si="42"/>
        <v>0</v>
      </c>
    </row>
    <row r="213" spans="1:19">
      <c r="A213" s="951"/>
      <c r="B213" s="135"/>
      <c r="C213" s="52">
        <f t="shared" si="33"/>
        <v>1</v>
      </c>
      <c r="D213" s="949"/>
      <c r="E213" s="52">
        <f t="shared" si="34"/>
        <v>1</v>
      </c>
      <c r="F213" s="949"/>
      <c r="G213" s="52">
        <f t="shared" si="35"/>
        <v>1</v>
      </c>
      <c r="H213" s="949"/>
      <c r="I213" s="52">
        <f t="shared" si="36"/>
        <v>1</v>
      </c>
      <c r="J213" s="949"/>
      <c r="K213" s="52">
        <f t="shared" si="37"/>
        <v>1</v>
      </c>
      <c r="L213" s="949"/>
      <c r="M213" s="52">
        <f t="shared" si="38"/>
        <v>1</v>
      </c>
      <c r="N213" s="949"/>
      <c r="O213" s="52">
        <f t="shared" si="39"/>
        <v>1</v>
      </c>
      <c r="P213" s="949"/>
      <c r="Q213" s="52">
        <f t="shared" si="40"/>
        <v>1</v>
      </c>
      <c r="R213" s="482">
        <f t="shared" si="41"/>
        <v>0</v>
      </c>
      <c r="S213" s="787">
        <f t="shared" si="42"/>
        <v>0</v>
      </c>
    </row>
    <row r="214" spans="1:19">
      <c r="A214" s="951"/>
      <c r="B214" s="135"/>
      <c r="C214" s="52">
        <f t="shared" si="33"/>
        <v>1</v>
      </c>
      <c r="D214" s="949"/>
      <c r="E214" s="52">
        <f t="shared" si="34"/>
        <v>1</v>
      </c>
      <c r="F214" s="949"/>
      <c r="G214" s="52">
        <f t="shared" si="35"/>
        <v>1</v>
      </c>
      <c r="H214" s="949"/>
      <c r="I214" s="52">
        <f t="shared" si="36"/>
        <v>1</v>
      </c>
      <c r="J214" s="949"/>
      <c r="K214" s="52">
        <f t="shared" si="37"/>
        <v>1</v>
      </c>
      <c r="L214" s="949"/>
      <c r="M214" s="52">
        <f t="shared" si="38"/>
        <v>1</v>
      </c>
      <c r="N214" s="949"/>
      <c r="O214" s="52">
        <f t="shared" si="39"/>
        <v>1</v>
      </c>
      <c r="P214" s="949"/>
      <c r="Q214" s="52">
        <f t="shared" si="40"/>
        <v>1</v>
      </c>
      <c r="R214" s="482">
        <f t="shared" si="41"/>
        <v>0</v>
      </c>
      <c r="S214" s="787">
        <f t="shared" si="42"/>
        <v>0</v>
      </c>
    </row>
    <row r="215" spans="1:19">
      <c r="A215" s="951"/>
      <c r="B215" s="135"/>
      <c r="C215" s="52">
        <f t="shared" si="33"/>
        <v>1</v>
      </c>
      <c r="D215" s="949"/>
      <c r="E215" s="52">
        <f t="shared" si="34"/>
        <v>1</v>
      </c>
      <c r="F215" s="949"/>
      <c r="G215" s="52">
        <f t="shared" si="35"/>
        <v>1</v>
      </c>
      <c r="H215" s="949"/>
      <c r="I215" s="52">
        <f t="shared" si="36"/>
        <v>1</v>
      </c>
      <c r="J215" s="949"/>
      <c r="K215" s="52">
        <f t="shared" si="37"/>
        <v>1</v>
      </c>
      <c r="L215" s="949"/>
      <c r="M215" s="52">
        <f t="shared" si="38"/>
        <v>1</v>
      </c>
      <c r="N215" s="949"/>
      <c r="O215" s="52">
        <f t="shared" si="39"/>
        <v>1</v>
      </c>
      <c r="P215" s="949"/>
      <c r="Q215" s="52">
        <f t="shared" si="40"/>
        <v>1</v>
      </c>
      <c r="R215" s="482">
        <f t="shared" si="41"/>
        <v>0</v>
      </c>
      <c r="S215" s="787">
        <f t="shared" si="42"/>
        <v>0</v>
      </c>
    </row>
    <row r="216" spans="1:19">
      <c r="A216" s="951"/>
      <c r="B216" s="135"/>
      <c r="C216" s="52">
        <f t="shared" si="33"/>
        <v>1</v>
      </c>
      <c r="D216" s="949"/>
      <c r="E216" s="52">
        <f t="shared" si="34"/>
        <v>1</v>
      </c>
      <c r="F216" s="949"/>
      <c r="G216" s="52">
        <f t="shared" si="35"/>
        <v>1</v>
      </c>
      <c r="H216" s="949"/>
      <c r="I216" s="52">
        <f t="shared" si="36"/>
        <v>1</v>
      </c>
      <c r="J216" s="949"/>
      <c r="K216" s="52">
        <f t="shared" si="37"/>
        <v>1</v>
      </c>
      <c r="L216" s="949"/>
      <c r="M216" s="52">
        <f t="shared" si="38"/>
        <v>1</v>
      </c>
      <c r="N216" s="949"/>
      <c r="O216" s="52">
        <f t="shared" si="39"/>
        <v>1</v>
      </c>
      <c r="P216" s="949"/>
      <c r="Q216" s="52">
        <f t="shared" si="40"/>
        <v>1</v>
      </c>
      <c r="R216" s="482">
        <f t="shared" si="41"/>
        <v>0</v>
      </c>
      <c r="S216" s="787">
        <f t="shared" si="42"/>
        <v>0</v>
      </c>
    </row>
    <row r="217" spans="1:19">
      <c r="A217" s="951"/>
      <c r="B217" s="135"/>
      <c r="C217" s="52">
        <f t="shared" si="33"/>
        <v>1</v>
      </c>
      <c r="D217" s="949"/>
      <c r="E217" s="52">
        <f t="shared" si="34"/>
        <v>1</v>
      </c>
      <c r="F217" s="949"/>
      <c r="G217" s="52">
        <f t="shared" si="35"/>
        <v>1</v>
      </c>
      <c r="H217" s="949"/>
      <c r="I217" s="52">
        <f t="shared" si="36"/>
        <v>1</v>
      </c>
      <c r="J217" s="949"/>
      <c r="K217" s="52">
        <f t="shared" si="37"/>
        <v>1</v>
      </c>
      <c r="L217" s="949"/>
      <c r="M217" s="52">
        <f t="shared" si="38"/>
        <v>1</v>
      </c>
      <c r="N217" s="949"/>
      <c r="O217" s="52">
        <f t="shared" si="39"/>
        <v>1</v>
      </c>
      <c r="P217" s="949"/>
      <c r="Q217" s="52">
        <f t="shared" si="40"/>
        <v>1</v>
      </c>
      <c r="R217" s="482">
        <f t="shared" si="41"/>
        <v>0</v>
      </c>
      <c r="S217" s="787">
        <f t="shared" si="42"/>
        <v>0</v>
      </c>
    </row>
    <row r="218" spans="1:19">
      <c r="A218" s="951"/>
      <c r="B218" s="135"/>
      <c r="C218" s="52">
        <f t="shared" ref="C218:C281" si="43">IF(B218="",1,(LOOKUP(B218,$3:$3,$4:$4)-LOOKUP($B$24,$3:$3,$4:$4)+100)/100)</f>
        <v>1</v>
      </c>
      <c r="D218" s="949"/>
      <c r="E218" s="52">
        <f t="shared" ref="E218:E281" si="44">(SUMIF($5:$5,D218,$6:$6)-SUMIF($5:$5,$D$24,$6:$6)+100)/100</f>
        <v>1</v>
      </c>
      <c r="F218" s="949"/>
      <c r="G218" s="52">
        <f t="shared" ref="G218:G281" si="45">(SUMIF($7:$7,F218,$8:$8)-SUMIF($7:$7,$F$24,$8:$8)+100)/100</f>
        <v>1</v>
      </c>
      <c r="H218" s="949"/>
      <c r="I218" s="52">
        <f t="shared" ref="I218:I281" si="46">(SUMIF($9:$9,H218,$10:$10)-SUMIF($9:$9,$H$24,$10:$10)+100)/100</f>
        <v>1</v>
      </c>
      <c r="J218" s="949"/>
      <c r="K218" s="52">
        <f t="shared" ref="K218:K281" si="47">(SUMIF($11:$11,J218,$12:$12)-SUMIF($11:$11,$J$24,$12:$12)+100)/100</f>
        <v>1</v>
      </c>
      <c r="L218" s="949"/>
      <c r="M218" s="52">
        <f t="shared" ref="M218:M281" si="48">(SUMIF($13:$13,L218,$14:$14)-SUMIF($13:$13,$L$24,$14:$14)+100)/100</f>
        <v>1</v>
      </c>
      <c r="N218" s="949"/>
      <c r="O218" s="52">
        <f t="shared" ref="O218:O281" si="49">(SUMIF($15:$15,N218,$16:$16)-SUMIF($15:$15,$N$24,$16:$16)+100)/100</f>
        <v>1</v>
      </c>
      <c r="P218" s="949"/>
      <c r="Q218" s="52">
        <f t="shared" ref="Q218:Q281" si="50">(SUMIF($17:$17,P218,$18:$18)-SUMIF($17:$17,$P$24,$18:$18)+100)/100</f>
        <v>1</v>
      </c>
      <c r="R218" s="482">
        <f t="shared" ref="R218:R281" si="51">IF(B218="",0,ROUND($R$24*C218*E218*G218*I218*K218*M218*O218*Q218,0))</f>
        <v>0</v>
      </c>
      <c r="S218" s="787">
        <f t="shared" si="42"/>
        <v>0</v>
      </c>
    </row>
    <row r="219" spans="1:19">
      <c r="A219" s="951"/>
      <c r="B219" s="135"/>
      <c r="C219" s="52">
        <f t="shared" si="43"/>
        <v>1</v>
      </c>
      <c r="D219" s="949"/>
      <c r="E219" s="52">
        <f t="shared" si="44"/>
        <v>1</v>
      </c>
      <c r="F219" s="949"/>
      <c r="G219" s="52">
        <f t="shared" si="45"/>
        <v>1</v>
      </c>
      <c r="H219" s="949"/>
      <c r="I219" s="52">
        <f t="shared" si="46"/>
        <v>1</v>
      </c>
      <c r="J219" s="949"/>
      <c r="K219" s="52">
        <f t="shared" si="47"/>
        <v>1</v>
      </c>
      <c r="L219" s="949"/>
      <c r="M219" s="52">
        <f t="shared" si="48"/>
        <v>1</v>
      </c>
      <c r="N219" s="949"/>
      <c r="O219" s="52">
        <f t="shared" si="49"/>
        <v>1</v>
      </c>
      <c r="P219" s="949"/>
      <c r="Q219" s="52">
        <f t="shared" si="50"/>
        <v>1</v>
      </c>
      <c r="R219" s="482">
        <f t="shared" si="51"/>
        <v>0</v>
      </c>
      <c r="S219" s="787">
        <f t="shared" si="42"/>
        <v>0</v>
      </c>
    </row>
    <row r="220" spans="1:19">
      <c r="A220" s="951"/>
      <c r="B220" s="135"/>
      <c r="C220" s="52">
        <f t="shared" si="43"/>
        <v>1</v>
      </c>
      <c r="D220" s="949"/>
      <c r="E220" s="52">
        <f t="shared" si="44"/>
        <v>1</v>
      </c>
      <c r="F220" s="949"/>
      <c r="G220" s="52">
        <f t="shared" si="45"/>
        <v>1</v>
      </c>
      <c r="H220" s="949"/>
      <c r="I220" s="52">
        <f t="shared" si="46"/>
        <v>1</v>
      </c>
      <c r="J220" s="949"/>
      <c r="K220" s="52">
        <f t="shared" si="47"/>
        <v>1</v>
      </c>
      <c r="L220" s="949"/>
      <c r="M220" s="52">
        <f t="shared" si="48"/>
        <v>1</v>
      </c>
      <c r="N220" s="949"/>
      <c r="O220" s="52">
        <f t="shared" si="49"/>
        <v>1</v>
      </c>
      <c r="P220" s="949"/>
      <c r="Q220" s="52">
        <f t="shared" si="50"/>
        <v>1</v>
      </c>
      <c r="R220" s="482">
        <f t="shared" si="51"/>
        <v>0</v>
      </c>
      <c r="S220" s="787">
        <f t="shared" si="42"/>
        <v>0</v>
      </c>
    </row>
    <row r="221" spans="1:19">
      <c r="A221" s="951"/>
      <c r="B221" s="135"/>
      <c r="C221" s="52">
        <f t="shared" si="43"/>
        <v>1</v>
      </c>
      <c r="D221" s="949"/>
      <c r="E221" s="52">
        <f t="shared" si="44"/>
        <v>1</v>
      </c>
      <c r="F221" s="949"/>
      <c r="G221" s="52">
        <f t="shared" si="45"/>
        <v>1</v>
      </c>
      <c r="H221" s="949"/>
      <c r="I221" s="52">
        <f t="shared" si="46"/>
        <v>1</v>
      </c>
      <c r="J221" s="949"/>
      <c r="K221" s="52">
        <f t="shared" si="47"/>
        <v>1</v>
      </c>
      <c r="L221" s="949"/>
      <c r="M221" s="52">
        <f t="shared" si="48"/>
        <v>1</v>
      </c>
      <c r="N221" s="949"/>
      <c r="O221" s="52">
        <f t="shared" si="49"/>
        <v>1</v>
      </c>
      <c r="P221" s="949"/>
      <c r="Q221" s="52">
        <f t="shared" si="50"/>
        <v>1</v>
      </c>
      <c r="R221" s="482">
        <f t="shared" si="51"/>
        <v>0</v>
      </c>
      <c r="S221" s="787">
        <f t="shared" si="42"/>
        <v>0</v>
      </c>
    </row>
    <row r="222" spans="1:19">
      <c r="A222" s="951"/>
      <c r="B222" s="135"/>
      <c r="C222" s="52">
        <f t="shared" si="43"/>
        <v>1</v>
      </c>
      <c r="D222" s="949"/>
      <c r="E222" s="52">
        <f t="shared" si="44"/>
        <v>1</v>
      </c>
      <c r="F222" s="949"/>
      <c r="G222" s="52">
        <f t="shared" si="45"/>
        <v>1</v>
      </c>
      <c r="H222" s="949"/>
      <c r="I222" s="52">
        <f t="shared" si="46"/>
        <v>1</v>
      </c>
      <c r="J222" s="949"/>
      <c r="K222" s="52">
        <f t="shared" si="47"/>
        <v>1</v>
      </c>
      <c r="L222" s="949"/>
      <c r="M222" s="52">
        <f t="shared" si="48"/>
        <v>1</v>
      </c>
      <c r="N222" s="949"/>
      <c r="O222" s="52">
        <f t="shared" si="49"/>
        <v>1</v>
      </c>
      <c r="P222" s="949"/>
      <c r="Q222" s="52">
        <f t="shared" si="50"/>
        <v>1</v>
      </c>
      <c r="R222" s="482">
        <f t="shared" si="51"/>
        <v>0</v>
      </c>
      <c r="S222" s="787">
        <f t="shared" si="42"/>
        <v>0</v>
      </c>
    </row>
    <row r="223" spans="1:19">
      <c r="A223" s="951"/>
      <c r="B223" s="135"/>
      <c r="C223" s="52">
        <f t="shared" si="43"/>
        <v>1</v>
      </c>
      <c r="D223" s="949"/>
      <c r="E223" s="52">
        <f t="shared" si="44"/>
        <v>1</v>
      </c>
      <c r="F223" s="949"/>
      <c r="G223" s="52">
        <f t="shared" si="45"/>
        <v>1</v>
      </c>
      <c r="H223" s="949"/>
      <c r="I223" s="52">
        <f t="shared" si="46"/>
        <v>1</v>
      </c>
      <c r="J223" s="949"/>
      <c r="K223" s="52">
        <f t="shared" si="47"/>
        <v>1</v>
      </c>
      <c r="L223" s="949"/>
      <c r="M223" s="52">
        <f t="shared" si="48"/>
        <v>1</v>
      </c>
      <c r="N223" s="949"/>
      <c r="O223" s="52">
        <f t="shared" si="49"/>
        <v>1</v>
      </c>
      <c r="P223" s="949"/>
      <c r="Q223" s="52">
        <f t="shared" si="50"/>
        <v>1</v>
      </c>
      <c r="R223" s="482">
        <f t="shared" si="51"/>
        <v>0</v>
      </c>
      <c r="S223" s="787">
        <f t="shared" ref="S223:S286" si="52">ROUND(R223*B223/10000,0)</f>
        <v>0</v>
      </c>
    </row>
    <row r="224" spans="1:19">
      <c r="A224" s="951"/>
      <c r="B224" s="135"/>
      <c r="C224" s="52">
        <f t="shared" si="43"/>
        <v>1</v>
      </c>
      <c r="D224" s="949"/>
      <c r="E224" s="52">
        <f t="shared" si="44"/>
        <v>1</v>
      </c>
      <c r="F224" s="949"/>
      <c r="G224" s="52">
        <f t="shared" si="45"/>
        <v>1</v>
      </c>
      <c r="H224" s="949"/>
      <c r="I224" s="52">
        <f t="shared" si="46"/>
        <v>1</v>
      </c>
      <c r="J224" s="949"/>
      <c r="K224" s="52">
        <f t="shared" si="47"/>
        <v>1</v>
      </c>
      <c r="L224" s="949"/>
      <c r="M224" s="52">
        <f t="shared" si="48"/>
        <v>1</v>
      </c>
      <c r="N224" s="949"/>
      <c r="O224" s="52">
        <f t="shared" si="49"/>
        <v>1</v>
      </c>
      <c r="P224" s="949"/>
      <c r="Q224" s="52">
        <f t="shared" si="50"/>
        <v>1</v>
      </c>
      <c r="R224" s="482">
        <f t="shared" si="51"/>
        <v>0</v>
      </c>
      <c r="S224" s="787">
        <f t="shared" si="52"/>
        <v>0</v>
      </c>
    </row>
    <row r="225" spans="1:19">
      <c r="A225" s="951"/>
      <c r="B225" s="135"/>
      <c r="C225" s="52">
        <f t="shared" si="43"/>
        <v>1</v>
      </c>
      <c r="D225" s="949"/>
      <c r="E225" s="52">
        <f t="shared" si="44"/>
        <v>1</v>
      </c>
      <c r="F225" s="949"/>
      <c r="G225" s="52">
        <f t="shared" si="45"/>
        <v>1</v>
      </c>
      <c r="H225" s="949"/>
      <c r="I225" s="52">
        <f t="shared" si="46"/>
        <v>1</v>
      </c>
      <c r="J225" s="949"/>
      <c r="K225" s="52">
        <f t="shared" si="47"/>
        <v>1</v>
      </c>
      <c r="L225" s="949"/>
      <c r="M225" s="52">
        <f t="shared" si="48"/>
        <v>1</v>
      </c>
      <c r="N225" s="949"/>
      <c r="O225" s="52">
        <f t="shared" si="49"/>
        <v>1</v>
      </c>
      <c r="P225" s="949"/>
      <c r="Q225" s="52">
        <f t="shared" si="50"/>
        <v>1</v>
      </c>
      <c r="R225" s="482">
        <f t="shared" si="51"/>
        <v>0</v>
      </c>
      <c r="S225" s="787">
        <f t="shared" si="52"/>
        <v>0</v>
      </c>
    </row>
    <row r="226" spans="1:19">
      <c r="A226" s="951"/>
      <c r="B226" s="135"/>
      <c r="C226" s="52">
        <f t="shared" si="43"/>
        <v>1</v>
      </c>
      <c r="D226" s="949"/>
      <c r="E226" s="52">
        <f t="shared" si="44"/>
        <v>1</v>
      </c>
      <c r="F226" s="949"/>
      <c r="G226" s="52">
        <f t="shared" si="45"/>
        <v>1</v>
      </c>
      <c r="H226" s="949"/>
      <c r="I226" s="52">
        <f t="shared" si="46"/>
        <v>1</v>
      </c>
      <c r="J226" s="949"/>
      <c r="K226" s="52">
        <f t="shared" si="47"/>
        <v>1</v>
      </c>
      <c r="L226" s="949"/>
      <c r="M226" s="52">
        <f t="shared" si="48"/>
        <v>1</v>
      </c>
      <c r="N226" s="949"/>
      <c r="O226" s="52">
        <f t="shared" si="49"/>
        <v>1</v>
      </c>
      <c r="P226" s="949"/>
      <c r="Q226" s="52">
        <f t="shared" si="50"/>
        <v>1</v>
      </c>
      <c r="R226" s="482">
        <f t="shared" si="51"/>
        <v>0</v>
      </c>
      <c r="S226" s="787">
        <f t="shared" si="52"/>
        <v>0</v>
      </c>
    </row>
    <row r="227" spans="1:19">
      <c r="A227" s="951"/>
      <c r="B227" s="135"/>
      <c r="C227" s="52">
        <f t="shared" si="43"/>
        <v>1</v>
      </c>
      <c r="D227" s="949"/>
      <c r="E227" s="52">
        <f t="shared" si="44"/>
        <v>1</v>
      </c>
      <c r="F227" s="949"/>
      <c r="G227" s="52">
        <f t="shared" si="45"/>
        <v>1</v>
      </c>
      <c r="H227" s="949"/>
      <c r="I227" s="52">
        <f t="shared" si="46"/>
        <v>1</v>
      </c>
      <c r="J227" s="949"/>
      <c r="K227" s="52">
        <f t="shared" si="47"/>
        <v>1</v>
      </c>
      <c r="L227" s="949"/>
      <c r="M227" s="52">
        <f t="shared" si="48"/>
        <v>1</v>
      </c>
      <c r="N227" s="949"/>
      <c r="O227" s="52">
        <f t="shared" si="49"/>
        <v>1</v>
      </c>
      <c r="P227" s="949"/>
      <c r="Q227" s="52">
        <f t="shared" si="50"/>
        <v>1</v>
      </c>
      <c r="R227" s="482">
        <f t="shared" si="51"/>
        <v>0</v>
      </c>
      <c r="S227" s="787">
        <f t="shared" si="52"/>
        <v>0</v>
      </c>
    </row>
    <row r="228" spans="1:19">
      <c r="A228" s="951"/>
      <c r="B228" s="135"/>
      <c r="C228" s="52">
        <f t="shared" si="43"/>
        <v>1</v>
      </c>
      <c r="D228" s="949"/>
      <c r="E228" s="52">
        <f t="shared" si="44"/>
        <v>1</v>
      </c>
      <c r="F228" s="949"/>
      <c r="G228" s="52">
        <f t="shared" si="45"/>
        <v>1</v>
      </c>
      <c r="H228" s="949"/>
      <c r="I228" s="52">
        <f t="shared" si="46"/>
        <v>1</v>
      </c>
      <c r="J228" s="949"/>
      <c r="K228" s="52">
        <f t="shared" si="47"/>
        <v>1</v>
      </c>
      <c r="L228" s="949"/>
      <c r="M228" s="52">
        <f t="shared" si="48"/>
        <v>1</v>
      </c>
      <c r="N228" s="949"/>
      <c r="O228" s="52">
        <f t="shared" si="49"/>
        <v>1</v>
      </c>
      <c r="P228" s="949"/>
      <c r="Q228" s="52">
        <f t="shared" si="50"/>
        <v>1</v>
      </c>
      <c r="R228" s="482">
        <f t="shared" si="51"/>
        <v>0</v>
      </c>
      <c r="S228" s="787">
        <f t="shared" si="52"/>
        <v>0</v>
      </c>
    </row>
    <row r="229" spans="1:19">
      <c r="A229" s="951"/>
      <c r="B229" s="135"/>
      <c r="C229" s="52">
        <f t="shared" si="43"/>
        <v>1</v>
      </c>
      <c r="D229" s="949"/>
      <c r="E229" s="52">
        <f t="shared" si="44"/>
        <v>1</v>
      </c>
      <c r="F229" s="949"/>
      <c r="G229" s="52">
        <f t="shared" si="45"/>
        <v>1</v>
      </c>
      <c r="H229" s="949"/>
      <c r="I229" s="52">
        <f t="shared" si="46"/>
        <v>1</v>
      </c>
      <c r="J229" s="949"/>
      <c r="K229" s="52">
        <f t="shared" si="47"/>
        <v>1</v>
      </c>
      <c r="L229" s="949"/>
      <c r="M229" s="52">
        <f t="shared" si="48"/>
        <v>1</v>
      </c>
      <c r="N229" s="949"/>
      <c r="O229" s="52">
        <f t="shared" si="49"/>
        <v>1</v>
      </c>
      <c r="P229" s="949"/>
      <c r="Q229" s="52">
        <f t="shared" si="50"/>
        <v>1</v>
      </c>
      <c r="R229" s="482">
        <f t="shared" si="51"/>
        <v>0</v>
      </c>
      <c r="S229" s="787">
        <f t="shared" si="52"/>
        <v>0</v>
      </c>
    </row>
    <row r="230" spans="1:19">
      <c r="A230" s="951"/>
      <c r="B230" s="135"/>
      <c r="C230" s="52">
        <f t="shared" si="43"/>
        <v>1</v>
      </c>
      <c r="D230" s="949"/>
      <c r="E230" s="52">
        <f t="shared" si="44"/>
        <v>1</v>
      </c>
      <c r="F230" s="949"/>
      <c r="G230" s="52">
        <f t="shared" si="45"/>
        <v>1</v>
      </c>
      <c r="H230" s="949"/>
      <c r="I230" s="52">
        <f t="shared" si="46"/>
        <v>1</v>
      </c>
      <c r="J230" s="949"/>
      <c r="K230" s="52">
        <f t="shared" si="47"/>
        <v>1</v>
      </c>
      <c r="L230" s="949"/>
      <c r="M230" s="52">
        <f t="shared" si="48"/>
        <v>1</v>
      </c>
      <c r="N230" s="949"/>
      <c r="O230" s="52">
        <f t="shared" si="49"/>
        <v>1</v>
      </c>
      <c r="P230" s="949"/>
      <c r="Q230" s="52">
        <f t="shared" si="50"/>
        <v>1</v>
      </c>
      <c r="R230" s="482">
        <f t="shared" si="51"/>
        <v>0</v>
      </c>
      <c r="S230" s="787">
        <f t="shared" si="52"/>
        <v>0</v>
      </c>
    </row>
    <row r="231" spans="1:19">
      <c r="A231" s="951"/>
      <c r="B231" s="135"/>
      <c r="C231" s="52">
        <f t="shared" si="43"/>
        <v>1</v>
      </c>
      <c r="D231" s="949"/>
      <c r="E231" s="52">
        <f t="shared" si="44"/>
        <v>1</v>
      </c>
      <c r="F231" s="949"/>
      <c r="G231" s="52">
        <f t="shared" si="45"/>
        <v>1</v>
      </c>
      <c r="H231" s="949"/>
      <c r="I231" s="52">
        <f t="shared" si="46"/>
        <v>1</v>
      </c>
      <c r="J231" s="949"/>
      <c r="K231" s="52">
        <f t="shared" si="47"/>
        <v>1</v>
      </c>
      <c r="L231" s="949"/>
      <c r="M231" s="52">
        <f t="shared" si="48"/>
        <v>1</v>
      </c>
      <c r="N231" s="949"/>
      <c r="O231" s="52">
        <f t="shared" si="49"/>
        <v>1</v>
      </c>
      <c r="P231" s="949"/>
      <c r="Q231" s="52">
        <f t="shared" si="50"/>
        <v>1</v>
      </c>
      <c r="R231" s="482">
        <f t="shared" si="51"/>
        <v>0</v>
      </c>
      <c r="S231" s="787">
        <f t="shared" si="52"/>
        <v>0</v>
      </c>
    </row>
    <row r="232" spans="1:19">
      <c r="A232" s="951"/>
      <c r="B232" s="135"/>
      <c r="C232" s="52">
        <f t="shared" si="43"/>
        <v>1</v>
      </c>
      <c r="D232" s="949"/>
      <c r="E232" s="52">
        <f t="shared" si="44"/>
        <v>1</v>
      </c>
      <c r="F232" s="949"/>
      <c r="G232" s="52">
        <f t="shared" si="45"/>
        <v>1</v>
      </c>
      <c r="H232" s="949"/>
      <c r="I232" s="52">
        <f t="shared" si="46"/>
        <v>1</v>
      </c>
      <c r="J232" s="949"/>
      <c r="K232" s="52">
        <f t="shared" si="47"/>
        <v>1</v>
      </c>
      <c r="L232" s="949"/>
      <c r="M232" s="52">
        <f t="shared" si="48"/>
        <v>1</v>
      </c>
      <c r="N232" s="949"/>
      <c r="O232" s="52">
        <f t="shared" si="49"/>
        <v>1</v>
      </c>
      <c r="P232" s="949"/>
      <c r="Q232" s="52">
        <f t="shared" si="50"/>
        <v>1</v>
      </c>
      <c r="R232" s="482">
        <f t="shared" si="51"/>
        <v>0</v>
      </c>
      <c r="S232" s="787">
        <f t="shared" si="52"/>
        <v>0</v>
      </c>
    </row>
    <row r="233" spans="1:19">
      <c r="A233" s="951"/>
      <c r="B233" s="135"/>
      <c r="C233" s="52">
        <f t="shared" si="43"/>
        <v>1</v>
      </c>
      <c r="D233" s="949"/>
      <c r="E233" s="52">
        <f t="shared" si="44"/>
        <v>1</v>
      </c>
      <c r="F233" s="949"/>
      <c r="G233" s="52">
        <f t="shared" si="45"/>
        <v>1</v>
      </c>
      <c r="H233" s="949"/>
      <c r="I233" s="52">
        <f t="shared" si="46"/>
        <v>1</v>
      </c>
      <c r="J233" s="949"/>
      <c r="K233" s="52">
        <f t="shared" si="47"/>
        <v>1</v>
      </c>
      <c r="L233" s="949"/>
      <c r="M233" s="52">
        <f t="shared" si="48"/>
        <v>1</v>
      </c>
      <c r="N233" s="949"/>
      <c r="O233" s="52">
        <f t="shared" si="49"/>
        <v>1</v>
      </c>
      <c r="P233" s="949"/>
      <c r="Q233" s="52">
        <f t="shared" si="50"/>
        <v>1</v>
      </c>
      <c r="R233" s="482">
        <f t="shared" si="51"/>
        <v>0</v>
      </c>
      <c r="S233" s="787">
        <f t="shared" si="52"/>
        <v>0</v>
      </c>
    </row>
    <row r="234" spans="1:19">
      <c r="A234" s="951"/>
      <c r="B234" s="135"/>
      <c r="C234" s="52">
        <f t="shared" si="43"/>
        <v>1</v>
      </c>
      <c r="D234" s="949"/>
      <c r="E234" s="52">
        <f t="shared" si="44"/>
        <v>1</v>
      </c>
      <c r="F234" s="949"/>
      <c r="G234" s="52">
        <f t="shared" si="45"/>
        <v>1</v>
      </c>
      <c r="H234" s="949"/>
      <c r="I234" s="52">
        <f t="shared" si="46"/>
        <v>1</v>
      </c>
      <c r="J234" s="949"/>
      <c r="K234" s="52">
        <f t="shared" si="47"/>
        <v>1</v>
      </c>
      <c r="L234" s="949"/>
      <c r="M234" s="52">
        <f t="shared" si="48"/>
        <v>1</v>
      </c>
      <c r="N234" s="949"/>
      <c r="O234" s="52">
        <f t="shared" si="49"/>
        <v>1</v>
      </c>
      <c r="P234" s="949"/>
      <c r="Q234" s="52">
        <f t="shared" si="50"/>
        <v>1</v>
      </c>
      <c r="R234" s="482">
        <f t="shared" si="51"/>
        <v>0</v>
      </c>
      <c r="S234" s="787">
        <f t="shared" si="52"/>
        <v>0</v>
      </c>
    </row>
    <row r="235" spans="1:19">
      <c r="A235" s="951"/>
      <c r="B235" s="135"/>
      <c r="C235" s="52">
        <f t="shared" si="43"/>
        <v>1</v>
      </c>
      <c r="D235" s="949"/>
      <c r="E235" s="52">
        <f t="shared" si="44"/>
        <v>1</v>
      </c>
      <c r="F235" s="949"/>
      <c r="G235" s="52">
        <f t="shared" si="45"/>
        <v>1</v>
      </c>
      <c r="H235" s="949"/>
      <c r="I235" s="52">
        <f t="shared" si="46"/>
        <v>1</v>
      </c>
      <c r="J235" s="949"/>
      <c r="K235" s="52">
        <f t="shared" si="47"/>
        <v>1</v>
      </c>
      <c r="L235" s="949"/>
      <c r="M235" s="52">
        <f t="shared" si="48"/>
        <v>1</v>
      </c>
      <c r="N235" s="949"/>
      <c r="O235" s="52">
        <f t="shared" si="49"/>
        <v>1</v>
      </c>
      <c r="P235" s="949"/>
      <c r="Q235" s="52">
        <f t="shared" si="50"/>
        <v>1</v>
      </c>
      <c r="R235" s="482">
        <f t="shared" si="51"/>
        <v>0</v>
      </c>
      <c r="S235" s="787">
        <f t="shared" si="52"/>
        <v>0</v>
      </c>
    </row>
    <row r="236" spans="1:19">
      <c r="A236" s="951"/>
      <c r="B236" s="135"/>
      <c r="C236" s="52">
        <f t="shared" si="43"/>
        <v>1</v>
      </c>
      <c r="D236" s="949"/>
      <c r="E236" s="52">
        <f t="shared" si="44"/>
        <v>1</v>
      </c>
      <c r="F236" s="949"/>
      <c r="G236" s="52">
        <f t="shared" si="45"/>
        <v>1</v>
      </c>
      <c r="H236" s="949"/>
      <c r="I236" s="52">
        <f t="shared" si="46"/>
        <v>1</v>
      </c>
      <c r="J236" s="949"/>
      <c r="K236" s="52">
        <f t="shared" si="47"/>
        <v>1</v>
      </c>
      <c r="L236" s="949"/>
      <c r="M236" s="52">
        <f t="shared" si="48"/>
        <v>1</v>
      </c>
      <c r="N236" s="949"/>
      <c r="O236" s="52">
        <f t="shared" si="49"/>
        <v>1</v>
      </c>
      <c r="P236" s="949"/>
      <c r="Q236" s="52">
        <f t="shared" si="50"/>
        <v>1</v>
      </c>
      <c r="R236" s="482">
        <f t="shared" si="51"/>
        <v>0</v>
      </c>
      <c r="S236" s="787">
        <f t="shared" si="52"/>
        <v>0</v>
      </c>
    </row>
    <row r="237" spans="1:19">
      <c r="A237" s="951"/>
      <c r="B237" s="135"/>
      <c r="C237" s="52">
        <f t="shared" si="43"/>
        <v>1</v>
      </c>
      <c r="D237" s="949"/>
      <c r="E237" s="52">
        <f t="shared" si="44"/>
        <v>1</v>
      </c>
      <c r="F237" s="949"/>
      <c r="G237" s="52">
        <f t="shared" si="45"/>
        <v>1</v>
      </c>
      <c r="H237" s="949"/>
      <c r="I237" s="52">
        <f t="shared" si="46"/>
        <v>1</v>
      </c>
      <c r="J237" s="949"/>
      <c r="K237" s="52">
        <f t="shared" si="47"/>
        <v>1</v>
      </c>
      <c r="L237" s="949"/>
      <c r="M237" s="52">
        <f t="shared" si="48"/>
        <v>1</v>
      </c>
      <c r="N237" s="949"/>
      <c r="O237" s="52">
        <f t="shared" si="49"/>
        <v>1</v>
      </c>
      <c r="P237" s="949"/>
      <c r="Q237" s="52">
        <f t="shared" si="50"/>
        <v>1</v>
      </c>
      <c r="R237" s="482">
        <f t="shared" si="51"/>
        <v>0</v>
      </c>
      <c r="S237" s="787">
        <f t="shared" si="52"/>
        <v>0</v>
      </c>
    </row>
    <row r="238" spans="1:19">
      <c r="A238" s="951"/>
      <c r="B238" s="135"/>
      <c r="C238" s="52">
        <f t="shared" si="43"/>
        <v>1</v>
      </c>
      <c r="D238" s="949"/>
      <c r="E238" s="52">
        <f t="shared" si="44"/>
        <v>1</v>
      </c>
      <c r="F238" s="949"/>
      <c r="G238" s="52">
        <f t="shared" si="45"/>
        <v>1</v>
      </c>
      <c r="H238" s="949"/>
      <c r="I238" s="52">
        <f t="shared" si="46"/>
        <v>1</v>
      </c>
      <c r="J238" s="949"/>
      <c r="K238" s="52">
        <f t="shared" si="47"/>
        <v>1</v>
      </c>
      <c r="L238" s="949"/>
      <c r="M238" s="52">
        <f t="shared" si="48"/>
        <v>1</v>
      </c>
      <c r="N238" s="949"/>
      <c r="O238" s="52">
        <f t="shared" si="49"/>
        <v>1</v>
      </c>
      <c r="P238" s="949"/>
      <c r="Q238" s="52">
        <f t="shared" si="50"/>
        <v>1</v>
      </c>
      <c r="R238" s="482">
        <f t="shared" si="51"/>
        <v>0</v>
      </c>
      <c r="S238" s="787">
        <f t="shared" si="52"/>
        <v>0</v>
      </c>
    </row>
    <row r="239" spans="1:19">
      <c r="A239" s="951"/>
      <c r="B239" s="135"/>
      <c r="C239" s="52">
        <f t="shared" si="43"/>
        <v>1</v>
      </c>
      <c r="D239" s="949"/>
      <c r="E239" s="52">
        <f t="shared" si="44"/>
        <v>1</v>
      </c>
      <c r="F239" s="949"/>
      <c r="G239" s="52">
        <f t="shared" si="45"/>
        <v>1</v>
      </c>
      <c r="H239" s="949"/>
      <c r="I239" s="52">
        <f t="shared" si="46"/>
        <v>1</v>
      </c>
      <c r="J239" s="949"/>
      <c r="K239" s="52">
        <f t="shared" si="47"/>
        <v>1</v>
      </c>
      <c r="L239" s="949"/>
      <c r="M239" s="52">
        <f t="shared" si="48"/>
        <v>1</v>
      </c>
      <c r="N239" s="949"/>
      <c r="O239" s="52">
        <f t="shared" si="49"/>
        <v>1</v>
      </c>
      <c r="P239" s="949"/>
      <c r="Q239" s="52">
        <f t="shared" si="50"/>
        <v>1</v>
      </c>
      <c r="R239" s="482">
        <f t="shared" si="51"/>
        <v>0</v>
      </c>
      <c r="S239" s="787">
        <f t="shared" si="52"/>
        <v>0</v>
      </c>
    </row>
    <row r="240" spans="1:19">
      <c r="A240" s="951"/>
      <c r="B240" s="135"/>
      <c r="C240" s="52">
        <f t="shared" si="43"/>
        <v>1</v>
      </c>
      <c r="D240" s="949"/>
      <c r="E240" s="52">
        <f t="shared" si="44"/>
        <v>1</v>
      </c>
      <c r="F240" s="949"/>
      <c r="G240" s="52">
        <f t="shared" si="45"/>
        <v>1</v>
      </c>
      <c r="H240" s="949"/>
      <c r="I240" s="52">
        <f t="shared" si="46"/>
        <v>1</v>
      </c>
      <c r="J240" s="949"/>
      <c r="K240" s="52">
        <f t="shared" si="47"/>
        <v>1</v>
      </c>
      <c r="L240" s="949"/>
      <c r="M240" s="52">
        <f t="shared" si="48"/>
        <v>1</v>
      </c>
      <c r="N240" s="949"/>
      <c r="O240" s="52">
        <f t="shared" si="49"/>
        <v>1</v>
      </c>
      <c r="P240" s="949"/>
      <c r="Q240" s="52">
        <f t="shared" si="50"/>
        <v>1</v>
      </c>
      <c r="R240" s="482">
        <f t="shared" si="51"/>
        <v>0</v>
      </c>
      <c r="S240" s="787">
        <f t="shared" si="52"/>
        <v>0</v>
      </c>
    </row>
    <row r="241" spans="1:19">
      <c r="A241" s="951"/>
      <c r="B241" s="135"/>
      <c r="C241" s="52">
        <f t="shared" si="43"/>
        <v>1</v>
      </c>
      <c r="D241" s="949"/>
      <c r="E241" s="52">
        <f t="shared" si="44"/>
        <v>1</v>
      </c>
      <c r="F241" s="949"/>
      <c r="G241" s="52">
        <f t="shared" si="45"/>
        <v>1</v>
      </c>
      <c r="H241" s="949"/>
      <c r="I241" s="52">
        <f t="shared" si="46"/>
        <v>1</v>
      </c>
      <c r="J241" s="949"/>
      <c r="K241" s="52">
        <f t="shared" si="47"/>
        <v>1</v>
      </c>
      <c r="L241" s="949"/>
      <c r="M241" s="52">
        <f t="shared" si="48"/>
        <v>1</v>
      </c>
      <c r="N241" s="949"/>
      <c r="O241" s="52">
        <f t="shared" si="49"/>
        <v>1</v>
      </c>
      <c r="P241" s="949"/>
      <c r="Q241" s="52">
        <f t="shared" si="50"/>
        <v>1</v>
      </c>
      <c r="R241" s="482">
        <f t="shared" si="51"/>
        <v>0</v>
      </c>
      <c r="S241" s="787">
        <f t="shared" si="52"/>
        <v>0</v>
      </c>
    </row>
    <row r="242" spans="1:19">
      <c r="A242" s="951"/>
      <c r="B242" s="135"/>
      <c r="C242" s="52">
        <f t="shared" si="43"/>
        <v>1</v>
      </c>
      <c r="D242" s="949"/>
      <c r="E242" s="52">
        <f t="shared" si="44"/>
        <v>1</v>
      </c>
      <c r="F242" s="949"/>
      <c r="G242" s="52">
        <f t="shared" si="45"/>
        <v>1</v>
      </c>
      <c r="H242" s="949"/>
      <c r="I242" s="52">
        <f t="shared" si="46"/>
        <v>1</v>
      </c>
      <c r="J242" s="949"/>
      <c r="K242" s="52">
        <f t="shared" si="47"/>
        <v>1</v>
      </c>
      <c r="L242" s="949"/>
      <c r="M242" s="52">
        <f t="shared" si="48"/>
        <v>1</v>
      </c>
      <c r="N242" s="949"/>
      <c r="O242" s="52">
        <f t="shared" si="49"/>
        <v>1</v>
      </c>
      <c r="P242" s="949"/>
      <c r="Q242" s="52">
        <f t="shared" si="50"/>
        <v>1</v>
      </c>
      <c r="R242" s="482">
        <f t="shared" si="51"/>
        <v>0</v>
      </c>
      <c r="S242" s="787">
        <f t="shared" si="52"/>
        <v>0</v>
      </c>
    </row>
    <row r="243" spans="1:19">
      <c r="A243" s="951"/>
      <c r="B243" s="135"/>
      <c r="C243" s="52">
        <f t="shared" si="43"/>
        <v>1</v>
      </c>
      <c r="D243" s="949"/>
      <c r="E243" s="52">
        <f t="shared" si="44"/>
        <v>1</v>
      </c>
      <c r="F243" s="949"/>
      <c r="G243" s="52">
        <f t="shared" si="45"/>
        <v>1</v>
      </c>
      <c r="H243" s="949"/>
      <c r="I243" s="52">
        <f t="shared" si="46"/>
        <v>1</v>
      </c>
      <c r="J243" s="949"/>
      <c r="K243" s="52">
        <f t="shared" si="47"/>
        <v>1</v>
      </c>
      <c r="L243" s="949"/>
      <c r="M243" s="52">
        <f t="shared" si="48"/>
        <v>1</v>
      </c>
      <c r="N243" s="949"/>
      <c r="O243" s="52">
        <f t="shared" si="49"/>
        <v>1</v>
      </c>
      <c r="P243" s="949"/>
      <c r="Q243" s="52">
        <f t="shared" si="50"/>
        <v>1</v>
      </c>
      <c r="R243" s="482">
        <f t="shared" si="51"/>
        <v>0</v>
      </c>
      <c r="S243" s="787">
        <f t="shared" si="52"/>
        <v>0</v>
      </c>
    </row>
    <row r="244" spans="1:19">
      <c r="A244" s="951"/>
      <c r="B244" s="135"/>
      <c r="C244" s="52">
        <f t="shared" si="43"/>
        <v>1</v>
      </c>
      <c r="D244" s="949"/>
      <c r="E244" s="52">
        <f t="shared" si="44"/>
        <v>1</v>
      </c>
      <c r="F244" s="949"/>
      <c r="G244" s="52">
        <f t="shared" si="45"/>
        <v>1</v>
      </c>
      <c r="H244" s="949"/>
      <c r="I244" s="52">
        <f t="shared" si="46"/>
        <v>1</v>
      </c>
      <c r="J244" s="949"/>
      <c r="K244" s="52">
        <f t="shared" si="47"/>
        <v>1</v>
      </c>
      <c r="L244" s="949"/>
      <c r="M244" s="52">
        <f t="shared" si="48"/>
        <v>1</v>
      </c>
      <c r="N244" s="949"/>
      <c r="O244" s="52">
        <f t="shared" si="49"/>
        <v>1</v>
      </c>
      <c r="P244" s="949"/>
      <c r="Q244" s="52">
        <f t="shared" si="50"/>
        <v>1</v>
      </c>
      <c r="R244" s="482">
        <f t="shared" si="51"/>
        <v>0</v>
      </c>
      <c r="S244" s="787">
        <f t="shared" si="52"/>
        <v>0</v>
      </c>
    </row>
    <row r="245" spans="1:19">
      <c r="A245" s="951"/>
      <c r="B245" s="135"/>
      <c r="C245" s="52">
        <f t="shared" si="43"/>
        <v>1</v>
      </c>
      <c r="D245" s="949"/>
      <c r="E245" s="52">
        <f t="shared" si="44"/>
        <v>1</v>
      </c>
      <c r="F245" s="949"/>
      <c r="G245" s="52">
        <f t="shared" si="45"/>
        <v>1</v>
      </c>
      <c r="H245" s="949"/>
      <c r="I245" s="52">
        <f t="shared" si="46"/>
        <v>1</v>
      </c>
      <c r="J245" s="949"/>
      <c r="K245" s="52">
        <f t="shared" si="47"/>
        <v>1</v>
      </c>
      <c r="L245" s="949"/>
      <c r="M245" s="52">
        <f t="shared" si="48"/>
        <v>1</v>
      </c>
      <c r="N245" s="949"/>
      <c r="O245" s="52">
        <f t="shared" si="49"/>
        <v>1</v>
      </c>
      <c r="P245" s="949"/>
      <c r="Q245" s="52">
        <f t="shared" si="50"/>
        <v>1</v>
      </c>
      <c r="R245" s="482">
        <f t="shared" si="51"/>
        <v>0</v>
      </c>
      <c r="S245" s="787">
        <f t="shared" si="52"/>
        <v>0</v>
      </c>
    </row>
    <row r="246" spans="1:19">
      <c r="A246" s="951"/>
      <c r="B246" s="135"/>
      <c r="C246" s="52">
        <f t="shared" si="43"/>
        <v>1</v>
      </c>
      <c r="D246" s="949"/>
      <c r="E246" s="52">
        <f t="shared" si="44"/>
        <v>1</v>
      </c>
      <c r="F246" s="949"/>
      <c r="G246" s="52">
        <f t="shared" si="45"/>
        <v>1</v>
      </c>
      <c r="H246" s="949"/>
      <c r="I246" s="52">
        <f t="shared" si="46"/>
        <v>1</v>
      </c>
      <c r="J246" s="949"/>
      <c r="K246" s="52">
        <f t="shared" si="47"/>
        <v>1</v>
      </c>
      <c r="L246" s="949"/>
      <c r="M246" s="52">
        <f t="shared" si="48"/>
        <v>1</v>
      </c>
      <c r="N246" s="949"/>
      <c r="O246" s="52">
        <f t="shared" si="49"/>
        <v>1</v>
      </c>
      <c r="P246" s="949"/>
      <c r="Q246" s="52">
        <f t="shared" si="50"/>
        <v>1</v>
      </c>
      <c r="R246" s="482">
        <f t="shared" si="51"/>
        <v>0</v>
      </c>
      <c r="S246" s="787">
        <f t="shared" si="52"/>
        <v>0</v>
      </c>
    </row>
    <row r="247" spans="1:19">
      <c r="A247" s="951"/>
      <c r="B247" s="135"/>
      <c r="C247" s="52">
        <f t="shared" si="43"/>
        <v>1</v>
      </c>
      <c r="D247" s="949"/>
      <c r="E247" s="52">
        <f t="shared" si="44"/>
        <v>1</v>
      </c>
      <c r="F247" s="949"/>
      <c r="G247" s="52">
        <f t="shared" si="45"/>
        <v>1</v>
      </c>
      <c r="H247" s="949"/>
      <c r="I247" s="52">
        <f t="shared" si="46"/>
        <v>1</v>
      </c>
      <c r="J247" s="949"/>
      <c r="K247" s="52">
        <f t="shared" si="47"/>
        <v>1</v>
      </c>
      <c r="L247" s="949"/>
      <c r="M247" s="52">
        <f t="shared" si="48"/>
        <v>1</v>
      </c>
      <c r="N247" s="949"/>
      <c r="O247" s="52">
        <f t="shared" si="49"/>
        <v>1</v>
      </c>
      <c r="P247" s="949"/>
      <c r="Q247" s="52">
        <f t="shared" si="50"/>
        <v>1</v>
      </c>
      <c r="R247" s="482">
        <f t="shared" si="51"/>
        <v>0</v>
      </c>
      <c r="S247" s="787">
        <f t="shared" si="52"/>
        <v>0</v>
      </c>
    </row>
    <row r="248" spans="1:19">
      <c r="A248" s="951"/>
      <c r="B248" s="135"/>
      <c r="C248" s="52">
        <f t="shared" si="43"/>
        <v>1</v>
      </c>
      <c r="D248" s="949"/>
      <c r="E248" s="52">
        <f t="shared" si="44"/>
        <v>1</v>
      </c>
      <c r="F248" s="949"/>
      <c r="G248" s="52">
        <f t="shared" si="45"/>
        <v>1</v>
      </c>
      <c r="H248" s="949"/>
      <c r="I248" s="52">
        <f t="shared" si="46"/>
        <v>1</v>
      </c>
      <c r="J248" s="949"/>
      <c r="K248" s="52">
        <f t="shared" si="47"/>
        <v>1</v>
      </c>
      <c r="L248" s="949"/>
      <c r="M248" s="52">
        <f t="shared" si="48"/>
        <v>1</v>
      </c>
      <c r="N248" s="949"/>
      <c r="O248" s="52">
        <f t="shared" si="49"/>
        <v>1</v>
      </c>
      <c r="P248" s="949"/>
      <c r="Q248" s="52">
        <f t="shared" si="50"/>
        <v>1</v>
      </c>
      <c r="R248" s="482">
        <f t="shared" si="51"/>
        <v>0</v>
      </c>
      <c r="S248" s="787">
        <f t="shared" si="52"/>
        <v>0</v>
      </c>
    </row>
    <row r="249" spans="1:19">
      <c r="A249" s="951"/>
      <c r="B249" s="135"/>
      <c r="C249" s="52">
        <f t="shared" si="43"/>
        <v>1</v>
      </c>
      <c r="D249" s="949"/>
      <c r="E249" s="52">
        <f t="shared" si="44"/>
        <v>1</v>
      </c>
      <c r="F249" s="949"/>
      <c r="G249" s="52">
        <f t="shared" si="45"/>
        <v>1</v>
      </c>
      <c r="H249" s="949"/>
      <c r="I249" s="52">
        <f t="shared" si="46"/>
        <v>1</v>
      </c>
      <c r="J249" s="949"/>
      <c r="K249" s="52">
        <f t="shared" si="47"/>
        <v>1</v>
      </c>
      <c r="L249" s="949"/>
      <c r="M249" s="52">
        <f t="shared" si="48"/>
        <v>1</v>
      </c>
      <c r="N249" s="949"/>
      <c r="O249" s="52">
        <f t="shared" si="49"/>
        <v>1</v>
      </c>
      <c r="P249" s="949"/>
      <c r="Q249" s="52">
        <f t="shared" si="50"/>
        <v>1</v>
      </c>
      <c r="R249" s="482">
        <f t="shared" si="51"/>
        <v>0</v>
      </c>
      <c r="S249" s="787">
        <f t="shared" si="52"/>
        <v>0</v>
      </c>
    </row>
    <row r="250" spans="1:19">
      <c r="A250" s="951"/>
      <c r="B250" s="135"/>
      <c r="C250" s="52">
        <f t="shared" si="43"/>
        <v>1</v>
      </c>
      <c r="D250" s="949"/>
      <c r="E250" s="52">
        <f t="shared" si="44"/>
        <v>1</v>
      </c>
      <c r="F250" s="949"/>
      <c r="G250" s="52">
        <f t="shared" si="45"/>
        <v>1</v>
      </c>
      <c r="H250" s="949"/>
      <c r="I250" s="52">
        <f t="shared" si="46"/>
        <v>1</v>
      </c>
      <c r="J250" s="949"/>
      <c r="K250" s="52">
        <f t="shared" si="47"/>
        <v>1</v>
      </c>
      <c r="L250" s="949"/>
      <c r="M250" s="52">
        <f t="shared" si="48"/>
        <v>1</v>
      </c>
      <c r="N250" s="949"/>
      <c r="O250" s="52">
        <f t="shared" si="49"/>
        <v>1</v>
      </c>
      <c r="P250" s="949"/>
      <c r="Q250" s="52">
        <f t="shared" si="50"/>
        <v>1</v>
      </c>
      <c r="R250" s="482">
        <f t="shared" si="51"/>
        <v>0</v>
      </c>
      <c r="S250" s="787">
        <f t="shared" si="52"/>
        <v>0</v>
      </c>
    </row>
    <row r="251" spans="1:19">
      <c r="A251" s="951"/>
      <c r="B251" s="135"/>
      <c r="C251" s="52">
        <f t="shared" si="43"/>
        <v>1</v>
      </c>
      <c r="D251" s="949"/>
      <c r="E251" s="52">
        <f t="shared" si="44"/>
        <v>1</v>
      </c>
      <c r="F251" s="949"/>
      <c r="G251" s="52">
        <f t="shared" si="45"/>
        <v>1</v>
      </c>
      <c r="H251" s="949"/>
      <c r="I251" s="52">
        <f t="shared" si="46"/>
        <v>1</v>
      </c>
      <c r="J251" s="949"/>
      <c r="K251" s="52">
        <f t="shared" si="47"/>
        <v>1</v>
      </c>
      <c r="L251" s="949"/>
      <c r="M251" s="52">
        <f t="shared" si="48"/>
        <v>1</v>
      </c>
      <c r="N251" s="949"/>
      <c r="O251" s="52">
        <f t="shared" si="49"/>
        <v>1</v>
      </c>
      <c r="P251" s="949"/>
      <c r="Q251" s="52">
        <f t="shared" si="50"/>
        <v>1</v>
      </c>
      <c r="R251" s="482">
        <f t="shared" si="51"/>
        <v>0</v>
      </c>
      <c r="S251" s="787">
        <f t="shared" si="52"/>
        <v>0</v>
      </c>
    </row>
    <row r="252" spans="1:19">
      <c r="A252" s="951"/>
      <c r="B252" s="135"/>
      <c r="C252" s="52">
        <f t="shared" si="43"/>
        <v>1</v>
      </c>
      <c r="D252" s="949"/>
      <c r="E252" s="52">
        <f t="shared" si="44"/>
        <v>1</v>
      </c>
      <c r="F252" s="949"/>
      <c r="G252" s="52">
        <f t="shared" si="45"/>
        <v>1</v>
      </c>
      <c r="H252" s="949"/>
      <c r="I252" s="52">
        <f t="shared" si="46"/>
        <v>1</v>
      </c>
      <c r="J252" s="949"/>
      <c r="K252" s="52">
        <f t="shared" si="47"/>
        <v>1</v>
      </c>
      <c r="L252" s="949"/>
      <c r="M252" s="52">
        <f t="shared" si="48"/>
        <v>1</v>
      </c>
      <c r="N252" s="949"/>
      <c r="O252" s="52">
        <f t="shared" si="49"/>
        <v>1</v>
      </c>
      <c r="P252" s="949"/>
      <c r="Q252" s="52">
        <f t="shared" si="50"/>
        <v>1</v>
      </c>
      <c r="R252" s="482">
        <f t="shared" si="51"/>
        <v>0</v>
      </c>
      <c r="S252" s="787">
        <f t="shared" si="52"/>
        <v>0</v>
      </c>
    </row>
    <row r="253" spans="1:19">
      <c r="A253" s="951"/>
      <c r="B253" s="135"/>
      <c r="C253" s="52">
        <f t="shared" si="43"/>
        <v>1</v>
      </c>
      <c r="D253" s="949"/>
      <c r="E253" s="52">
        <f t="shared" si="44"/>
        <v>1</v>
      </c>
      <c r="F253" s="949"/>
      <c r="G253" s="52">
        <f t="shared" si="45"/>
        <v>1</v>
      </c>
      <c r="H253" s="949"/>
      <c r="I253" s="52">
        <f t="shared" si="46"/>
        <v>1</v>
      </c>
      <c r="J253" s="949"/>
      <c r="K253" s="52">
        <f t="shared" si="47"/>
        <v>1</v>
      </c>
      <c r="L253" s="949"/>
      <c r="M253" s="52">
        <f t="shared" si="48"/>
        <v>1</v>
      </c>
      <c r="N253" s="949"/>
      <c r="O253" s="52">
        <f t="shared" si="49"/>
        <v>1</v>
      </c>
      <c r="P253" s="949"/>
      <c r="Q253" s="52">
        <f t="shared" si="50"/>
        <v>1</v>
      </c>
      <c r="R253" s="482">
        <f t="shared" si="51"/>
        <v>0</v>
      </c>
      <c r="S253" s="787">
        <f t="shared" si="52"/>
        <v>0</v>
      </c>
    </row>
    <row r="254" spans="1:19">
      <c r="A254" s="951"/>
      <c r="B254" s="135"/>
      <c r="C254" s="52">
        <f t="shared" si="43"/>
        <v>1</v>
      </c>
      <c r="D254" s="949"/>
      <c r="E254" s="52">
        <f t="shared" si="44"/>
        <v>1</v>
      </c>
      <c r="F254" s="949"/>
      <c r="G254" s="52">
        <f t="shared" si="45"/>
        <v>1</v>
      </c>
      <c r="H254" s="949"/>
      <c r="I254" s="52">
        <f t="shared" si="46"/>
        <v>1</v>
      </c>
      <c r="J254" s="949"/>
      <c r="K254" s="52">
        <f t="shared" si="47"/>
        <v>1</v>
      </c>
      <c r="L254" s="949"/>
      <c r="M254" s="52">
        <f t="shared" si="48"/>
        <v>1</v>
      </c>
      <c r="N254" s="949"/>
      <c r="O254" s="52">
        <f t="shared" si="49"/>
        <v>1</v>
      </c>
      <c r="P254" s="949"/>
      <c r="Q254" s="52">
        <f t="shared" si="50"/>
        <v>1</v>
      </c>
      <c r="R254" s="482">
        <f t="shared" si="51"/>
        <v>0</v>
      </c>
      <c r="S254" s="787">
        <f t="shared" si="52"/>
        <v>0</v>
      </c>
    </row>
    <row r="255" spans="1:19">
      <c r="A255" s="951"/>
      <c r="B255" s="135"/>
      <c r="C255" s="52">
        <f t="shared" si="43"/>
        <v>1</v>
      </c>
      <c r="D255" s="949"/>
      <c r="E255" s="52">
        <f t="shared" si="44"/>
        <v>1</v>
      </c>
      <c r="F255" s="949"/>
      <c r="G255" s="52">
        <f t="shared" si="45"/>
        <v>1</v>
      </c>
      <c r="H255" s="949"/>
      <c r="I255" s="52">
        <f t="shared" si="46"/>
        <v>1</v>
      </c>
      <c r="J255" s="949"/>
      <c r="K255" s="52">
        <f t="shared" si="47"/>
        <v>1</v>
      </c>
      <c r="L255" s="949"/>
      <c r="M255" s="52">
        <f t="shared" si="48"/>
        <v>1</v>
      </c>
      <c r="N255" s="949"/>
      <c r="O255" s="52">
        <f t="shared" si="49"/>
        <v>1</v>
      </c>
      <c r="P255" s="949"/>
      <c r="Q255" s="52">
        <f t="shared" si="50"/>
        <v>1</v>
      </c>
      <c r="R255" s="482">
        <f t="shared" si="51"/>
        <v>0</v>
      </c>
      <c r="S255" s="787">
        <f t="shared" si="52"/>
        <v>0</v>
      </c>
    </row>
    <row r="256" spans="1:19">
      <c r="A256" s="951"/>
      <c r="B256" s="135"/>
      <c r="C256" s="52">
        <f t="shared" si="43"/>
        <v>1</v>
      </c>
      <c r="D256" s="949"/>
      <c r="E256" s="52">
        <f t="shared" si="44"/>
        <v>1</v>
      </c>
      <c r="F256" s="949"/>
      <c r="G256" s="52">
        <f t="shared" si="45"/>
        <v>1</v>
      </c>
      <c r="H256" s="949"/>
      <c r="I256" s="52">
        <f t="shared" si="46"/>
        <v>1</v>
      </c>
      <c r="J256" s="949"/>
      <c r="K256" s="52">
        <f t="shared" si="47"/>
        <v>1</v>
      </c>
      <c r="L256" s="949"/>
      <c r="M256" s="52">
        <f t="shared" si="48"/>
        <v>1</v>
      </c>
      <c r="N256" s="949"/>
      <c r="O256" s="52">
        <f t="shared" si="49"/>
        <v>1</v>
      </c>
      <c r="P256" s="949"/>
      <c r="Q256" s="52">
        <f t="shared" si="50"/>
        <v>1</v>
      </c>
      <c r="R256" s="482">
        <f t="shared" si="51"/>
        <v>0</v>
      </c>
      <c r="S256" s="787">
        <f t="shared" si="52"/>
        <v>0</v>
      </c>
    </row>
    <row r="257" spans="1:19">
      <c r="A257" s="951"/>
      <c r="B257" s="135"/>
      <c r="C257" s="52">
        <f t="shared" si="43"/>
        <v>1</v>
      </c>
      <c r="D257" s="949"/>
      <c r="E257" s="52">
        <f t="shared" si="44"/>
        <v>1</v>
      </c>
      <c r="F257" s="949"/>
      <c r="G257" s="52">
        <f t="shared" si="45"/>
        <v>1</v>
      </c>
      <c r="H257" s="949"/>
      <c r="I257" s="52">
        <f t="shared" si="46"/>
        <v>1</v>
      </c>
      <c r="J257" s="949"/>
      <c r="K257" s="52">
        <f t="shared" si="47"/>
        <v>1</v>
      </c>
      <c r="L257" s="949"/>
      <c r="M257" s="52">
        <f t="shared" si="48"/>
        <v>1</v>
      </c>
      <c r="N257" s="949"/>
      <c r="O257" s="52">
        <f t="shared" si="49"/>
        <v>1</v>
      </c>
      <c r="P257" s="949"/>
      <c r="Q257" s="52">
        <f t="shared" si="50"/>
        <v>1</v>
      </c>
      <c r="R257" s="482">
        <f t="shared" si="51"/>
        <v>0</v>
      </c>
      <c r="S257" s="787">
        <f t="shared" si="52"/>
        <v>0</v>
      </c>
    </row>
    <row r="258" spans="1:19">
      <c r="A258" s="951"/>
      <c r="B258" s="135"/>
      <c r="C258" s="52">
        <f t="shared" si="43"/>
        <v>1</v>
      </c>
      <c r="D258" s="949"/>
      <c r="E258" s="52">
        <f t="shared" si="44"/>
        <v>1</v>
      </c>
      <c r="F258" s="949"/>
      <c r="G258" s="52">
        <f t="shared" si="45"/>
        <v>1</v>
      </c>
      <c r="H258" s="949"/>
      <c r="I258" s="52">
        <f t="shared" si="46"/>
        <v>1</v>
      </c>
      <c r="J258" s="949"/>
      <c r="K258" s="52">
        <f t="shared" si="47"/>
        <v>1</v>
      </c>
      <c r="L258" s="949"/>
      <c r="M258" s="52">
        <f t="shared" si="48"/>
        <v>1</v>
      </c>
      <c r="N258" s="949"/>
      <c r="O258" s="52">
        <f t="shared" si="49"/>
        <v>1</v>
      </c>
      <c r="P258" s="949"/>
      <c r="Q258" s="52">
        <f t="shared" si="50"/>
        <v>1</v>
      </c>
      <c r="R258" s="482">
        <f t="shared" si="51"/>
        <v>0</v>
      </c>
      <c r="S258" s="787">
        <f t="shared" si="52"/>
        <v>0</v>
      </c>
    </row>
    <row r="259" spans="1:19">
      <c r="A259" s="951"/>
      <c r="B259" s="135"/>
      <c r="C259" s="52">
        <f t="shared" si="43"/>
        <v>1</v>
      </c>
      <c r="D259" s="949"/>
      <c r="E259" s="52">
        <f t="shared" si="44"/>
        <v>1</v>
      </c>
      <c r="F259" s="949"/>
      <c r="G259" s="52">
        <f t="shared" si="45"/>
        <v>1</v>
      </c>
      <c r="H259" s="949"/>
      <c r="I259" s="52">
        <f t="shared" si="46"/>
        <v>1</v>
      </c>
      <c r="J259" s="949"/>
      <c r="K259" s="52">
        <f t="shared" si="47"/>
        <v>1</v>
      </c>
      <c r="L259" s="949"/>
      <c r="M259" s="52">
        <f t="shared" si="48"/>
        <v>1</v>
      </c>
      <c r="N259" s="949"/>
      <c r="O259" s="52">
        <f t="shared" si="49"/>
        <v>1</v>
      </c>
      <c r="P259" s="949"/>
      <c r="Q259" s="52">
        <f t="shared" si="50"/>
        <v>1</v>
      </c>
      <c r="R259" s="482">
        <f t="shared" si="51"/>
        <v>0</v>
      </c>
      <c r="S259" s="787">
        <f t="shared" si="52"/>
        <v>0</v>
      </c>
    </row>
    <row r="260" spans="1:19">
      <c r="A260" s="951"/>
      <c r="B260" s="135"/>
      <c r="C260" s="52">
        <f t="shared" si="43"/>
        <v>1</v>
      </c>
      <c r="D260" s="949"/>
      <c r="E260" s="52">
        <f t="shared" si="44"/>
        <v>1</v>
      </c>
      <c r="F260" s="949"/>
      <c r="G260" s="52">
        <f t="shared" si="45"/>
        <v>1</v>
      </c>
      <c r="H260" s="949"/>
      <c r="I260" s="52">
        <f t="shared" si="46"/>
        <v>1</v>
      </c>
      <c r="J260" s="949"/>
      <c r="K260" s="52">
        <f t="shared" si="47"/>
        <v>1</v>
      </c>
      <c r="L260" s="949"/>
      <c r="M260" s="52">
        <f t="shared" si="48"/>
        <v>1</v>
      </c>
      <c r="N260" s="949"/>
      <c r="O260" s="52">
        <f t="shared" si="49"/>
        <v>1</v>
      </c>
      <c r="P260" s="949"/>
      <c r="Q260" s="52">
        <f t="shared" si="50"/>
        <v>1</v>
      </c>
      <c r="R260" s="482">
        <f t="shared" si="51"/>
        <v>0</v>
      </c>
      <c r="S260" s="787">
        <f t="shared" si="52"/>
        <v>0</v>
      </c>
    </row>
    <row r="261" spans="1:19">
      <c r="A261" s="951"/>
      <c r="B261" s="135"/>
      <c r="C261" s="52">
        <f t="shared" si="43"/>
        <v>1</v>
      </c>
      <c r="D261" s="949"/>
      <c r="E261" s="52">
        <f t="shared" si="44"/>
        <v>1</v>
      </c>
      <c r="F261" s="949"/>
      <c r="G261" s="52">
        <f t="shared" si="45"/>
        <v>1</v>
      </c>
      <c r="H261" s="949"/>
      <c r="I261" s="52">
        <f t="shared" si="46"/>
        <v>1</v>
      </c>
      <c r="J261" s="949"/>
      <c r="K261" s="52">
        <f t="shared" si="47"/>
        <v>1</v>
      </c>
      <c r="L261" s="949"/>
      <c r="M261" s="52">
        <f t="shared" si="48"/>
        <v>1</v>
      </c>
      <c r="N261" s="949"/>
      <c r="O261" s="52">
        <f t="shared" si="49"/>
        <v>1</v>
      </c>
      <c r="P261" s="949"/>
      <c r="Q261" s="52">
        <f t="shared" si="50"/>
        <v>1</v>
      </c>
      <c r="R261" s="482">
        <f t="shared" si="51"/>
        <v>0</v>
      </c>
      <c r="S261" s="787">
        <f t="shared" si="52"/>
        <v>0</v>
      </c>
    </row>
    <row r="262" spans="1:19">
      <c r="A262" s="951"/>
      <c r="B262" s="135"/>
      <c r="C262" s="52">
        <f t="shared" si="43"/>
        <v>1</v>
      </c>
      <c r="D262" s="949"/>
      <c r="E262" s="52">
        <f t="shared" si="44"/>
        <v>1</v>
      </c>
      <c r="F262" s="949"/>
      <c r="G262" s="52">
        <f t="shared" si="45"/>
        <v>1</v>
      </c>
      <c r="H262" s="949"/>
      <c r="I262" s="52">
        <f t="shared" si="46"/>
        <v>1</v>
      </c>
      <c r="J262" s="949"/>
      <c r="K262" s="52">
        <f t="shared" si="47"/>
        <v>1</v>
      </c>
      <c r="L262" s="949"/>
      <c r="M262" s="52">
        <f t="shared" si="48"/>
        <v>1</v>
      </c>
      <c r="N262" s="949"/>
      <c r="O262" s="52">
        <f t="shared" si="49"/>
        <v>1</v>
      </c>
      <c r="P262" s="949"/>
      <c r="Q262" s="52">
        <f t="shared" si="50"/>
        <v>1</v>
      </c>
      <c r="R262" s="482">
        <f t="shared" si="51"/>
        <v>0</v>
      </c>
      <c r="S262" s="787">
        <f t="shared" si="52"/>
        <v>0</v>
      </c>
    </row>
    <row r="263" spans="1:19">
      <c r="A263" s="951"/>
      <c r="B263" s="135"/>
      <c r="C263" s="52">
        <f t="shared" si="43"/>
        <v>1</v>
      </c>
      <c r="D263" s="949"/>
      <c r="E263" s="52">
        <f t="shared" si="44"/>
        <v>1</v>
      </c>
      <c r="F263" s="949"/>
      <c r="G263" s="52">
        <f t="shared" si="45"/>
        <v>1</v>
      </c>
      <c r="H263" s="949"/>
      <c r="I263" s="52">
        <f t="shared" si="46"/>
        <v>1</v>
      </c>
      <c r="J263" s="949"/>
      <c r="K263" s="52">
        <f t="shared" si="47"/>
        <v>1</v>
      </c>
      <c r="L263" s="949"/>
      <c r="M263" s="52">
        <f t="shared" si="48"/>
        <v>1</v>
      </c>
      <c r="N263" s="949"/>
      <c r="O263" s="52">
        <f t="shared" si="49"/>
        <v>1</v>
      </c>
      <c r="P263" s="949"/>
      <c r="Q263" s="52">
        <f t="shared" si="50"/>
        <v>1</v>
      </c>
      <c r="R263" s="482">
        <f t="shared" si="51"/>
        <v>0</v>
      </c>
      <c r="S263" s="787">
        <f t="shared" si="52"/>
        <v>0</v>
      </c>
    </row>
    <row r="264" spans="1:19">
      <c r="A264" s="951"/>
      <c r="B264" s="135"/>
      <c r="C264" s="52">
        <f t="shared" si="43"/>
        <v>1</v>
      </c>
      <c r="D264" s="949"/>
      <c r="E264" s="52">
        <f t="shared" si="44"/>
        <v>1</v>
      </c>
      <c r="F264" s="949"/>
      <c r="G264" s="52">
        <f t="shared" si="45"/>
        <v>1</v>
      </c>
      <c r="H264" s="949"/>
      <c r="I264" s="52">
        <f t="shared" si="46"/>
        <v>1</v>
      </c>
      <c r="J264" s="949"/>
      <c r="K264" s="52">
        <f t="shared" si="47"/>
        <v>1</v>
      </c>
      <c r="L264" s="949"/>
      <c r="M264" s="52">
        <f t="shared" si="48"/>
        <v>1</v>
      </c>
      <c r="N264" s="949"/>
      <c r="O264" s="52">
        <f t="shared" si="49"/>
        <v>1</v>
      </c>
      <c r="P264" s="949"/>
      <c r="Q264" s="52">
        <f t="shared" si="50"/>
        <v>1</v>
      </c>
      <c r="R264" s="482">
        <f t="shared" si="51"/>
        <v>0</v>
      </c>
      <c r="S264" s="787">
        <f t="shared" si="52"/>
        <v>0</v>
      </c>
    </row>
    <row r="265" spans="1:19">
      <c r="A265" s="951"/>
      <c r="B265" s="135"/>
      <c r="C265" s="52">
        <f t="shared" si="43"/>
        <v>1</v>
      </c>
      <c r="D265" s="949"/>
      <c r="E265" s="52">
        <f t="shared" si="44"/>
        <v>1</v>
      </c>
      <c r="F265" s="949"/>
      <c r="G265" s="52">
        <f t="shared" si="45"/>
        <v>1</v>
      </c>
      <c r="H265" s="949"/>
      <c r="I265" s="52">
        <f t="shared" si="46"/>
        <v>1</v>
      </c>
      <c r="J265" s="949"/>
      <c r="K265" s="52">
        <f t="shared" si="47"/>
        <v>1</v>
      </c>
      <c r="L265" s="949"/>
      <c r="M265" s="52">
        <f t="shared" si="48"/>
        <v>1</v>
      </c>
      <c r="N265" s="949"/>
      <c r="O265" s="52">
        <f t="shared" si="49"/>
        <v>1</v>
      </c>
      <c r="P265" s="949"/>
      <c r="Q265" s="52">
        <f t="shared" si="50"/>
        <v>1</v>
      </c>
      <c r="R265" s="482">
        <f t="shared" si="51"/>
        <v>0</v>
      </c>
      <c r="S265" s="787">
        <f t="shared" si="52"/>
        <v>0</v>
      </c>
    </row>
    <row r="266" spans="1:19">
      <c r="A266" s="951"/>
      <c r="B266" s="135"/>
      <c r="C266" s="52">
        <f t="shared" si="43"/>
        <v>1</v>
      </c>
      <c r="D266" s="949"/>
      <c r="E266" s="52">
        <f t="shared" si="44"/>
        <v>1</v>
      </c>
      <c r="F266" s="949"/>
      <c r="G266" s="52">
        <f t="shared" si="45"/>
        <v>1</v>
      </c>
      <c r="H266" s="949"/>
      <c r="I266" s="52">
        <f t="shared" si="46"/>
        <v>1</v>
      </c>
      <c r="J266" s="949"/>
      <c r="K266" s="52">
        <f t="shared" si="47"/>
        <v>1</v>
      </c>
      <c r="L266" s="949"/>
      <c r="M266" s="52">
        <f t="shared" si="48"/>
        <v>1</v>
      </c>
      <c r="N266" s="949"/>
      <c r="O266" s="52">
        <f t="shared" si="49"/>
        <v>1</v>
      </c>
      <c r="P266" s="949"/>
      <c r="Q266" s="52">
        <f t="shared" si="50"/>
        <v>1</v>
      </c>
      <c r="R266" s="482">
        <f t="shared" si="51"/>
        <v>0</v>
      </c>
      <c r="S266" s="787">
        <f t="shared" si="52"/>
        <v>0</v>
      </c>
    </row>
    <row r="267" spans="1:19">
      <c r="A267" s="951"/>
      <c r="B267" s="135"/>
      <c r="C267" s="52">
        <f t="shared" si="43"/>
        <v>1</v>
      </c>
      <c r="D267" s="949"/>
      <c r="E267" s="52">
        <f t="shared" si="44"/>
        <v>1</v>
      </c>
      <c r="F267" s="949"/>
      <c r="G267" s="52">
        <f t="shared" si="45"/>
        <v>1</v>
      </c>
      <c r="H267" s="949"/>
      <c r="I267" s="52">
        <f t="shared" si="46"/>
        <v>1</v>
      </c>
      <c r="J267" s="949"/>
      <c r="K267" s="52">
        <f t="shared" si="47"/>
        <v>1</v>
      </c>
      <c r="L267" s="949"/>
      <c r="M267" s="52">
        <f t="shared" si="48"/>
        <v>1</v>
      </c>
      <c r="N267" s="949"/>
      <c r="O267" s="52">
        <f t="shared" si="49"/>
        <v>1</v>
      </c>
      <c r="P267" s="949"/>
      <c r="Q267" s="52">
        <f t="shared" si="50"/>
        <v>1</v>
      </c>
      <c r="R267" s="482">
        <f t="shared" si="51"/>
        <v>0</v>
      </c>
      <c r="S267" s="787">
        <f t="shared" si="52"/>
        <v>0</v>
      </c>
    </row>
    <row r="268" spans="1:19">
      <c r="A268" s="951"/>
      <c r="B268" s="135"/>
      <c r="C268" s="52">
        <f t="shared" si="43"/>
        <v>1</v>
      </c>
      <c r="D268" s="949"/>
      <c r="E268" s="52">
        <f t="shared" si="44"/>
        <v>1</v>
      </c>
      <c r="F268" s="949"/>
      <c r="G268" s="52">
        <f t="shared" si="45"/>
        <v>1</v>
      </c>
      <c r="H268" s="949"/>
      <c r="I268" s="52">
        <f t="shared" si="46"/>
        <v>1</v>
      </c>
      <c r="J268" s="949"/>
      <c r="K268" s="52">
        <f t="shared" si="47"/>
        <v>1</v>
      </c>
      <c r="L268" s="949"/>
      <c r="M268" s="52">
        <f t="shared" si="48"/>
        <v>1</v>
      </c>
      <c r="N268" s="949"/>
      <c r="O268" s="52">
        <f t="shared" si="49"/>
        <v>1</v>
      </c>
      <c r="P268" s="949"/>
      <c r="Q268" s="52">
        <f t="shared" si="50"/>
        <v>1</v>
      </c>
      <c r="R268" s="482">
        <f t="shared" si="51"/>
        <v>0</v>
      </c>
      <c r="S268" s="787">
        <f t="shared" si="52"/>
        <v>0</v>
      </c>
    </row>
    <row r="269" spans="1:19">
      <c r="A269" s="951"/>
      <c r="B269" s="135"/>
      <c r="C269" s="52">
        <f t="shared" si="43"/>
        <v>1</v>
      </c>
      <c r="D269" s="949"/>
      <c r="E269" s="52">
        <f t="shared" si="44"/>
        <v>1</v>
      </c>
      <c r="F269" s="949"/>
      <c r="G269" s="52">
        <f t="shared" si="45"/>
        <v>1</v>
      </c>
      <c r="H269" s="949"/>
      <c r="I269" s="52">
        <f t="shared" si="46"/>
        <v>1</v>
      </c>
      <c r="J269" s="949"/>
      <c r="K269" s="52">
        <f t="shared" si="47"/>
        <v>1</v>
      </c>
      <c r="L269" s="949"/>
      <c r="M269" s="52">
        <f t="shared" si="48"/>
        <v>1</v>
      </c>
      <c r="N269" s="949"/>
      <c r="O269" s="52">
        <f t="shared" si="49"/>
        <v>1</v>
      </c>
      <c r="P269" s="949"/>
      <c r="Q269" s="52">
        <f t="shared" si="50"/>
        <v>1</v>
      </c>
      <c r="R269" s="482">
        <f t="shared" si="51"/>
        <v>0</v>
      </c>
      <c r="S269" s="787">
        <f t="shared" si="52"/>
        <v>0</v>
      </c>
    </row>
    <row r="270" spans="1:19">
      <c r="A270" s="951"/>
      <c r="B270" s="135"/>
      <c r="C270" s="52">
        <f t="shared" si="43"/>
        <v>1</v>
      </c>
      <c r="D270" s="949"/>
      <c r="E270" s="52">
        <f t="shared" si="44"/>
        <v>1</v>
      </c>
      <c r="F270" s="949"/>
      <c r="G270" s="52">
        <f t="shared" si="45"/>
        <v>1</v>
      </c>
      <c r="H270" s="949"/>
      <c r="I270" s="52">
        <f t="shared" si="46"/>
        <v>1</v>
      </c>
      <c r="J270" s="949"/>
      <c r="K270" s="52">
        <f t="shared" si="47"/>
        <v>1</v>
      </c>
      <c r="L270" s="949"/>
      <c r="M270" s="52">
        <f t="shared" si="48"/>
        <v>1</v>
      </c>
      <c r="N270" s="949"/>
      <c r="O270" s="52">
        <f t="shared" si="49"/>
        <v>1</v>
      </c>
      <c r="P270" s="949"/>
      <c r="Q270" s="52">
        <f t="shared" si="50"/>
        <v>1</v>
      </c>
      <c r="R270" s="482">
        <f t="shared" si="51"/>
        <v>0</v>
      </c>
      <c r="S270" s="787">
        <f t="shared" si="52"/>
        <v>0</v>
      </c>
    </row>
    <row r="271" spans="1:19">
      <c r="A271" s="951"/>
      <c r="B271" s="135"/>
      <c r="C271" s="52">
        <f t="shared" si="43"/>
        <v>1</v>
      </c>
      <c r="D271" s="949"/>
      <c r="E271" s="52">
        <f t="shared" si="44"/>
        <v>1</v>
      </c>
      <c r="F271" s="949"/>
      <c r="G271" s="52">
        <f t="shared" si="45"/>
        <v>1</v>
      </c>
      <c r="H271" s="949"/>
      <c r="I271" s="52">
        <f t="shared" si="46"/>
        <v>1</v>
      </c>
      <c r="J271" s="949"/>
      <c r="K271" s="52">
        <f t="shared" si="47"/>
        <v>1</v>
      </c>
      <c r="L271" s="949"/>
      <c r="M271" s="52">
        <f t="shared" si="48"/>
        <v>1</v>
      </c>
      <c r="N271" s="949"/>
      <c r="O271" s="52">
        <f t="shared" si="49"/>
        <v>1</v>
      </c>
      <c r="P271" s="949"/>
      <c r="Q271" s="52">
        <f t="shared" si="50"/>
        <v>1</v>
      </c>
      <c r="R271" s="482">
        <f t="shared" si="51"/>
        <v>0</v>
      </c>
      <c r="S271" s="787">
        <f t="shared" si="52"/>
        <v>0</v>
      </c>
    </row>
    <row r="272" spans="1:19">
      <c r="A272" s="951"/>
      <c r="B272" s="135"/>
      <c r="C272" s="52">
        <f t="shared" si="43"/>
        <v>1</v>
      </c>
      <c r="D272" s="949"/>
      <c r="E272" s="52">
        <f t="shared" si="44"/>
        <v>1</v>
      </c>
      <c r="F272" s="949"/>
      <c r="G272" s="52">
        <f t="shared" si="45"/>
        <v>1</v>
      </c>
      <c r="H272" s="949"/>
      <c r="I272" s="52">
        <f t="shared" si="46"/>
        <v>1</v>
      </c>
      <c r="J272" s="949"/>
      <c r="K272" s="52">
        <f t="shared" si="47"/>
        <v>1</v>
      </c>
      <c r="L272" s="949"/>
      <c r="M272" s="52">
        <f t="shared" si="48"/>
        <v>1</v>
      </c>
      <c r="N272" s="949"/>
      <c r="O272" s="52">
        <f t="shared" si="49"/>
        <v>1</v>
      </c>
      <c r="P272" s="949"/>
      <c r="Q272" s="52">
        <f t="shared" si="50"/>
        <v>1</v>
      </c>
      <c r="R272" s="482">
        <f t="shared" si="51"/>
        <v>0</v>
      </c>
      <c r="S272" s="787">
        <f t="shared" si="52"/>
        <v>0</v>
      </c>
    </row>
    <row r="273" spans="1:19">
      <c r="A273" s="951"/>
      <c r="B273" s="135"/>
      <c r="C273" s="52">
        <f t="shared" si="43"/>
        <v>1</v>
      </c>
      <c r="D273" s="949"/>
      <c r="E273" s="52">
        <f t="shared" si="44"/>
        <v>1</v>
      </c>
      <c r="F273" s="949"/>
      <c r="G273" s="52">
        <f t="shared" si="45"/>
        <v>1</v>
      </c>
      <c r="H273" s="949"/>
      <c r="I273" s="52">
        <f t="shared" si="46"/>
        <v>1</v>
      </c>
      <c r="J273" s="949"/>
      <c r="K273" s="52">
        <f t="shared" si="47"/>
        <v>1</v>
      </c>
      <c r="L273" s="949"/>
      <c r="M273" s="52">
        <f t="shared" si="48"/>
        <v>1</v>
      </c>
      <c r="N273" s="949"/>
      <c r="O273" s="52">
        <f t="shared" si="49"/>
        <v>1</v>
      </c>
      <c r="P273" s="949"/>
      <c r="Q273" s="52">
        <f t="shared" si="50"/>
        <v>1</v>
      </c>
      <c r="R273" s="482">
        <f t="shared" si="51"/>
        <v>0</v>
      </c>
      <c r="S273" s="787">
        <f t="shared" si="52"/>
        <v>0</v>
      </c>
    </row>
    <row r="274" spans="1:19">
      <c r="A274" s="951"/>
      <c r="B274" s="135"/>
      <c r="C274" s="52">
        <f t="shared" si="43"/>
        <v>1</v>
      </c>
      <c r="D274" s="949"/>
      <c r="E274" s="52">
        <f t="shared" si="44"/>
        <v>1</v>
      </c>
      <c r="F274" s="949"/>
      <c r="G274" s="52">
        <f t="shared" si="45"/>
        <v>1</v>
      </c>
      <c r="H274" s="949"/>
      <c r="I274" s="52">
        <f t="shared" si="46"/>
        <v>1</v>
      </c>
      <c r="J274" s="949"/>
      <c r="K274" s="52">
        <f t="shared" si="47"/>
        <v>1</v>
      </c>
      <c r="L274" s="949"/>
      <c r="M274" s="52">
        <f t="shared" si="48"/>
        <v>1</v>
      </c>
      <c r="N274" s="949"/>
      <c r="O274" s="52">
        <f t="shared" si="49"/>
        <v>1</v>
      </c>
      <c r="P274" s="949"/>
      <c r="Q274" s="52">
        <f t="shared" si="50"/>
        <v>1</v>
      </c>
      <c r="R274" s="482">
        <f t="shared" si="51"/>
        <v>0</v>
      </c>
      <c r="S274" s="787">
        <f t="shared" si="52"/>
        <v>0</v>
      </c>
    </row>
    <row r="275" spans="1:19">
      <c r="A275" s="951"/>
      <c r="B275" s="135"/>
      <c r="C275" s="52">
        <f t="shared" si="43"/>
        <v>1</v>
      </c>
      <c r="D275" s="949"/>
      <c r="E275" s="52">
        <f t="shared" si="44"/>
        <v>1</v>
      </c>
      <c r="F275" s="949"/>
      <c r="G275" s="52">
        <f t="shared" si="45"/>
        <v>1</v>
      </c>
      <c r="H275" s="949"/>
      <c r="I275" s="52">
        <f t="shared" si="46"/>
        <v>1</v>
      </c>
      <c r="J275" s="949"/>
      <c r="K275" s="52">
        <f t="shared" si="47"/>
        <v>1</v>
      </c>
      <c r="L275" s="949"/>
      <c r="M275" s="52">
        <f t="shared" si="48"/>
        <v>1</v>
      </c>
      <c r="N275" s="949"/>
      <c r="O275" s="52">
        <f t="shared" si="49"/>
        <v>1</v>
      </c>
      <c r="P275" s="949"/>
      <c r="Q275" s="52">
        <f t="shared" si="50"/>
        <v>1</v>
      </c>
      <c r="R275" s="482">
        <f t="shared" si="51"/>
        <v>0</v>
      </c>
      <c r="S275" s="787">
        <f t="shared" si="52"/>
        <v>0</v>
      </c>
    </row>
    <row r="276" spans="1:19">
      <c r="A276" s="951"/>
      <c r="B276" s="135"/>
      <c r="C276" s="52">
        <f t="shared" si="43"/>
        <v>1</v>
      </c>
      <c r="D276" s="949"/>
      <c r="E276" s="52">
        <f t="shared" si="44"/>
        <v>1</v>
      </c>
      <c r="F276" s="949"/>
      <c r="G276" s="52">
        <f t="shared" si="45"/>
        <v>1</v>
      </c>
      <c r="H276" s="949"/>
      <c r="I276" s="52">
        <f t="shared" si="46"/>
        <v>1</v>
      </c>
      <c r="J276" s="949"/>
      <c r="K276" s="52">
        <f t="shared" si="47"/>
        <v>1</v>
      </c>
      <c r="L276" s="949"/>
      <c r="M276" s="52">
        <f t="shared" si="48"/>
        <v>1</v>
      </c>
      <c r="N276" s="949"/>
      <c r="O276" s="52">
        <f t="shared" si="49"/>
        <v>1</v>
      </c>
      <c r="P276" s="949"/>
      <c r="Q276" s="52">
        <f t="shared" si="50"/>
        <v>1</v>
      </c>
      <c r="R276" s="482">
        <f t="shared" si="51"/>
        <v>0</v>
      </c>
      <c r="S276" s="787">
        <f t="shared" si="52"/>
        <v>0</v>
      </c>
    </row>
    <row r="277" spans="1:19">
      <c r="A277" s="951"/>
      <c r="B277" s="135"/>
      <c r="C277" s="52">
        <f t="shared" si="43"/>
        <v>1</v>
      </c>
      <c r="D277" s="949"/>
      <c r="E277" s="52">
        <f t="shared" si="44"/>
        <v>1</v>
      </c>
      <c r="F277" s="949"/>
      <c r="G277" s="52">
        <f t="shared" si="45"/>
        <v>1</v>
      </c>
      <c r="H277" s="949"/>
      <c r="I277" s="52">
        <f t="shared" si="46"/>
        <v>1</v>
      </c>
      <c r="J277" s="949"/>
      <c r="K277" s="52">
        <f t="shared" si="47"/>
        <v>1</v>
      </c>
      <c r="L277" s="949"/>
      <c r="M277" s="52">
        <f t="shared" si="48"/>
        <v>1</v>
      </c>
      <c r="N277" s="949"/>
      <c r="O277" s="52">
        <f t="shared" si="49"/>
        <v>1</v>
      </c>
      <c r="P277" s="949"/>
      <c r="Q277" s="52">
        <f t="shared" si="50"/>
        <v>1</v>
      </c>
      <c r="R277" s="482">
        <f t="shared" si="51"/>
        <v>0</v>
      </c>
      <c r="S277" s="787">
        <f t="shared" si="52"/>
        <v>0</v>
      </c>
    </row>
    <row r="278" spans="1:19">
      <c r="A278" s="951"/>
      <c r="B278" s="135"/>
      <c r="C278" s="52">
        <f t="shared" si="43"/>
        <v>1</v>
      </c>
      <c r="D278" s="949"/>
      <c r="E278" s="52">
        <f t="shared" si="44"/>
        <v>1</v>
      </c>
      <c r="F278" s="949"/>
      <c r="G278" s="52">
        <f t="shared" si="45"/>
        <v>1</v>
      </c>
      <c r="H278" s="949"/>
      <c r="I278" s="52">
        <f t="shared" si="46"/>
        <v>1</v>
      </c>
      <c r="J278" s="949"/>
      <c r="K278" s="52">
        <f t="shared" si="47"/>
        <v>1</v>
      </c>
      <c r="L278" s="949"/>
      <c r="M278" s="52">
        <f t="shared" si="48"/>
        <v>1</v>
      </c>
      <c r="N278" s="949"/>
      <c r="O278" s="52">
        <f t="shared" si="49"/>
        <v>1</v>
      </c>
      <c r="P278" s="949"/>
      <c r="Q278" s="52">
        <f t="shared" si="50"/>
        <v>1</v>
      </c>
      <c r="R278" s="482">
        <f t="shared" si="51"/>
        <v>0</v>
      </c>
      <c r="S278" s="787">
        <f t="shared" si="52"/>
        <v>0</v>
      </c>
    </row>
    <row r="279" spans="1:19">
      <c r="A279" s="951"/>
      <c r="B279" s="135"/>
      <c r="C279" s="52">
        <f t="shared" si="43"/>
        <v>1</v>
      </c>
      <c r="D279" s="949"/>
      <c r="E279" s="52">
        <f t="shared" si="44"/>
        <v>1</v>
      </c>
      <c r="F279" s="949"/>
      <c r="G279" s="52">
        <f t="shared" si="45"/>
        <v>1</v>
      </c>
      <c r="H279" s="949"/>
      <c r="I279" s="52">
        <f t="shared" si="46"/>
        <v>1</v>
      </c>
      <c r="J279" s="949"/>
      <c r="K279" s="52">
        <f t="shared" si="47"/>
        <v>1</v>
      </c>
      <c r="L279" s="949"/>
      <c r="M279" s="52">
        <f t="shared" si="48"/>
        <v>1</v>
      </c>
      <c r="N279" s="949"/>
      <c r="O279" s="52">
        <f t="shared" si="49"/>
        <v>1</v>
      </c>
      <c r="P279" s="949"/>
      <c r="Q279" s="52">
        <f t="shared" si="50"/>
        <v>1</v>
      </c>
      <c r="R279" s="482">
        <f t="shared" si="51"/>
        <v>0</v>
      </c>
      <c r="S279" s="787">
        <f t="shared" si="52"/>
        <v>0</v>
      </c>
    </row>
    <row r="280" spans="1:19">
      <c r="A280" s="951"/>
      <c r="B280" s="135"/>
      <c r="C280" s="52">
        <f t="shared" si="43"/>
        <v>1</v>
      </c>
      <c r="D280" s="949"/>
      <c r="E280" s="52">
        <f t="shared" si="44"/>
        <v>1</v>
      </c>
      <c r="F280" s="949"/>
      <c r="G280" s="52">
        <f t="shared" si="45"/>
        <v>1</v>
      </c>
      <c r="H280" s="949"/>
      <c r="I280" s="52">
        <f t="shared" si="46"/>
        <v>1</v>
      </c>
      <c r="J280" s="949"/>
      <c r="K280" s="52">
        <f t="shared" si="47"/>
        <v>1</v>
      </c>
      <c r="L280" s="949"/>
      <c r="M280" s="52">
        <f t="shared" si="48"/>
        <v>1</v>
      </c>
      <c r="N280" s="949"/>
      <c r="O280" s="52">
        <f t="shared" si="49"/>
        <v>1</v>
      </c>
      <c r="P280" s="949"/>
      <c r="Q280" s="52">
        <f t="shared" si="50"/>
        <v>1</v>
      </c>
      <c r="R280" s="482">
        <f t="shared" si="51"/>
        <v>0</v>
      </c>
      <c r="S280" s="787">
        <f t="shared" si="52"/>
        <v>0</v>
      </c>
    </row>
    <row r="281" spans="1:19">
      <c r="A281" s="951"/>
      <c r="B281" s="135"/>
      <c r="C281" s="52">
        <f t="shared" si="43"/>
        <v>1</v>
      </c>
      <c r="D281" s="949"/>
      <c r="E281" s="52">
        <f t="shared" si="44"/>
        <v>1</v>
      </c>
      <c r="F281" s="949"/>
      <c r="G281" s="52">
        <f t="shared" si="45"/>
        <v>1</v>
      </c>
      <c r="H281" s="949"/>
      <c r="I281" s="52">
        <f t="shared" si="46"/>
        <v>1</v>
      </c>
      <c r="J281" s="949"/>
      <c r="K281" s="52">
        <f t="shared" si="47"/>
        <v>1</v>
      </c>
      <c r="L281" s="949"/>
      <c r="M281" s="52">
        <f t="shared" si="48"/>
        <v>1</v>
      </c>
      <c r="N281" s="949"/>
      <c r="O281" s="52">
        <f t="shared" si="49"/>
        <v>1</v>
      </c>
      <c r="P281" s="949"/>
      <c r="Q281" s="52">
        <f t="shared" si="50"/>
        <v>1</v>
      </c>
      <c r="R281" s="482">
        <f t="shared" si="51"/>
        <v>0</v>
      </c>
      <c r="S281" s="787">
        <f t="shared" si="52"/>
        <v>0</v>
      </c>
    </row>
    <row r="282" spans="1:19">
      <c r="A282" s="951"/>
      <c r="B282" s="135"/>
      <c r="C282" s="52">
        <f t="shared" ref="C282:C345" si="53">IF(B282="",1,(LOOKUP(B282,$3:$3,$4:$4)-LOOKUP($B$24,$3:$3,$4:$4)+100)/100)</f>
        <v>1</v>
      </c>
      <c r="D282" s="949"/>
      <c r="E282" s="52">
        <f t="shared" ref="E282:E345" si="54">(SUMIF($5:$5,D282,$6:$6)-SUMIF($5:$5,$D$24,$6:$6)+100)/100</f>
        <v>1</v>
      </c>
      <c r="F282" s="949"/>
      <c r="G282" s="52">
        <f t="shared" ref="G282:G345" si="55">(SUMIF($7:$7,F282,$8:$8)-SUMIF($7:$7,$F$24,$8:$8)+100)/100</f>
        <v>1</v>
      </c>
      <c r="H282" s="949"/>
      <c r="I282" s="52">
        <f t="shared" ref="I282:I345" si="56">(SUMIF($9:$9,H282,$10:$10)-SUMIF($9:$9,$H$24,$10:$10)+100)/100</f>
        <v>1</v>
      </c>
      <c r="J282" s="949"/>
      <c r="K282" s="52">
        <f t="shared" ref="K282:K345" si="57">(SUMIF($11:$11,J282,$12:$12)-SUMIF($11:$11,$J$24,$12:$12)+100)/100</f>
        <v>1</v>
      </c>
      <c r="L282" s="949"/>
      <c r="M282" s="52">
        <f t="shared" ref="M282:M345" si="58">(SUMIF($13:$13,L282,$14:$14)-SUMIF($13:$13,$L$24,$14:$14)+100)/100</f>
        <v>1</v>
      </c>
      <c r="N282" s="949"/>
      <c r="O282" s="52">
        <f t="shared" ref="O282:O345" si="59">(SUMIF($15:$15,N282,$16:$16)-SUMIF($15:$15,$N$24,$16:$16)+100)/100</f>
        <v>1</v>
      </c>
      <c r="P282" s="949"/>
      <c r="Q282" s="52">
        <f t="shared" ref="Q282:Q345" si="60">(SUMIF($17:$17,P282,$18:$18)-SUMIF($17:$17,$P$24,$18:$18)+100)/100</f>
        <v>1</v>
      </c>
      <c r="R282" s="482">
        <f t="shared" ref="R282:R345" si="61">IF(B282="",0,ROUND($R$24*C282*E282*G282*I282*K282*M282*O282*Q282,0))</f>
        <v>0</v>
      </c>
      <c r="S282" s="787">
        <f t="shared" si="52"/>
        <v>0</v>
      </c>
    </row>
    <row r="283" spans="1:19">
      <c r="A283" s="951"/>
      <c r="B283" s="135"/>
      <c r="C283" s="52">
        <f t="shared" si="53"/>
        <v>1</v>
      </c>
      <c r="D283" s="949"/>
      <c r="E283" s="52">
        <f t="shared" si="54"/>
        <v>1</v>
      </c>
      <c r="F283" s="949"/>
      <c r="G283" s="52">
        <f t="shared" si="55"/>
        <v>1</v>
      </c>
      <c r="H283" s="949"/>
      <c r="I283" s="52">
        <f t="shared" si="56"/>
        <v>1</v>
      </c>
      <c r="J283" s="949"/>
      <c r="K283" s="52">
        <f t="shared" si="57"/>
        <v>1</v>
      </c>
      <c r="L283" s="949"/>
      <c r="M283" s="52">
        <f t="shared" si="58"/>
        <v>1</v>
      </c>
      <c r="N283" s="949"/>
      <c r="O283" s="52">
        <f t="shared" si="59"/>
        <v>1</v>
      </c>
      <c r="P283" s="949"/>
      <c r="Q283" s="52">
        <f t="shared" si="60"/>
        <v>1</v>
      </c>
      <c r="R283" s="482">
        <f t="shared" si="61"/>
        <v>0</v>
      </c>
      <c r="S283" s="787">
        <f t="shared" si="52"/>
        <v>0</v>
      </c>
    </row>
    <row r="284" spans="1:19">
      <c r="A284" s="951"/>
      <c r="B284" s="135"/>
      <c r="C284" s="52">
        <f t="shared" si="53"/>
        <v>1</v>
      </c>
      <c r="D284" s="949"/>
      <c r="E284" s="52">
        <f t="shared" si="54"/>
        <v>1</v>
      </c>
      <c r="F284" s="949"/>
      <c r="G284" s="52">
        <f t="shared" si="55"/>
        <v>1</v>
      </c>
      <c r="H284" s="949"/>
      <c r="I284" s="52">
        <f t="shared" si="56"/>
        <v>1</v>
      </c>
      <c r="J284" s="949"/>
      <c r="K284" s="52">
        <f t="shared" si="57"/>
        <v>1</v>
      </c>
      <c r="L284" s="949"/>
      <c r="M284" s="52">
        <f t="shared" si="58"/>
        <v>1</v>
      </c>
      <c r="N284" s="949"/>
      <c r="O284" s="52">
        <f t="shared" si="59"/>
        <v>1</v>
      </c>
      <c r="P284" s="949"/>
      <c r="Q284" s="52">
        <f t="shared" si="60"/>
        <v>1</v>
      </c>
      <c r="R284" s="482">
        <f t="shared" si="61"/>
        <v>0</v>
      </c>
      <c r="S284" s="787">
        <f t="shared" si="52"/>
        <v>0</v>
      </c>
    </row>
    <row r="285" spans="1:19">
      <c r="A285" s="951"/>
      <c r="B285" s="135"/>
      <c r="C285" s="52">
        <f t="shared" si="53"/>
        <v>1</v>
      </c>
      <c r="D285" s="949"/>
      <c r="E285" s="52">
        <f t="shared" si="54"/>
        <v>1</v>
      </c>
      <c r="F285" s="949"/>
      <c r="G285" s="52">
        <f t="shared" si="55"/>
        <v>1</v>
      </c>
      <c r="H285" s="949"/>
      <c r="I285" s="52">
        <f t="shared" si="56"/>
        <v>1</v>
      </c>
      <c r="J285" s="949"/>
      <c r="K285" s="52">
        <f t="shared" si="57"/>
        <v>1</v>
      </c>
      <c r="L285" s="949"/>
      <c r="M285" s="52">
        <f t="shared" si="58"/>
        <v>1</v>
      </c>
      <c r="N285" s="949"/>
      <c r="O285" s="52">
        <f t="shared" si="59"/>
        <v>1</v>
      </c>
      <c r="P285" s="949"/>
      <c r="Q285" s="52">
        <f t="shared" si="60"/>
        <v>1</v>
      </c>
      <c r="R285" s="482">
        <f t="shared" si="61"/>
        <v>0</v>
      </c>
      <c r="S285" s="787">
        <f t="shared" si="52"/>
        <v>0</v>
      </c>
    </row>
    <row r="286" spans="1:19">
      <c r="A286" s="951"/>
      <c r="B286" s="135"/>
      <c r="C286" s="52">
        <f t="shared" si="53"/>
        <v>1</v>
      </c>
      <c r="D286" s="949"/>
      <c r="E286" s="52">
        <f t="shared" si="54"/>
        <v>1</v>
      </c>
      <c r="F286" s="949"/>
      <c r="G286" s="52">
        <f t="shared" si="55"/>
        <v>1</v>
      </c>
      <c r="H286" s="949"/>
      <c r="I286" s="52">
        <f t="shared" si="56"/>
        <v>1</v>
      </c>
      <c r="J286" s="949"/>
      <c r="K286" s="52">
        <f t="shared" si="57"/>
        <v>1</v>
      </c>
      <c r="L286" s="949"/>
      <c r="M286" s="52">
        <f t="shared" si="58"/>
        <v>1</v>
      </c>
      <c r="N286" s="949"/>
      <c r="O286" s="52">
        <f t="shared" si="59"/>
        <v>1</v>
      </c>
      <c r="P286" s="949"/>
      <c r="Q286" s="52">
        <f t="shared" si="60"/>
        <v>1</v>
      </c>
      <c r="R286" s="482">
        <f t="shared" si="61"/>
        <v>0</v>
      </c>
      <c r="S286" s="787">
        <f t="shared" si="52"/>
        <v>0</v>
      </c>
    </row>
    <row r="287" spans="1:19">
      <c r="A287" s="951"/>
      <c r="B287" s="135"/>
      <c r="C287" s="52">
        <f t="shared" si="53"/>
        <v>1</v>
      </c>
      <c r="D287" s="949"/>
      <c r="E287" s="52">
        <f t="shared" si="54"/>
        <v>1</v>
      </c>
      <c r="F287" s="949"/>
      <c r="G287" s="52">
        <f t="shared" si="55"/>
        <v>1</v>
      </c>
      <c r="H287" s="949"/>
      <c r="I287" s="52">
        <f t="shared" si="56"/>
        <v>1</v>
      </c>
      <c r="J287" s="949"/>
      <c r="K287" s="52">
        <f t="shared" si="57"/>
        <v>1</v>
      </c>
      <c r="L287" s="949"/>
      <c r="M287" s="52">
        <f t="shared" si="58"/>
        <v>1</v>
      </c>
      <c r="N287" s="949"/>
      <c r="O287" s="52">
        <f t="shared" si="59"/>
        <v>1</v>
      </c>
      <c r="P287" s="949"/>
      <c r="Q287" s="52">
        <f t="shared" si="60"/>
        <v>1</v>
      </c>
      <c r="R287" s="482">
        <f t="shared" si="61"/>
        <v>0</v>
      </c>
      <c r="S287" s="787">
        <f t="shared" ref="S287:S320" si="62">ROUND(R287*B287/10000,0)</f>
        <v>0</v>
      </c>
    </row>
    <row r="288" spans="1:19">
      <c r="A288" s="951"/>
      <c r="B288" s="135"/>
      <c r="C288" s="52">
        <f t="shared" si="53"/>
        <v>1</v>
      </c>
      <c r="D288" s="949"/>
      <c r="E288" s="52">
        <f t="shared" si="54"/>
        <v>1</v>
      </c>
      <c r="F288" s="949"/>
      <c r="G288" s="52">
        <f t="shared" si="55"/>
        <v>1</v>
      </c>
      <c r="H288" s="949"/>
      <c r="I288" s="52">
        <f t="shared" si="56"/>
        <v>1</v>
      </c>
      <c r="J288" s="949"/>
      <c r="K288" s="52">
        <f t="shared" si="57"/>
        <v>1</v>
      </c>
      <c r="L288" s="949"/>
      <c r="M288" s="52">
        <f t="shared" si="58"/>
        <v>1</v>
      </c>
      <c r="N288" s="949"/>
      <c r="O288" s="52">
        <f t="shared" si="59"/>
        <v>1</v>
      </c>
      <c r="P288" s="949"/>
      <c r="Q288" s="52">
        <f t="shared" si="60"/>
        <v>1</v>
      </c>
      <c r="R288" s="482">
        <f t="shared" si="61"/>
        <v>0</v>
      </c>
      <c r="S288" s="787">
        <f t="shared" si="62"/>
        <v>0</v>
      </c>
    </row>
    <row r="289" spans="1:19">
      <c r="A289" s="951"/>
      <c r="B289" s="135"/>
      <c r="C289" s="52">
        <f t="shared" si="53"/>
        <v>1</v>
      </c>
      <c r="D289" s="949"/>
      <c r="E289" s="52">
        <f t="shared" si="54"/>
        <v>1</v>
      </c>
      <c r="F289" s="949"/>
      <c r="G289" s="52">
        <f t="shared" si="55"/>
        <v>1</v>
      </c>
      <c r="H289" s="949"/>
      <c r="I289" s="52">
        <f t="shared" si="56"/>
        <v>1</v>
      </c>
      <c r="J289" s="949"/>
      <c r="K289" s="52">
        <f t="shared" si="57"/>
        <v>1</v>
      </c>
      <c r="L289" s="949"/>
      <c r="M289" s="52">
        <f t="shared" si="58"/>
        <v>1</v>
      </c>
      <c r="N289" s="949"/>
      <c r="O289" s="52">
        <f t="shared" si="59"/>
        <v>1</v>
      </c>
      <c r="P289" s="949"/>
      <c r="Q289" s="52">
        <f t="shared" si="60"/>
        <v>1</v>
      </c>
      <c r="R289" s="482">
        <f t="shared" si="61"/>
        <v>0</v>
      </c>
      <c r="S289" s="787">
        <f t="shared" si="62"/>
        <v>0</v>
      </c>
    </row>
    <row r="290" spans="1:19">
      <c r="A290" s="951"/>
      <c r="B290" s="135"/>
      <c r="C290" s="52">
        <f t="shared" si="53"/>
        <v>1</v>
      </c>
      <c r="D290" s="949"/>
      <c r="E290" s="52">
        <f t="shared" si="54"/>
        <v>1</v>
      </c>
      <c r="F290" s="949"/>
      <c r="G290" s="52">
        <f t="shared" si="55"/>
        <v>1</v>
      </c>
      <c r="H290" s="949"/>
      <c r="I290" s="52">
        <f t="shared" si="56"/>
        <v>1</v>
      </c>
      <c r="J290" s="949"/>
      <c r="K290" s="52">
        <f t="shared" si="57"/>
        <v>1</v>
      </c>
      <c r="L290" s="949"/>
      <c r="M290" s="52">
        <f t="shared" si="58"/>
        <v>1</v>
      </c>
      <c r="N290" s="949"/>
      <c r="O290" s="52">
        <f t="shared" si="59"/>
        <v>1</v>
      </c>
      <c r="P290" s="949"/>
      <c r="Q290" s="52">
        <f t="shared" si="60"/>
        <v>1</v>
      </c>
      <c r="R290" s="482">
        <f t="shared" si="61"/>
        <v>0</v>
      </c>
      <c r="S290" s="787">
        <f t="shared" si="62"/>
        <v>0</v>
      </c>
    </row>
    <row r="291" spans="1:19">
      <c r="A291" s="951"/>
      <c r="B291" s="135"/>
      <c r="C291" s="52">
        <f t="shared" si="53"/>
        <v>1</v>
      </c>
      <c r="D291" s="949"/>
      <c r="E291" s="52">
        <f t="shared" si="54"/>
        <v>1</v>
      </c>
      <c r="F291" s="949"/>
      <c r="G291" s="52">
        <f t="shared" si="55"/>
        <v>1</v>
      </c>
      <c r="H291" s="949"/>
      <c r="I291" s="52">
        <f t="shared" si="56"/>
        <v>1</v>
      </c>
      <c r="J291" s="949"/>
      <c r="K291" s="52">
        <f t="shared" si="57"/>
        <v>1</v>
      </c>
      <c r="L291" s="949"/>
      <c r="M291" s="52">
        <f t="shared" si="58"/>
        <v>1</v>
      </c>
      <c r="N291" s="949"/>
      <c r="O291" s="52">
        <f t="shared" si="59"/>
        <v>1</v>
      </c>
      <c r="P291" s="949"/>
      <c r="Q291" s="52">
        <f t="shared" si="60"/>
        <v>1</v>
      </c>
      <c r="R291" s="482">
        <f t="shared" si="61"/>
        <v>0</v>
      </c>
      <c r="S291" s="787">
        <f t="shared" si="62"/>
        <v>0</v>
      </c>
    </row>
    <row r="292" spans="1:19">
      <c r="A292" s="951"/>
      <c r="B292" s="135"/>
      <c r="C292" s="52">
        <f t="shared" si="53"/>
        <v>1</v>
      </c>
      <c r="D292" s="949"/>
      <c r="E292" s="52">
        <f t="shared" si="54"/>
        <v>1</v>
      </c>
      <c r="F292" s="949"/>
      <c r="G292" s="52">
        <f t="shared" si="55"/>
        <v>1</v>
      </c>
      <c r="H292" s="949"/>
      <c r="I292" s="52">
        <f t="shared" si="56"/>
        <v>1</v>
      </c>
      <c r="J292" s="949"/>
      <c r="K292" s="52">
        <f t="shared" si="57"/>
        <v>1</v>
      </c>
      <c r="L292" s="949"/>
      <c r="M292" s="52">
        <f t="shared" si="58"/>
        <v>1</v>
      </c>
      <c r="N292" s="949"/>
      <c r="O292" s="52">
        <f t="shared" si="59"/>
        <v>1</v>
      </c>
      <c r="P292" s="949"/>
      <c r="Q292" s="52">
        <f t="shared" si="60"/>
        <v>1</v>
      </c>
      <c r="R292" s="482">
        <f t="shared" si="61"/>
        <v>0</v>
      </c>
      <c r="S292" s="787">
        <f t="shared" si="62"/>
        <v>0</v>
      </c>
    </row>
    <row r="293" spans="1:19">
      <c r="A293" s="951"/>
      <c r="B293" s="135"/>
      <c r="C293" s="52">
        <f t="shared" si="53"/>
        <v>1</v>
      </c>
      <c r="D293" s="949"/>
      <c r="E293" s="52">
        <f t="shared" si="54"/>
        <v>1</v>
      </c>
      <c r="F293" s="949"/>
      <c r="G293" s="52">
        <f t="shared" si="55"/>
        <v>1</v>
      </c>
      <c r="H293" s="949"/>
      <c r="I293" s="52">
        <f t="shared" si="56"/>
        <v>1</v>
      </c>
      <c r="J293" s="949"/>
      <c r="K293" s="52">
        <f t="shared" si="57"/>
        <v>1</v>
      </c>
      <c r="L293" s="949"/>
      <c r="M293" s="52">
        <f t="shared" si="58"/>
        <v>1</v>
      </c>
      <c r="N293" s="949"/>
      <c r="O293" s="52">
        <f t="shared" si="59"/>
        <v>1</v>
      </c>
      <c r="P293" s="949"/>
      <c r="Q293" s="52">
        <f t="shared" si="60"/>
        <v>1</v>
      </c>
      <c r="R293" s="482">
        <f t="shared" si="61"/>
        <v>0</v>
      </c>
      <c r="S293" s="787">
        <f t="shared" si="62"/>
        <v>0</v>
      </c>
    </row>
    <row r="294" spans="1:19">
      <c r="A294" s="951"/>
      <c r="B294" s="135"/>
      <c r="C294" s="52">
        <f t="shared" si="53"/>
        <v>1</v>
      </c>
      <c r="D294" s="949"/>
      <c r="E294" s="52">
        <f t="shared" si="54"/>
        <v>1</v>
      </c>
      <c r="F294" s="949"/>
      <c r="G294" s="52">
        <f t="shared" si="55"/>
        <v>1</v>
      </c>
      <c r="H294" s="949"/>
      <c r="I294" s="52">
        <f t="shared" si="56"/>
        <v>1</v>
      </c>
      <c r="J294" s="949"/>
      <c r="K294" s="52">
        <f t="shared" si="57"/>
        <v>1</v>
      </c>
      <c r="L294" s="949"/>
      <c r="M294" s="52">
        <f t="shared" si="58"/>
        <v>1</v>
      </c>
      <c r="N294" s="949"/>
      <c r="O294" s="52">
        <f t="shared" si="59"/>
        <v>1</v>
      </c>
      <c r="P294" s="949"/>
      <c r="Q294" s="52">
        <f t="shared" si="60"/>
        <v>1</v>
      </c>
      <c r="R294" s="482">
        <f t="shared" si="61"/>
        <v>0</v>
      </c>
      <c r="S294" s="787">
        <f t="shared" si="62"/>
        <v>0</v>
      </c>
    </row>
    <row r="295" spans="1:19">
      <c r="A295" s="951"/>
      <c r="B295" s="135"/>
      <c r="C295" s="52">
        <f t="shared" si="53"/>
        <v>1</v>
      </c>
      <c r="D295" s="949"/>
      <c r="E295" s="52">
        <f t="shared" si="54"/>
        <v>1</v>
      </c>
      <c r="F295" s="949"/>
      <c r="G295" s="52">
        <f t="shared" si="55"/>
        <v>1</v>
      </c>
      <c r="H295" s="949"/>
      <c r="I295" s="52">
        <f t="shared" si="56"/>
        <v>1</v>
      </c>
      <c r="J295" s="949"/>
      <c r="K295" s="52">
        <f t="shared" si="57"/>
        <v>1</v>
      </c>
      <c r="L295" s="949"/>
      <c r="M295" s="52">
        <f t="shared" si="58"/>
        <v>1</v>
      </c>
      <c r="N295" s="949"/>
      <c r="O295" s="52">
        <f t="shared" si="59"/>
        <v>1</v>
      </c>
      <c r="P295" s="949"/>
      <c r="Q295" s="52">
        <f t="shared" si="60"/>
        <v>1</v>
      </c>
      <c r="R295" s="482">
        <f t="shared" si="61"/>
        <v>0</v>
      </c>
      <c r="S295" s="787">
        <f t="shared" si="62"/>
        <v>0</v>
      </c>
    </row>
    <row r="296" spans="1:19">
      <c r="A296" s="951"/>
      <c r="B296" s="135"/>
      <c r="C296" s="52">
        <f t="shared" si="53"/>
        <v>1</v>
      </c>
      <c r="D296" s="949"/>
      <c r="E296" s="52">
        <f t="shared" si="54"/>
        <v>1</v>
      </c>
      <c r="F296" s="949"/>
      <c r="G296" s="52">
        <f t="shared" si="55"/>
        <v>1</v>
      </c>
      <c r="H296" s="949"/>
      <c r="I296" s="52">
        <f t="shared" si="56"/>
        <v>1</v>
      </c>
      <c r="J296" s="949"/>
      <c r="K296" s="52">
        <f t="shared" si="57"/>
        <v>1</v>
      </c>
      <c r="L296" s="949"/>
      <c r="M296" s="52">
        <f t="shared" si="58"/>
        <v>1</v>
      </c>
      <c r="N296" s="949"/>
      <c r="O296" s="52">
        <f t="shared" si="59"/>
        <v>1</v>
      </c>
      <c r="P296" s="949"/>
      <c r="Q296" s="52">
        <f t="shared" si="60"/>
        <v>1</v>
      </c>
      <c r="R296" s="482">
        <f t="shared" si="61"/>
        <v>0</v>
      </c>
      <c r="S296" s="787">
        <f t="shared" si="62"/>
        <v>0</v>
      </c>
    </row>
    <row r="297" spans="1:19">
      <c r="A297" s="951"/>
      <c r="B297" s="135"/>
      <c r="C297" s="52">
        <f t="shared" si="53"/>
        <v>1</v>
      </c>
      <c r="D297" s="949"/>
      <c r="E297" s="52">
        <f t="shared" si="54"/>
        <v>1</v>
      </c>
      <c r="F297" s="949"/>
      <c r="G297" s="52">
        <f t="shared" si="55"/>
        <v>1</v>
      </c>
      <c r="H297" s="949"/>
      <c r="I297" s="52">
        <f t="shared" si="56"/>
        <v>1</v>
      </c>
      <c r="J297" s="949"/>
      <c r="K297" s="52">
        <f t="shared" si="57"/>
        <v>1</v>
      </c>
      <c r="L297" s="949"/>
      <c r="M297" s="52">
        <f t="shared" si="58"/>
        <v>1</v>
      </c>
      <c r="N297" s="949"/>
      <c r="O297" s="52">
        <f t="shared" si="59"/>
        <v>1</v>
      </c>
      <c r="P297" s="949"/>
      <c r="Q297" s="52">
        <f t="shared" si="60"/>
        <v>1</v>
      </c>
      <c r="R297" s="482">
        <f t="shared" si="61"/>
        <v>0</v>
      </c>
      <c r="S297" s="787">
        <f t="shared" si="62"/>
        <v>0</v>
      </c>
    </row>
    <row r="298" spans="1:19">
      <c r="A298" s="951"/>
      <c r="B298" s="135"/>
      <c r="C298" s="52">
        <f t="shared" si="53"/>
        <v>1</v>
      </c>
      <c r="D298" s="949"/>
      <c r="E298" s="52">
        <f t="shared" si="54"/>
        <v>1</v>
      </c>
      <c r="F298" s="949"/>
      <c r="G298" s="52">
        <f t="shared" si="55"/>
        <v>1</v>
      </c>
      <c r="H298" s="949"/>
      <c r="I298" s="52">
        <f t="shared" si="56"/>
        <v>1</v>
      </c>
      <c r="J298" s="949"/>
      <c r="K298" s="52">
        <f t="shared" si="57"/>
        <v>1</v>
      </c>
      <c r="L298" s="949"/>
      <c r="M298" s="52">
        <f t="shared" si="58"/>
        <v>1</v>
      </c>
      <c r="N298" s="949"/>
      <c r="O298" s="52">
        <f t="shared" si="59"/>
        <v>1</v>
      </c>
      <c r="P298" s="949"/>
      <c r="Q298" s="52">
        <f t="shared" si="60"/>
        <v>1</v>
      </c>
      <c r="R298" s="482">
        <f t="shared" si="61"/>
        <v>0</v>
      </c>
      <c r="S298" s="787">
        <f t="shared" si="62"/>
        <v>0</v>
      </c>
    </row>
    <row r="299" spans="1:19">
      <c r="A299" s="951"/>
      <c r="B299" s="135"/>
      <c r="C299" s="52">
        <f t="shared" si="53"/>
        <v>1</v>
      </c>
      <c r="D299" s="949"/>
      <c r="E299" s="52">
        <f t="shared" si="54"/>
        <v>1</v>
      </c>
      <c r="F299" s="949"/>
      <c r="G299" s="52">
        <f t="shared" si="55"/>
        <v>1</v>
      </c>
      <c r="H299" s="949"/>
      <c r="I299" s="52">
        <f t="shared" si="56"/>
        <v>1</v>
      </c>
      <c r="J299" s="949"/>
      <c r="K299" s="52">
        <f t="shared" si="57"/>
        <v>1</v>
      </c>
      <c r="L299" s="949"/>
      <c r="M299" s="52">
        <f t="shared" si="58"/>
        <v>1</v>
      </c>
      <c r="N299" s="949"/>
      <c r="O299" s="52">
        <f t="shared" si="59"/>
        <v>1</v>
      </c>
      <c r="P299" s="949"/>
      <c r="Q299" s="52">
        <f t="shared" si="60"/>
        <v>1</v>
      </c>
      <c r="R299" s="482">
        <f t="shared" si="61"/>
        <v>0</v>
      </c>
      <c r="S299" s="787">
        <f t="shared" si="62"/>
        <v>0</v>
      </c>
    </row>
    <row r="300" spans="1:19">
      <c r="A300" s="951"/>
      <c r="B300" s="135"/>
      <c r="C300" s="52">
        <f t="shared" si="53"/>
        <v>1</v>
      </c>
      <c r="D300" s="949"/>
      <c r="E300" s="52">
        <f t="shared" si="54"/>
        <v>1</v>
      </c>
      <c r="F300" s="949"/>
      <c r="G300" s="52">
        <f t="shared" si="55"/>
        <v>1</v>
      </c>
      <c r="H300" s="949"/>
      <c r="I300" s="52">
        <f t="shared" si="56"/>
        <v>1</v>
      </c>
      <c r="J300" s="949"/>
      <c r="K300" s="52">
        <f t="shared" si="57"/>
        <v>1</v>
      </c>
      <c r="L300" s="949"/>
      <c r="M300" s="52">
        <f t="shared" si="58"/>
        <v>1</v>
      </c>
      <c r="N300" s="949"/>
      <c r="O300" s="52">
        <f t="shared" si="59"/>
        <v>1</v>
      </c>
      <c r="P300" s="949"/>
      <c r="Q300" s="52">
        <f t="shared" si="60"/>
        <v>1</v>
      </c>
      <c r="R300" s="482">
        <f t="shared" si="61"/>
        <v>0</v>
      </c>
      <c r="S300" s="787">
        <f t="shared" si="62"/>
        <v>0</v>
      </c>
    </row>
    <row r="301" spans="1:19">
      <c r="A301" s="951"/>
      <c r="B301" s="135"/>
      <c r="C301" s="52">
        <f t="shared" si="53"/>
        <v>1</v>
      </c>
      <c r="D301" s="949"/>
      <c r="E301" s="52">
        <f t="shared" si="54"/>
        <v>1</v>
      </c>
      <c r="F301" s="949"/>
      <c r="G301" s="52">
        <f t="shared" si="55"/>
        <v>1</v>
      </c>
      <c r="H301" s="949"/>
      <c r="I301" s="52">
        <f t="shared" si="56"/>
        <v>1</v>
      </c>
      <c r="J301" s="949"/>
      <c r="K301" s="52">
        <f t="shared" si="57"/>
        <v>1</v>
      </c>
      <c r="L301" s="949"/>
      <c r="M301" s="52">
        <f t="shared" si="58"/>
        <v>1</v>
      </c>
      <c r="N301" s="949"/>
      <c r="O301" s="52">
        <f t="shared" si="59"/>
        <v>1</v>
      </c>
      <c r="P301" s="949"/>
      <c r="Q301" s="52">
        <f t="shared" si="60"/>
        <v>1</v>
      </c>
      <c r="R301" s="482">
        <f t="shared" si="61"/>
        <v>0</v>
      </c>
      <c r="S301" s="787">
        <f t="shared" si="62"/>
        <v>0</v>
      </c>
    </row>
    <row r="302" spans="1:19">
      <c r="A302" s="951"/>
      <c r="B302" s="135"/>
      <c r="C302" s="52">
        <f t="shared" si="53"/>
        <v>1</v>
      </c>
      <c r="D302" s="949"/>
      <c r="E302" s="52">
        <f t="shared" si="54"/>
        <v>1</v>
      </c>
      <c r="F302" s="949"/>
      <c r="G302" s="52">
        <f t="shared" si="55"/>
        <v>1</v>
      </c>
      <c r="H302" s="949"/>
      <c r="I302" s="52">
        <f t="shared" si="56"/>
        <v>1</v>
      </c>
      <c r="J302" s="949"/>
      <c r="K302" s="52">
        <f t="shared" si="57"/>
        <v>1</v>
      </c>
      <c r="L302" s="949"/>
      <c r="M302" s="52">
        <f t="shared" si="58"/>
        <v>1</v>
      </c>
      <c r="N302" s="949"/>
      <c r="O302" s="52">
        <f t="shared" si="59"/>
        <v>1</v>
      </c>
      <c r="P302" s="949"/>
      <c r="Q302" s="52">
        <f t="shared" si="60"/>
        <v>1</v>
      </c>
      <c r="R302" s="482">
        <f t="shared" si="61"/>
        <v>0</v>
      </c>
      <c r="S302" s="787">
        <f t="shared" si="62"/>
        <v>0</v>
      </c>
    </row>
    <row r="303" spans="1:19">
      <c r="A303" s="951"/>
      <c r="B303" s="135"/>
      <c r="C303" s="52">
        <f t="shared" si="53"/>
        <v>1</v>
      </c>
      <c r="D303" s="949"/>
      <c r="E303" s="52">
        <f t="shared" si="54"/>
        <v>1</v>
      </c>
      <c r="F303" s="949"/>
      <c r="G303" s="52">
        <f t="shared" si="55"/>
        <v>1</v>
      </c>
      <c r="H303" s="949"/>
      <c r="I303" s="52">
        <f t="shared" si="56"/>
        <v>1</v>
      </c>
      <c r="J303" s="949"/>
      <c r="K303" s="52">
        <f t="shared" si="57"/>
        <v>1</v>
      </c>
      <c r="L303" s="949"/>
      <c r="M303" s="52">
        <f t="shared" si="58"/>
        <v>1</v>
      </c>
      <c r="N303" s="949"/>
      <c r="O303" s="52">
        <f t="shared" si="59"/>
        <v>1</v>
      </c>
      <c r="P303" s="949"/>
      <c r="Q303" s="52">
        <f t="shared" si="60"/>
        <v>1</v>
      </c>
      <c r="R303" s="482">
        <f t="shared" si="61"/>
        <v>0</v>
      </c>
      <c r="S303" s="787">
        <f t="shared" si="62"/>
        <v>0</v>
      </c>
    </row>
    <row r="304" spans="1:19">
      <c r="A304" s="951"/>
      <c r="B304" s="135"/>
      <c r="C304" s="52">
        <f t="shared" si="53"/>
        <v>1</v>
      </c>
      <c r="D304" s="949"/>
      <c r="E304" s="52">
        <f t="shared" si="54"/>
        <v>1</v>
      </c>
      <c r="F304" s="949"/>
      <c r="G304" s="52">
        <f t="shared" si="55"/>
        <v>1</v>
      </c>
      <c r="H304" s="949"/>
      <c r="I304" s="52">
        <f t="shared" si="56"/>
        <v>1</v>
      </c>
      <c r="J304" s="949"/>
      <c r="K304" s="52">
        <f t="shared" si="57"/>
        <v>1</v>
      </c>
      <c r="L304" s="949"/>
      <c r="M304" s="52">
        <f t="shared" si="58"/>
        <v>1</v>
      </c>
      <c r="N304" s="949"/>
      <c r="O304" s="52">
        <f t="shared" si="59"/>
        <v>1</v>
      </c>
      <c r="P304" s="949"/>
      <c r="Q304" s="52">
        <f t="shared" si="60"/>
        <v>1</v>
      </c>
      <c r="R304" s="482">
        <f t="shared" si="61"/>
        <v>0</v>
      </c>
      <c r="S304" s="787">
        <f t="shared" si="62"/>
        <v>0</v>
      </c>
    </row>
    <row r="305" spans="1:19">
      <c r="A305" s="951"/>
      <c r="B305" s="135"/>
      <c r="C305" s="52">
        <f t="shared" si="53"/>
        <v>1</v>
      </c>
      <c r="D305" s="949"/>
      <c r="E305" s="52">
        <f t="shared" si="54"/>
        <v>1</v>
      </c>
      <c r="F305" s="949"/>
      <c r="G305" s="52">
        <f t="shared" si="55"/>
        <v>1</v>
      </c>
      <c r="H305" s="949"/>
      <c r="I305" s="52">
        <f t="shared" si="56"/>
        <v>1</v>
      </c>
      <c r="J305" s="949"/>
      <c r="K305" s="52">
        <f t="shared" si="57"/>
        <v>1</v>
      </c>
      <c r="L305" s="949"/>
      <c r="M305" s="52">
        <f t="shared" si="58"/>
        <v>1</v>
      </c>
      <c r="N305" s="949"/>
      <c r="O305" s="52">
        <f t="shared" si="59"/>
        <v>1</v>
      </c>
      <c r="P305" s="949"/>
      <c r="Q305" s="52">
        <f t="shared" si="60"/>
        <v>1</v>
      </c>
      <c r="R305" s="482">
        <f t="shared" si="61"/>
        <v>0</v>
      </c>
      <c r="S305" s="787">
        <f t="shared" si="62"/>
        <v>0</v>
      </c>
    </row>
    <row r="306" spans="1:19">
      <c r="A306" s="951"/>
      <c r="B306" s="135"/>
      <c r="C306" s="52">
        <f t="shared" si="53"/>
        <v>1</v>
      </c>
      <c r="D306" s="949"/>
      <c r="E306" s="52">
        <f t="shared" si="54"/>
        <v>1</v>
      </c>
      <c r="F306" s="949"/>
      <c r="G306" s="52">
        <f t="shared" si="55"/>
        <v>1</v>
      </c>
      <c r="H306" s="949"/>
      <c r="I306" s="52">
        <f t="shared" si="56"/>
        <v>1</v>
      </c>
      <c r="J306" s="949"/>
      <c r="K306" s="52">
        <f t="shared" si="57"/>
        <v>1</v>
      </c>
      <c r="L306" s="949"/>
      <c r="M306" s="52">
        <f t="shared" si="58"/>
        <v>1</v>
      </c>
      <c r="N306" s="949"/>
      <c r="O306" s="52">
        <f t="shared" si="59"/>
        <v>1</v>
      </c>
      <c r="P306" s="949"/>
      <c r="Q306" s="52">
        <f t="shared" si="60"/>
        <v>1</v>
      </c>
      <c r="R306" s="482">
        <f t="shared" si="61"/>
        <v>0</v>
      </c>
      <c r="S306" s="787">
        <f t="shared" si="62"/>
        <v>0</v>
      </c>
    </row>
    <row r="307" spans="1:19">
      <c r="A307" s="951"/>
      <c r="B307" s="135"/>
      <c r="C307" s="52">
        <f t="shared" si="53"/>
        <v>1</v>
      </c>
      <c r="D307" s="949"/>
      <c r="E307" s="52">
        <f t="shared" si="54"/>
        <v>1</v>
      </c>
      <c r="F307" s="949"/>
      <c r="G307" s="52">
        <f t="shared" si="55"/>
        <v>1</v>
      </c>
      <c r="H307" s="949"/>
      <c r="I307" s="52">
        <f t="shared" si="56"/>
        <v>1</v>
      </c>
      <c r="J307" s="949"/>
      <c r="K307" s="52">
        <f t="shared" si="57"/>
        <v>1</v>
      </c>
      <c r="L307" s="949"/>
      <c r="M307" s="52">
        <f t="shared" si="58"/>
        <v>1</v>
      </c>
      <c r="N307" s="949"/>
      <c r="O307" s="52">
        <f t="shared" si="59"/>
        <v>1</v>
      </c>
      <c r="P307" s="949"/>
      <c r="Q307" s="52">
        <f t="shared" si="60"/>
        <v>1</v>
      </c>
      <c r="R307" s="482">
        <f t="shared" si="61"/>
        <v>0</v>
      </c>
      <c r="S307" s="787">
        <f t="shared" si="62"/>
        <v>0</v>
      </c>
    </row>
    <row r="308" spans="1:19">
      <c r="A308" s="951"/>
      <c r="B308" s="135"/>
      <c r="C308" s="52">
        <f t="shared" si="53"/>
        <v>1</v>
      </c>
      <c r="D308" s="949"/>
      <c r="E308" s="52">
        <f t="shared" si="54"/>
        <v>1</v>
      </c>
      <c r="F308" s="949"/>
      <c r="G308" s="52">
        <f t="shared" si="55"/>
        <v>1</v>
      </c>
      <c r="H308" s="949"/>
      <c r="I308" s="52">
        <f t="shared" si="56"/>
        <v>1</v>
      </c>
      <c r="J308" s="949"/>
      <c r="K308" s="52">
        <f t="shared" si="57"/>
        <v>1</v>
      </c>
      <c r="L308" s="949"/>
      <c r="M308" s="52">
        <f t="shared" si="58"/>
        <v>1</v>
      </c>
      <c r="N308" s="949"/>
      <c r="O308" s="52">
        <f t="shared" si="59"/>
        <v>1</v>
      </c>
      <c r="P308" s="949"/>
      <c r="Q308" s="52">
        <f t="shared" si="60"/>
        <v>1</v>
      </c>
      <c r="R308" s="482">
        <f t="shared" si="61"/>
        <v>0</v>
      </c>
      <c r="S308" s="787">
        <f t="shared" si="62"/>
        <v>0</v>
      </c>
    </row>
    <row r="309" spans="1:19">
      <c r="A309" s="951"/>
      <c r="B309" s="135"/>
      <c r="C309" s="52">
        <f t="shared" si="53"/>
        <v>1</v>
      </c>
      <c r="D309" s="949"/>
      <c r="E309" s="52">
        <f t="shared" si="54"/>
        <v>1</v>
      </c>
      <c r="F309" s="949"/>
      <c r="G309" s="52">
        <f t="shared" si="55"/>
        <v>1</v>
      </c>
      <c r="H309" s="949"/>
      <c r="I309" s="52">
        <f t="shared" si="56"/>
        <v>1</v>
      </c>
      <c r="J309" s="949"/>
      <c r="K309" s="52">
        <f t="shared" si="57"/>
        <v>1</v>
      </c>
      <c r="L309" s="949"/>
      <c r="M309" s="52">
        <f t="shared" si="58"/>
        <v>1</v>
      </c>
      <c r="N309" s="949"/>
      <c r="O309" s="52">
        <f t="shared" si="59"/>
        <v>1</v>
      </c>
      <c r="P309" s="949"/>
      <c r="Q309" s="52">
        <f t="shared" si="60"/>
        <v>1</v>
      </c>
      <c r="R309" s="482">
        <f t="shared" si="61"/>
        <v>0</v>
      </c>
      <c r="S309" s="787">
        <f t="shared" si="62"/>
        <v>0</v>
      </c>
    </row>
    <row r="310" spans="1:19">
      <c r="A310" s="951"/>
      <c r="B310" s="135"/>
      <c r="C310" s="52">
        <f t="shared" si="53"/>
        <v>1</v>
      </c>
      <c r="D310" s="949"/>
      <c r="E310" s="52">
        <f t="shared" si="54"/>
        <v>1</v>
      </c>
      <c r="F310" s="949"/>
      <c r="G310" s="52">
        <f t="shared" si="55"/>
        <v>1</v>
      </c>
      <c r="H310" s="949"/>
      <c r="I310" s="52">
        <f t="shared" si="56"/>
        <v>1</v>
      </c>
      <c r="J310" s="949"/>
      <c r="K310" s="52">
        <f t="shared" si="57"/>
        <v>1</v>
      </c>
      <c r="L310" s="949"/>
      <c r="M310" s="52">
        <f t="shared" si="58"/>
        <v>1</v>
      </c>
      <c r="N310" s="949"/>
      <c r="O310" s="52">
        <f t="shared" si="59"/>
        <v>1</v>
      </c>
      <c r="P310" s="949"/>
      <c r="Q310" s="52">
        <f t="shared" si="60"/>
        <v>1</v>
      </c>
      <c r="R310" s="482">
        <f t="shared" si="61"/>
        <v>0</v>
      </c>
      <c r="S310" s="787">
        <f t="shared" si="62"/>
        <v>0</v>
      </c>
    </row>
    <row r="311" spans="1:19">
      <c r="A311" s="951"/>
      <c r="B311" s="135"/>
      <c r="C311" s="52">
        <f t="shared" si="53"/>
        <v>1</v>
      </c>
      <c r="D311" s="949"/>
      <c r="E311" s="52">
        <f t="shared" si="54"/>
        <v>1</v>
      </c>
      <c r="F311" s="949"/>
      <c r="G311" s="52">
        <f t="shared" si="55"/>
        <v>1</v>
      </c>
      <c r="H311" s="949"/>
      <c r="I311" s="52">
        <f t="shared" si="56"/>
        <v>1</v>
      </c>
      <c r="J311" s="949"/>
      <c r="K311" s="52">
        <f t="shared" si="57"/>
        <v>1</v>
      </c>
      <c r="L311" s="949"/>
      <c r="M311" s="52">
        <f t="shared" si="58"/>
        <v>1</v>
      </c>
      <c r="N311" s="949"/>
      <c r="O311" s="52">
        <f t="shared" si="59"/>
        <v>1</v>
      </c>
      <c r="P311" s="949"/>
      <c r="Q311" s="52">
        <f t="shared" si="60"/>
        <v>1</v>
      </c>
      <c r="R311" s="482">
        <f t="shared" si="61"/>
        <v>0</v>
      </c>
      <c r="S311" s="787">
        <f t="shared" si="62"/>
        <v>0</v>
      </c>
    </row>
    <row r="312" spans="1:19">
      <c r="A312" s="951"/>
      <c r="B312" s="135"/>
      <c r="C312" s="52">
        <f t="shared" si="53"/>
        <v>1</v>
      </c>
      <c r="D312" s="949"/>
      <c r="E312" s="52">
        <f t="shared" si="54"/>
        <v>1</v>
      </c>
      <c r="F312" s="949"/>
      <c r="G312" s="52">
        <f t="shared" si="55"/>
        <v>1</v>
      </c>
      <c r="H312" s="949"/>
      <c r="I312" s="52">
        <f t="shared" si="56"/>
        <v>1</v>
      </c>
      <c r="J312" s="949"/>
      <c r="K312" s="52">
        <f t="shared" si="57"/>
        <v>1</v>
      </c>
      <c r="L312" s="949"/>
      <c r="M312" s="52">
        <f t="shared" si="58"/>
        <v>1</v>
      </c>
      <c r="N312" s="949"/>
      <c r="O312" s="52">
        <f t="shared" si="59"/>
        <v>1</v>
      </c>
      <c r="P312" s="949"/>
      <c r="Q312" s="52">
        <f t="shared" si="60"/>
        <v>1</v>
      </c>
      <c r="R312" s="482">
        <f t="shared" si="61"/>
        <v>0</v>
      </c>
      <c r="S312" s="787">
        <f t="shared" si="62"/>
        <v>0</v>
      </c>
    </row>
    <row r="313" spans="1:19">
      <c r="A313" s="951"/>
      <c r="B313" s="135"/>
      <c r="C313" s="52">
        <f t="shared" si="53"/>
        <v>1</v>
      </c>
      <c r="D313" s="949"/>
      <c r="E313" s="52">
        <f t="shared" si="54"/>
        <v>1</v>
      </c>
      <c r="F313" s="949"/>
      <c r="G313" s="52">
        <f t="shared" si="55"/>
        <v>1</v>
      </c>
      <c r="H313" s="949"/>
      <c r="I313" s="52">
        <f t="shared" si="56"/>
        <v>1</v>
      </c>
      <c r="J313" s="949"/>
      <c r="K313" s="52">
        <f t="shared" si="57"/>
        <v>1</v>
      </c>
      <c r="L313" s="949"/>
      <c r="M313" s="52">
        <f t="shared" si="58"/>
        <v>1</v>
      </c>
      <c r="N313" s="949"/>
      <c r="O313" s="52">
        <f t="shared" si="59"/>
        <v>1</v>
      </c>
      <c r="P313" s="949"/>
      <c r="Q313" s="52">
        <f t="shared" si="60"/>
        <v>1</v>
      </c>
      <c r="R313" s="482">
        <f t="shared" si="61"/>
        <v>0</v>
      </c>
      <c r="S313" s="787">
        <f t="shared" si="62"/>
        <v>0</v>
      </c>
    </row>
    <row r="314" spans="1:19">
      <c r="A314" s="951"/>
      <c r="B314" s="135"/>
      <c r="C314" s="52">
        <f t="shared" si="53"/>
        <v>1</v>
      </c>
      <c r="D314" s="949"/>
      <c r="E314" s="52">
        <f t="shared" si="54"/>
        <v>1</v>
      </c>
      <c r="F314" s="949"/>
      <c r="G314" s="52">
        <f t="shared" si="55"/>
        <v>1</v>
      </c>
      <c r="H314" s="949"/>
      <c r="I314" s="52">
        <f t="shared" si="56"/>
        <v>1</v>
      </c>
      <c r="J314" s="949"/>
      <c r="K314" s="52">
        <f t="shared" si="57"/>
        <v>1</v>
      </c>
      <c r="L314" s="949"/>
      <c r="M314" s="52">
        <f t="shared" si="58"/>
        <v>1</v>
      </c>
      <c r="N314" s="949"/>
      <c r="O314" s="52">
        <f t="shared" si="59"/>
        <v>1</v>
      </c>
      <c r="P314" s="949"/>
      <c r="Q314" s="52">
        <f t="shared" si="60"/>
        <v>1</v>
      </c>
      <c r="R314" s="482">
        <f t="shared" si="61"/>
        <v>0</v>
      </c>
      <c r="S314" s="787">
        <f t="shared" si="62"/>
        <v>0</v>
      </c>
    </row>
    <row r="315" spans="1:19">
      <c r="A315" s="951"/>
      <c r="B315" s="135"/>
      <c r="C315" s="52">
        <f t="shared" si="53"/>
        <v>1</v>
      </c>
      <c r="D315" s="949"/>
      <c r="E315" s="52">
        <f t="shared" si="54"/>
        <v>1</v>
      </c>
      <c r="F315" s="949"/>
      <c r="G315" s="52">
        <f t="shared" si="55"/>
        <v>1</v>
      </c>
      <c r="H315" s="949"/>
      <c r="I315" s="52">
        <f t="shared" si="56"/>
        <v>1</v>
      </c>
      <c r="J315" s="949"/>
      <c r="K315" s="52">
        <f t="shared" si="57"/>
        <v>1</v>
      </c>
      <c r="L315" s="949"/>
      <c r="M315" s="52">
        <f t="shared" si="58"/>
        <v>1</v>
      </c>
      <c r="N315" s="949"/>
      <c r="O315" s="52">
        <f t="shared" si="59"/>
        <v>1</v>
      </c>
      <c r="P315" s="949"/>
      <c r="Q315" s="52">
        <f t="shared" si="60"/>
        <v>1</v>
      </c>
      <c r="R315" s="482">
        <f t="shared" si="61"/>
        <v>0</v>
      </c>
      <c r="S315" s="787">
        <f t="shared" si="62"/>
        <v>0</v>
      </c>
    </row>
    <row r="316" spans="1:19">
      <c r="A316" s="951"/>
      <c r="B316" s="135"/>
      <c r="C316" s="52">
        <f t="shared" si="53"/>
        <v>1</v>
      </c>
      <c r="D316" s="949"/>
      <c r="E316" s="52">
        <f t="shared" si="54"/>
        <v>1</v>
      </c>
      <c r="F316" s="949"/>
      <c r="G316" s="52">
        <f t="shared" si="55"/>
        <v>1</v>
      </c>
      <c r="H316" s="949"/>
      <c r="I316" s="52">
        <f t="shared" si="56"/>
        <v>1</v>
      </c>
      <c r="J316" s="949"/>
      <c r="K316" s="52">
        <f t="shared" si="57"/>
        <v>1</v>
      </c>
      <c r="L316" s="949"/>
      <c r="M316" s="52">
        <f t="shared" si="58"/>
        <v>1</v>
      </c>
      <c r="N316" s="949"/>
      <c r="O316" s="52">
        <f t="shared" si="59"/>
        <v>1</v>
      </c>
      <c r="P316" s="949"/>
      <c r="Q316" s="52">
        <f t="shared" si="60"/>
        <v>1</v>
      </c>
      <c r="R316" s="482">
        <f t="shared" si="61"/>
        <v>0</v>
      </c>
      <c r="S316" s="787">
        <f t="shared" si="62"/>
        <v>0</v>
      </c>
    </row>
    <row r="317" spans="1:19">
      <c r="A317" s="951"/>
      <c r="B317" s="135"/>
      <c r="C317" s="52">
        <f t="shared" si="53"/>
        <v>1</v>
      </c>
      <c r="D317" s="949"/>
      <c r="E317" s="52">
        <f t="shared" si="54"/>
        <v>1</v>
      </c>
      <c r="F317" s="949"/>
      <c r="G317" s="52">
        <f t="shared" si="55"/>
        <v>1</v>
      </c>
      <c r="H317" s="949"/>
      <c r="I317" s="52">
        <f t="shared" si="56"/>
        <v>1</v>
      </c>
      <c r="J317" s="949"/>
      <c r="K317" s="52">
        <f t="shared" si="57"/>
        <v>1</v>
      </c>
      <c r="L317" s="949"/>
      <c r="M317" s="52">
        <f t="shared" si="58"/>
        <v>1</v>
      </c>
      <c r="N317" s="949"/>
      <c r="O317" s="52">
        <f t="shared" si="59"/>
        <v>1</v>
      </c>
      <c r="P317" s="949"/>
      <c r="Q317" s="52">
        <f t="shared" si="60"/>
        <v>1</v>
      </c>
      <c r="R317" s="482">
        <f t="shared" si="61"/>
        <v>0</v>
      </c>
      <c r="S317" s="787">
        <f t="shared" si="62"/>
        <v>0</v>
      </c>
    </row>
    <row r="318" spans="1:19">
      <c r="A318" s="951"/>
      <c r="B318" s="135"/>
      <c r="C318" s="52">
        <f t="shared" si="53"/>
        <v>1</v>
      </c>
      <c r="D318" s="949"/>
      <c r="E318" s="52">
        <f t="shared" si="54"/>
        <v>1</v>
      </c>
      <c r="F318" s="949"/>
      <c r="G318" s="52">
        <f t="shared" si="55"/>
        <v>1</v>
      </c>
      <c r="H318" s="949"/>
      <c r="I318" s="52">
        <f t="shared" si="56"/>
        <v>1</v>
      </c>
      <c r="J318" s="949"/>
      <c r="K318" s="52">
        <f t="shared" si="57"/>
        <v>1</v>
      </c>
      <c r="L318" s="949"/>
      <c r="M318" s="52">
        <f t="shared" si="58"/>
        <v>1</v>
      </c>
      <c r="N318" s="949"/>
      <c r="O318" s="52">
        <f t="shared" si="59"/>
        <v>1</v>
      </c>
      <c r="P318" s="949"/>
      <c r="Q318" s="52">
        <f t="shared" si="60"/>
        <v>1</v>
      </c>
      <c r="R318" s="482">
        <f t="shared" si="61"/>
        <v>0</v>
      </c>
      <c r="S318" s="787">
        <f t="shared" si="62"/>
        <v>0</v>
      </c>
    </row>
    <row r="319" spans="1:19">
      <c r="A319" s="951"/>
      <c r="B319" s="135"/>
      <c r="C319" s="52">
        <f t="shared" si="53"/>
        <v>1</v>
      </c>
      <c r="D319" s="949"/>
      <c r="E319" s="52">
        <f t="shared" si="54"/>
        <v>1</v>
      </c>
      <c r="F319" s="949"/>
      <c r="G319" s="52">
        <f t="shared" si="55"/>
        <v>1</v>
      </c>
      <c r="H319" s="949"/>
      <c r="I319" s="52">
        <f t="shared" si="56"/>
        <v>1</v>
      </c>
      <c r="J319" s="949"/>
      <c r="K319" s="52">
        <f t="shared" si="57"/>
        <v>1</v>
      </c>
      <c r="L319" s="949"/>
      <c r="M319" s="52">
        <f t="shared" si="58"/>
        <v>1</v>
      </c>
      <c r="N319" s="949"/>
      <c r="O319" s="52">
        <f t="shared" si="59"/>
        <v>1</v>
      </c>
      <c r="P319" s="949"/>
      <c r="Q319" s="52">
        <f t="shared" si="60"/>
        <v>1</v>
      </c>
      <c r="R319" s="482">
        <f t="shared" si="61"/>
        <v>0</v>
      </c>
      <c r="S319" s="787">
        <f t="shared" si="62"/>
        <v>0</v>
      </c>
    </row>
    <row r="320" spans="1:19">
      <c r="A320" s="951"/>
      <c r="B320" s="135"/>
      <c r="C320" s="52">
        <f t="shared" si="53"/>
        <v>1</v>
      </c>
      <c r="D320" s="949"/>
      <c r="E320" s="52">
        <f t="shared" si="54"/>
        <v>1</v>
      </c>
      <c r="F320" s="949"/>
      <c r="G320" s="52">
        <f t="shared" si="55"/>
        <v>1</v>
      </c>
      <c r="H320" s="949"/>
      <c r="I320" s="52">
        <f t="shared" si="56"/>
        <v>1</v>
      </c>
      <c r="J320" s="949"/>
      <c r="K320" s="52">
        <f t="shared" si="57"/>
        <v>1</v>
      </c>
      <c r="L320" s="949"/>
      <c r="M320" s="52">
        <f t="shared" si="58"/>
        <v>1</v>
      </c>
      <c r="N320" s="949"/>
      <c r="O320" s="52">
        <f t="shared" si="59"/>
        <v>1</v>
      </c>
      <c r="P320" s="949"/>
      <c r="Q320" s="52">
        <f t="shared" si="60"/>
        <v>1</v>
      </c>
      <c r="R320" s="482">
        <f t="shared" si="61"/>
        <v>0</v>
      </c>
      <c r="S320" s="787">
        <f t="shared" si="62"/>
        <v>0</v>
      </c>
    </row>
    <row r="321" spans="1:19">
      <c r="A321" s="951"/>
      <c r="B321" s="135"/>
      <c r="C321" s="52">
        <f t="shared" si="53"/>
        <v>1</v>
      </c>
      <c r="D321" s="949"/>
      <c r="E321" s="52">
        <f t="shared" si="54"/>
        <v>1</v>
      </c>
      <c r="F321" s="949"/>
      <c r="G321" s="52">
        <f t="shared" si="55"/>
        <v>1</v>
      </c>
      <c r="H321" s="949"/>
      <c r="I321" s="52">
        <f t="shared" si="56"/>
        <v>1</v>
      </c>
      <c r="J321" s="949"/>
      <c r="K321" s="52">
        <f t="shared" si="57"/>
        <v>1</v>
      </c>
      <c r="L321" s="949"/>
      <c r="M321" s="52">
        <f t="shared" si="58"/>
        <v>1</v>
      </c>
      <c r="N321" s="949"/>
      <c r="O321" s="52">
        <f t="shared" si="59"/>
        <v>1</v>
      </c>
      <c r="P321" s="949"/>
      <c r="Q321" s="52">
        <f t="shared" si="60"/>
        <v>1</v>
      </c>
      <c r="R321" s="482">
        <f t="shared" si="61"/>
        <v>0</v>
      </c>
      <c r="S321" s="787">
        <f t="shared" ref="S321:S384" si="63">ROUND(R321*B321/10000,0)</f>
        <v>0</v>
      </c>
    </row>
    <row r="322" spans="1:19">
      <c r="A322" s="951"/>
      <c r="B322" s="135"/>
      <c r="C322" s="52">
        <f t="shared" si="53"/>
        <v>1</v>
      </c>
      <c r="D322" s="949"/>
      <c r="E322" s="52">
        <f t="shared" si="54"/>
        <v>1</v>
      </c>
      <c r="F322" s="949"/>
      <c r="G322" s="52">
        <f t="shared" si="55"/>
        <v>1</v>
      </c>
      <c r="H322" s="949"/>
      <c r="I322" s="52">
        <f t="shared" si="56"/>
        <v>1</v>
      </c>
      <c r="J322" s="949"/>
      <c r="K322" s="52">
        <f t="shared" si="57"/>
        <v>1</v>
      </c>
      <c r="L322" s="949"/>
      <c r="M322" s="52">
        <f t="shared" si="58"/>
        <v>1</v>
      </c>
      <c r="N322" s="949"/>
      <c r="O322" s="52">
        <f t="shared" si="59"/>
        <v>1</v>
      </c>
      <c r="P322" s="949"/>
      <c r="Q322" s="52">
        <f t="shared" si="60"/>
        <v>1</v>
      </c>
      <c r="R322" s="482">
        <f t="shared" si="61"/>
        <v>0</v>
      </c>
      <c r="S322" s="787">
        <f t="shared" si="63"/>
        <v>0</v>
      </c>
    </row>
    <row r="323" spans="1:19">
      <c r="A323" s="951"/>
      <c r="B323" s="135"/>
      <c r="C323" s="52">
        <f t="shared" si="53"/>
        <v>1</v>
      </c>
      <c r="D323" s="949"/>
      <c r="E323" s="52">
        <f t="shared" si="54"/>
        <v>1</v>
      </c>
      <c r="F323" s="949"/>
      <c r="G323" s="52">
        <f t="shared" si="55"/>
        <v>1</v>
      </c>
      <c r="H323" s="949"/>
      <c r="I323" s="52">
        <f t="shared" si="56"/>
        <v>1</v>
      </c>
      <c r="J323" s="949"/>
      <c r="K323" s="52">
        <f t="shared" si="57"/>
        <v>1</v>
      </c>
      <c r="L323" s="949"/>
      <c r="M323" s="52">
        <f t="shared" si="58"/>
        <v>1</v>
      </c>
      <c r="N323" s="949"/>
      <c r="O323" s="52">
        <f t="shared" si="59"/>
        <v>1</v>
      </c>
      <c r="P323" s="949"/>
      <c r="Q323" s="52">
        <f t="shared" si="60"/>
        <v>1</v>
      </c>
      <c r="R323" s="482">
        <f t="shared" si="61"/>
        <v>0</v>
      </c>
      <c r="S323" s="787">
        <f t="shared" si="63"/>
        <v>0</v>
      </c>
    </row>
    <row r="324" spans="1:19">
      <c r="A324" s="951"/>
      <c r="B324" s="135"/>
      <c r="C324" s="52">
        <f t="shared" si="53"/>
        <v>1</v>
      </c>
      <c r="D324" s="949"/>
      <c r="E324" s="52">
        <f t="shared" si="54"/>
        <v>1</v>
      </c>
      <c r="F324" s="949"/>
      <c r="G324" s="52">
        <f t="shared" si="55"/>
        <v>1</v>
      </c>
      <c r="H324" s="949"/>
      <c r="I324" s="52">
        <f t="shared" si="56"/>
        <v>1</v>
      </c>
      <c r="J324" s="949"/>
      <c r="K324" s="52">
        <f t="shared" si="57"/>
        <v>1</v>
      </c>
      <c r="L324" s="949"/>
      <c r="M324" s="52">
        <f t="shared" si="58"/>
        <v>1</v>
      </c>
      <c r="N324" s="949"/>
      <c r="O324" s="52">
        <f t="shared" si="59"/>
        <v>1</v>
      </c>
      <c r="P324" s="949"/>
      <c r="Q324" s="52">
        <f t="shared" si="60"/>
        <v>1</v>
      </c>
      <c r="R324" s="482">
        <f t="shared" si="61"/>
        <v>0</v>
      </c>
      <c r="S324" s="787">
        <f t="shared" si="63"/>
        <v>0</v>
      </c>
    </row>
    <row r="325" spans="1:19">
      <c r="A325" s="951"/>
      <c r="B325" s="135"/>
      <c r="C325" s="52">
        <f t="shared" si="53"/>
        <v>1</v>
      </c>
      <c r="D325" s="949"/>
      <c r="E325" s="52">
        <f t="shared" si="54"/>
        <v>1</v>
      </c>
      <c r="F325" s="949"/>
      <c r="G325" s="52">
        <f t="shared" si="55"/>
        <v>1</v>
      </c>
      <c r="H325" s="949"/>
      <c r="I325" s="52">
        <f t="shared" si="56"/>
        <v>1</v>
      </c>
      <c r="J325" s="949"/>
      <c r="K325" s="52">
        <f t="shared" si="57"/>
        <v>1</v>
      </c>
      <c r="L325" s="949"/>
      <c r="M325" s="52">
        <f t="shared" si="58"/>
        <v>1</v>
      </c>
      <c r="N325" s="949"/>
      <c r="O325" s="52">
        <f t="shared" si="59"/>
        <v>1</v>
      </c>
      <c r="P325" s="949"/>
      <c r="Q325" s="52">
        <f t="shared" si="60"/>
        <v>1</v>
      </c>
      <c r="R325" s="482">
        <f t="shared" si="61"/>
        <v>0</v>
      </c>
      <c r="S325" s="787">
        <f t="shared" si="63"/>
        <v>0</v>
      </c>
    </row>
    <row r="326" spans="1:19">
      <c r="A326" s="951"/>
      <c r="B326" s="135"/>
      <c r="C326" s="52">
        <f t="shared" si="53"/>
        <v>1</v>
      </c>
      <c r="D326" s="949"/>
      <c r="E326" s="52">
        <f t="shared" si="54"/>
        <v>1</v>
      </c>
      <c r="F326" s="949"/>
      <c r="G326" s="52">
        <f t="shared" si="55"/>
        <v>1</v>
      </c>
      <c r="H326" s="949"/>
      <c r="I326" s="52">
        <f t="shared" si="56"/>
        <v>1</v>
      </c>
      <c r="J326" s="949"/>
      <c r="K326" s="52">
        <f t="shared" si="57"/>
        <v>1</v>
      </c>
      <c r="L326" s="949"/>
      <c r="M326" s="52">
        <f t="shared" si="58"/>
        <v>1</v>
      </c>
      <c r="N326" s="949"/>
      <c r="O326" s="52">
        <f t="shared" si="59"/>
        <v>1</v>
      </c>
      <c r="P326" s="949"/>
      <c r="Q326" s="52">
        <f t="shared" si="60"/>
        <v>1</v>
      </c>
      <c r="R326" s="482">
        <f t="shared" si="61"/>
        <v>0</v>
      </c>
      <c r="S326" s="787">
        <f t="shared" si="63"/>
        <v>0</v>
      </c>
    </row>
    <row r="327" spans="1:19">
      <c r="A327" s="951"/>
      <c r="B327" s="135"/>
      <c r="C327" s="52">
        <f t="shared" si="53"/>
        <v>1</v>
      </c>
      <c r="D327" s="949"/>
      <c r="E327" s="52">
        <f t="shared" si="54"/>
        <v>1</v>
      </c>
      <c r="F327" s="949"/>
      <c r="G327" s="52">
        <f t="shared" si="55"/>
        <v>1</v>
      </c>
      <c r="H327" s="949"/>
      <c r="I327" s="52">
        <f t="shared" si="56"/>
        <v>1</v>
      </c>
      <c r="J327" s="949"/>
      <c r="K327" s="52">
        <f t="shared" si="57"/>
        <v>1</v>
      </c>
      <c r="L327" s="949"/>
      <c r="M327" s="52">
        <f t="shared" si="58"/>
        <v>1</v>
      </c>
      <c r="N327" s="949"/>
      <c r="O327" s="52">
        <f t="shared" si="59"/>
        <v>1</v>
      </c>
      <c r="P327" s="949"/>
      <c r="Q327" s="52">
        <f t="shared" si="60"/>
        <v>1</v>
      </c>
      <c r="R327" s="482">
        <f t="shared" si="61"/>
        <v>0</v>
      </c>
      <c r="S327" s="787">
        <f t="shared" si="63"/>
        <v>0</v>
      </c>
    </row>
    <row r="328" spans="1:19">
      <c r="A328" s="951"/>
      <c r="B328" s="135"/>
      <c r="C328" s="52">
        <f t="shared" si="53"/>
        <v>1</v>
      </c>
      <c r="D328" s="949"/>
      <c r="E328" s="52">
        <f t="shared" si="54"/>
        <v>1</v>
      </c>
      <c r="F328" s="949"/>
      <c r="G328" s="52">
        <f t="shared" si="55"/>
        <v>1</v>
      </c>
      <c r="H328" s="949"/>
      <c r="I328" s="52">
        <f t="shared" si="56"/>
        <v>1</v>
      </c>
      <c r="J328" s="949"/>
      <c r="K328" s="52">
        <f t="shared" si="57"/>
        <v>1</v>
      </c>
      <c r="L328" s="949"/>
      <c r="M328" s="52">
        <f t="shared" si="58"/>
        <v>1</v>
      </c>
      <c r="N328" s="949"/>
      <c r="O328" s="52">
        <f t="shared" si="59"/>
        <v>1</v>
      </c>
      <c r="P328" s="949"/>
      <c r="Q328" s="52">
        <f t="shared" si="60"/>
        <v>1</v>
      </c>
      <c r="R328" s="482">
        <f t="shared" si="61"/>
        <v>0</v>
      </c>
      <c r="S328" s="787">
        <f t="shared" si="63"/>
        <v>0</v>
      </c>
    </row>
    <row r="329" spans="1:19">
      <c r="A329" s="951"/>
      <c r="B329" s="135"/>
      <c r="C329" s="52">
        <f t="shared" si="53"/>
        <v>1</v>
      </c>
      <c r="D329" s="949"/>
      <c r="E329" s="52">
        <f t="shared" si="54"/>
        <v>1</v>
      </c>
      <c r="F329" s="949"/>
      <c r="G329" s="52">
        <f t="shared" si="55"/>
        <v>1</v>
      </c>
      <c r="H329" s="949"/>
      <c r="I329" s="52">
        <f t="shared" si="56"/>
        <v>1</v>
      </c>
      <c r="J329" s="949"/>
      <c r="K329" s="52">
        <f t="shared" si="57"/>
        <v>1</v>
      </c>
      <c r="L329" s="949"/>
      <c r="M329" s="52">
        <f t="shared" si="58"/>
        <v>1</v>
      </c>
      <c r="N329" s="949"/>
      <c r="O329" s="52">
        <f t="shared" si="59"/>
        <v>1</v>
      </c>
      <c r="P329" s="949"/>
      <c r="Q329" s="52">
        <f t="shared" si="60"/>
        <v>1</v>
      </c>
      <c r="R329" s="482">
        <f t="shared" si="61"/>
        <v>0</v>
      </c>
      <c r="S329" s="787">
        <f t="shared" si="63"/>
        <v>0</v>
      </c>
    </row>
    <row r="330" spans="1:19">
      <c r="A330" s="951"/>
      <c r="B330" s="135"/>
      <c r="C330" s="52">
        <f t="shared" si="53"/>
        <v>1</v>
      </c>
      <c r="D330" s="949"/>
      <c r="E330" s="52">
        <f t="shared" si="54"/>
        <v>1</v>
      </c>
      <c r="F330" s="949"/>
      <c r="G330" s="52">
        <f t="shared" si="55"/>
        <v>1</v>
      </c>
      <c r="H330" s="949"/>
      <c r="I330" s="52">
        <f t="shared" si="56"/>
        <v>1</v>
      </c>
      <c r="J330" s="949"/>
      <c r="K330" s="52">
        <f t="shared" si="57"/>
        <v>1</v>
      </c>
      <c r="L330" s="949"/>
      <c r="M330" s="52">
        <f t="shared" si="58"/>
        <v>1</v>
      </c>
      <c r="N330" s="949"/>
      <c r="O330" s="52">
        <f t="shared" si="59"/>
        <v>1</v>
      </c>
      <c r="P330" s="949"/>
      <c r="Q330" s="52">
        <f t="shared" si="60"/>
        <v>1</v>
      </c>
      <c r="R330" s="482">
        <f t="shared" si="61"/>
        <v>0</v>
      </c>
      <c r="S330" s="787">
        <f t="shared" si="63"/>
        <v>0</v>
      </c>
    </row>
    <row r="331" spans="1:19">
      <c r="A331" s="951"/>
      <c r="B331" s="135"/>
      <c r="C331" s="52">
        <f t="shared" si="53"/>
        <v>1</v>
      </c>
      <c r="D331" s="949"/>
      <c r="E331" s="52">
        <f t="shared" si="54"/>
        <v>1</v>
      </c>
      <c r="F331" s="949"/>
      <c r="G331" s="52">
        <f t="shared" si="55"/>
        <v>1</v>
      </c>
      <c r="H331" s="949"/>
      <c r="I331" s="52">
        <f t="shared" si="56"/>
        <v>1</v>
      </c>
      <c r="J331" s="949"/>
      <c r="K331" s="52">
        <f t="shared" si="57"/>
        <v>1</v>
      </c>
      <c r="L331" s="949"/>
      <c r="M331" s="52">
        <f t="shared" si="58"/>
        <v>1</v>
      </c>
      <c r="N331" s="949"/>
      <c r="O331" s="52">
        <f t="shared" si="59"/>
        <v>1</v>
      </c>
      <c r="P331" s="949"/>
      <c r="Q331" s="52">
        <f t="shared" si="60"/>
        <v>1</v>
      </c>
      <c r="R331" s="482">
        <f t="shared" si="61"/>
        <v>0</v>
      </c>
      <c r="S331" s="787">
        <f t="shared" si="63"/>
        <v>0</v>
      </c>
    </row>
    <row r="332" spans="1:19">
      <c r="A332" s="951"/>
      <c r="B332" s="135"/>
      <c r="C332" s="52">
        <f t="shared" si="53"/>
        <v>1</v>
      </c>
      <c r="D332" s="949"/>
      <c r="E332" s="52">
        <f t="shared" si="54"/>
        <v>1</v>
      </c>
      <c r="F332" s="949"/>
      <c r="G332" s="52">
        <f t="shared" si="55"/>
        <v>1</v>
      </c>
      <c r="H332" s="949"/>
      <c r="I332" s="52">
        <f t="shared" si="56"/>
        <v>1</v>
      </c>
      <c r="J332" s="949"/>
      <c r="K332" s="52">
        <f t="shared" si="57"/>
        <v>1</v>
      </c>
      <c r="L332" s="949"/>
      <c r="M332" s="52">
        <f t="shared" si="58"/>
        <v>1</v>
      </c>
      <c r="N332" s="949"/>
      <c r="O332" s="52">
        <f t="shared" si="59"/>
        <v>1</v>
      </c>
      <c r="P332" s="949"/>
      <c r="Q332" s="52">
        <f t="shared" si="60"/>
        <v>1</v>
      </c>
      <c r="R332" s="482">
        <f t="shared" si="61"/>
        <v>0</v>
      </c>
      <c r="S332" s="787">
        <f t="shared" si="63"/>
        <v>0</v>
      </c>
    </row>
    <row r="333" spans="1:19">
      <c r="A333" s="951"/>
      <c r="B333" s="135"/>
      <c r="C333" s="52">
        <f t="shared" si="53"/>
        <v>1</v>
      </c>
      <c r="D333" s="949"/>
      <c r="E333" s="52">
        <f t="shared" si="54"/>
        <v>1</v>
      </c>
      <c r="F333" s="949"/>
      <c r="G333" s="52">
        <f t="shared" si="55"/>
        <v>1</v>
      </c>
      <c r="H333" s="949"/>
      <c r="I333" s="52">
        <f t="shared" si="56"/>
        <v>1</v>
      </c>
      <c r="J333" s="949"/>
      <c r="K333" s="52">
        <f t="shared" si="57"/>
        <v>1</v>
      </c>
      <c r="L333" s="949"/>
      <c r="M333" s="52">
        <f t="shared" si="58"/>
        <v>1</v>
      </c>
      <c r="N333" s="949"/>
      <c r="O333" s="52">
        <f t="shared" si="59"/>
        <v>1</v>
      </c>
      <c r="P333" s="949"/>
      <c r="Q333" s="52">
        <f t="shared" si="60"/>
        <v>1</v>
      </c>
      <c r="R333" s="482">
        <f t="shared" si="61"/>
        <v>0</v>
      </c>
      <c r="S333" s="787">
        <f t="shared" si="63"/>
        <v>0</v>
      </c>
    </row>
    <row r="334" spans="1:19">
      <c r="A334" s="951"/>
      <c r="B334" s="135"/>
      <c r="C334" s="52">
        <f t="shared" si="53"/>
        <v>1</v>
      </c>
      <c r="D334" s="949"/>
      <c r="E334" s="52">
        <f t="shared" si="54"/>
        <v>1</v>
      </c>
      <c r="F334" s="949"/>
      <c r="G334" s="52">
        <f t="shared" si="55"/>
        <v>1</v>
      </c>
      <c r="H334" s="949"/>
      <c r="I334" s="52">
        <f t="shared" si="56"/>
        <v>1</v>
      </c>
      <c r="J334" s="949"/>
      <c r="K334" s="52">
        <f t="shared" si="57"/>
        <v>1</v>
      </c>
      <c r="L334" s="949"/>
      <c r="M334" s="52">
        <f t="shared" si="58"/>
        <v>1</v>
      </c>
      <c r="N334" s="949"/>
      <c r="O334" s="52">
        <f t="shared" si="59"/>
        <v>1</v>
      </c>
      <c r="P334" s="949"/>
      <c r="Q334" s="52">
        <f t="shared" si="60"/>
        <v>1</v>
      </c>
      <c r="R334" s="482">
        <f t="shared" si="61"/>
        <v>0</v>
      </c>
      <c r="S334" s="787">
        <f t="shared" si="63"/>
        <v>0</v>
      </c>
    </row>
    <row r="335" spans="1:19">
      <c r="A335" s="951"/>
      <c r="B335" s="135"/>
      <c r="C335" s="52">
        <f t="shared" si="53"/>
        <v>1</v>
      </c>
      <c r="D335" s="949"/>
      <c r="E335" s="52">
        <f t="shared" si="54"/>
        <v>1</v>
      </c>
      <c r="F335" s="949"/>
      <c r="G335" s="52">
        <f t="shared" si="55"/>
        <v>1</v>
      </c>
      <c r="H335" s="949"/>
      <c r="I335" s="52">
        <f t="shared" si="56"/>
        <v>1</v>
      </c>
      <c r="J335" s="949"/>
      <c r="K335" s="52">
        <f t="shared" si="57"/>
        <v>1</v>
      </c>
      <c r="L335" s="949"/>
      <c r="M335" s="52">
        <f t="shared" si="58"/>
        <v>1</v>
      </c>
      <c r="N335" s="949"/>
      <c r="O335" s="52">
        <f t="shared" si="59"/>
        <v>1</v>
      </c>
      <c r="P335" s="949"/>
      <c r="Q335" s="52">
        <f t="shared" si="60"/>
        <v>1</v>
      </c>
      <c r="R335" s="482">
        <f t="shared" si="61"/>
        <v>0</v>
      </c>
      <c r="S335" s="787">
        <f t="shared" si="63"/>
        <v>0</v>
      </c>
    </row>
    <row r="336" spans="1:19">
      <c r="A336" s="951"/>
      <c r="B336" s="135"/>
      <c r="C336" s="52">
        <f t="shared" si="53"/>
        <v>1</v>
      </c>
      <c r="D336" s="949"/>
      <c r="E336" s="52">
        <f t="shared" si="54"/>
        <v>1</v>
      </c>
      <c r="F336" s="949"/>
      <c r="G336" s="52">
        <f t="shared" si="55"/>
        <v>1</v>
      </c>
      <c r="H336" s="949"/>
      <c r="I336" s="52">
        <f t="shared" si="56"/>
        <v>1</v>
      </c>
      <c r="J336" s="949"/>
      <c r="K336" s="52">
        <f t="shared" si="57"/>
        <v>1</v>
      </c>
      <c r="L336" s="949"/>
      <c r="M336" s="52">
        <f t="shared" si="58"/>
        <v>1</v>
      </c>
      <c r="N336" s="949"/>
      <c r="O336" s="52">
        <f t="shared" si="59"/>
        <v>1</v>
      </c>
      <c r="P336" s="949"/>
      <c r="Q336" s="52">
        <f t="shared" si="60"/>
        <v>1</v>
      </c>
      <c r="R336" s="482">
        <f t="shared" si="61"/>
        <v>0</v>
      </c>
      <c r="S336" s="787">
        <f t="shared" si="63"/>
        <v>0</v>
      </c>
    </row>
    <row r="337" spans="1:19">
      <c r="A337" s="951"/>
      <c r="B337" s="135"/>
      <c r="C337" s="52">
        <f t="shared" si="53"/>
        <v>1</v>
      </c>
      <c r="D337" s="949"/>
      <c r="E337" s="52">
        <f t="shared" si="54"/>
        <v>1</v>
      </c>
      <c r="F337" s="949"/>
      <c r="G337" s="52">
        <f t="shared" si="55"/>
        <v>1</v>
      </c>
      <c r="H337" s="949"/>
      <c r="I337" s="52">
        <f t="shared" si="56"/>
        <v>1</v>
      </c>
      <c r="J337" s="949"/>
      <c r="K337" s="52">
        <f t="shared" si="57"/>
        <v>1</v>
      </c>
      <c r="L337" s="949"/>
      <c r="M337" s="52">
        <f t="shared" si="58"/>
        <v>1</v>
      </c>
      <c r="N337" s="949"/>
      <c r="O337" s="52">
        <f t="shared" si="59"/>
        <v>1</v>
      </c>
      <c r="P337" s="949"/>
      <c r="Q337" s="52">
        <f t="shared" si="60"/>
        <v>1</v>
      </c>
      <c r="R337" s="482">
        <f t="shared" si="61"/>
        <v>0</v>
      </c>
      <c r="S337" s="787">
        <f t="shared" si="63"/>
        <v>0</v>
      </c>
    </row>
    <row r="338" spans="1:19">
      <c r="A338" s="951"/>
      <c r="B338" s="135"/>
      <c r="C338" s="52">
        <f t="shared" si="53"/>
        <v>1</v>
      </c>
      <c r="D338" s="949"/>
      <c r="E338" s="52">
        <f t="shared" si="54"/>
        <v>1</v>
      </c>
      <c r="F338" s="949"/>
      <c r="G338" s="52">
        <f t="shared" si="55"/>
        <v>1</v>
      </c>
      <c r="H338" s="949"/>
      <c r="I338" s="52">
        <f t="shared" si="56"/>
        <v>1</v>
      </c>
      <c r="J338" s="949"/>
      <c r="K338" s="52">
        <f t="shared" si="57"/>
        <v>1</v>
      </c>
      <c r="L338" s="949"/>
      <c r="M338" s="52">
        <f t="shared" si="58"/>
        <v>1</v>
      </c>
      <c r="N338" s="949"/>
      <c r="O338" s="52">
        <f t="shared" si="59"/>
        <v>1</v>
      </c>
      <c r="P338" s="949"/>
      <c r="Q338" s="52">
        <f t="shared" si="60"/>
        <v>1</v>
      </c>
      <c r="R338" s="482">
        <f t="shared" si="61"/>
        <v>0</v>
      </c>
      <c r="S338" s="787">
        <f t="shared" si="63"/>
        <v>0</v>
      </c>
    </row>
    <row r="339" spans="1:19">
      <c r="A339" s="951"/>
      <c r="B339" s="135"/>
      <c r="C339" s="52">
        <f t="shared" si="53"/>
        <v>1</v>
      </c>
      <c r="D339" s="949"/>
      <c r="E339" s="52">
        <f t="shared" si="54"/>
        <v>1</v>
      </c>
      <c r="F339" s="949"/>
      <c r="G339" s="52">
        <f t="shared" si="55"/>
        <v>1</v>
      </c>
      <c r="H339" s="949"/>
      <c r="I339" s="52">
        <f t="shared" si="56"/>
        <v>1</v>
      </c>
      <c r="J339" s="949"/>
      <c r="K339" s="52">
        <f t="shared" si="57"/>
        <v>1</v>
      </c>
      <c r="L339" s="949"/>
      <c r="M339" s="52">
        <f t="shared" si="58"/>
        <v>1</v>
      </c>
      <c r="N339" s="949"/>
      <c r="O339" s="52">
        <f t="shared" si="59"/>
        <v>1</v>
      </c>
      <c r="P339" s="949"/>
      <c r="Q339" s="52">
        <f t="shared" si="60"/>
        <v>1</v>
      </c>
      <c r="R339" s="482">
        <f t="shared" si="61"/>
        <v>0</v>
      </c>
      <c r="S339" s="787">
        <f t="shared" si="63"/>
        <v>0</v>
      </c>
    </row>
    <row r="340" spans="1:19">
      <c r="A340" s="951"/>
      <c r="B340" s="135"/>
      <c r="C340" s="52">
        <f t="shared" si="53"/>
        <v>1</v>
      </c>
      <c r="D340" s="949"/>
      <c r="E340" s="52">
        <f t="shared" si="54"/>
        <v>1</v>
      </c>
      <c r="F340" s="949"/>
      <c r="G340" s="52">
        <f t="shared" si="55"/>
        <v>1</v>
      </c>
      <c r="H340" s="949"/>
      <c r="I340" s="52">
        <f t="shared" si="56"/>
        <v>1</v>
      </c>
      <c r="J340" s="949"/>
      <c r="K340" s="52">
        <f t="shared" si="57"/>
        <v>1</v>
      </c>
      <c r="L340" s="949"/>
      <c r="M340" s="52">
        <f t="shared" si="58"/>
        <v>1</v>
      </c>
      <c r="N340" s="949"/>
      <c r="O340" s="52">
        <f t="shared" si="59"/>
        <v>1</v>
      </c>
      <c r="P340" s="949"/>
      <c r="Q340" s="52">
        <f t="shared" si="60"/>
        <v>1</v>
      </c>
      <c r="R340" s="482">
        <f t="shared" si="61"/>
        <v>0</v>
      </c>
      <c r="S340" s="787">
        <f t="shared" si="63"/>
        <v>0</v>
      </c>
    </row>
    <row r="341" spans="1:19">
      <c r="A341" s="951"/>
      <c r="B341" s="135"/>
      <c r="C341" s="52">
        <f t="shared" si="53"/>
        <v>1</v>
      </c>
      <c r="D341" s="949"/>
      <c r="E341" s="52">
        <f t="shared" si="54"/>
        <v>1</v>
      </c>
      <c r="F341" s="949"/>
      <c r="G341" s="52">
        <f t="shared" si="55"/>
        <v>1</v>
      </c>
      <c r="H341" s="949"/>
      <c r="I341" s="52">
        <f t="shared" si="56"/>
        <v>1</v>
      </c>
      <c r="J341" s="949"/>
      <c r="K341" s="52">
        <f t="shared" si="57"/>
        <v>1</v>
      </c>
      <c r="L341" s="949"/>
      <c r="M341" s="52">
        <f t="shared" si="58"/>
        <v>1</v>
      </c>
      <c r="N341" s="949"/>
      <c r="O341" s="52">
        <f t="shared" si="59"/>
        <v>1</v>
      </c>
      <c r="P341" s="949"/>
      <c r="Q341" s="52">
        <f t="shared" si="60"/>
        <v>1</v>
      </c>
      <c r="R341" s="482">
        <f t="shared" si="61"/>
        <v>0</v>
      </c>
      <c r="S341" s="787">
        <f t="shared" si="63"/>
        <v>0</v>
      </c>
    </row>
    <row r="342" spans="1:19">
      <c r="A342" s="951"/>
      <c r="B342" s="135"/>
      <c r="C342" s="52">
        <f t="shared" si="53"/>
        <v>1</v>
      </c>
      <c r="D342" s="949"/>
      <c r="E342" s="52">
        <f t="shared" si="54"/>
        <v>1</v>
      </c>
      <c r="F342" s="949"/>
      <c r="G342" s="52">
        <f t="shared" si="55"/>
        <v>1</v>
      </c>
      <c r="H342" s="949"/>
      <c r="I342" s="52">
        <f t="shared" si="56"/>
        <v>1</v>
      </c>
      <c r="J342" s="949"/>
      <c r="K342" s="52">
        <f t="shared" si="57"/>
        <v>1</v>
      </c>
      <c r="L342" s="949"/>
      <c r="M342" s="52">
        <f t="shared" si="58"/>
        <v>1</v>
      </c>
      <c r="N342" s="949"/>
      <c r="O342" s="52">
        <f t="shared" si="59"/>
        <v>1</v>
      </c>
      <c r="P342" s="949"/>
      <c r="Q342" s="52">
        <f t="shared" si="60"/>
        <v>1</v>
      </c>
      <c r="R342" s="482">
        <f t="shared" si="61"/>
        <v>0</v>
      </c>
      <c r="S342" s="787">
        <f t="shared" si="63"/>
        <v>0</v>
      </c>
    </row>
    <row r="343" spans="1:19">
      <c r="A343" s="951"/>
      <c r="B343" s="135"/>
      <c r="C343" s="52">
        <f t="shared" si="53"/>
        <v>1</v>
      </c>
      <c r="D343" s="949"/>
      <c r="E343" s="52">
        <f t="shared" si="54"/>
        <v>1</v>
      </c>
      <c r="F343" s="949"/>
      <c r="G343" s="52">
        <f t="shared" si="55"/>
        <v>1</v>
      </c>
      <c r="H343" s="949"/>
      <c r="I343" s="52">
        <f t="shared" si="56"/>
        <v>1</v>
      </c>
      <c r="J343" s="949"/>
      <c r="K343" s="52">
        <f t="shared" si="57"/>
        <v>1</v>
      </c>
      <c r="L343" s="949"/>
      <c r="M343" s="52">
        <f t="shared" si="58"/>
        <v>1</v>
      </c>
      <c r="N343" s="949"/>
      <c r="O343" s="52">
        <f t="shared" si="59"/>
        <v>1</v>
      </c>
      <c r="P343" s="949"/>
      <c r="Q343" s="52">
        <f t="shared" si="60"/>
        <v>1</v>
      </c>
      <c r="R343" s="482">
        <f t="shared" si="61"/>
        <v>0</v>
      </c>
      <c r="S343" s="787">
        <f t="shared" si="63"/>
        <v>0</v>
      </c>
    </row>
    <row r="344" spans="1:19">
      <c r="A344" s="951"/>
      <c r="B344" s="135"/>
      <c r="C344" s="52">
        <f t="shared" si="53"/>
        <v>1</v>
      </c>
      <c r="D344" s="949"/>
      <c r="E344" s="52">
        <f t="shared" si="54"/>
        <v>1</v>
      </c>
      <c r="F344" s="949"/>
      <c r="G344" s="52">
        <f t="shared" si="55"/>
        <v>1</v>
      </c>
      <c r="H344" s="949"/>
      <c r="I344" s="52">
        <f t="shared" si="56"/>
        <v>1</v>
      </c>
      <c r="J344" s="949"/>
      <c r="K344" s="52">
        <f t="shared" si="57"/>
        <v>1</v>
      </c>
      <c r="L344" s="949"/>
      <c r="M344" s="52">
        <f t="shared" si="58"/>
        <v>1</v>
      </c>
      <c r="N344" s="949"/>
      <c r="O344" s="52">
        <f t="shared" si="59"/>
        <v>1</v>
      </c>
      <c r="P344" s="949"/>
      <c r="Q344" s="52">
        <f t="shared" si="60"/>
        <v>1</v>
      </c>
      <c r="R344" s="482">
        <f t="shared" si="61"/>
        <v>0</v>
      </c>
      <c r="S344" s="787">
        <f t="shared" si="63"/>
        <v>0</v>
      </c>
    </row>
    <row r="345" spans="1:19">
      <c r="A345" s="951"/>
      <c r="B345" s="135"/>
      <c r="C345" s="52">
        <f t="shared" si="53"/>
        <v>1</v>
      </c>
      <c r="D345" s="949"/>
      <c r="E345" s="52">
        <f t="shared" si="54"/>
        <v>1</v>
      </c>
      <c r="F345" s="949"/>
      <c r="G345" s="52">
        <f t="shared" si="55"/>
        <v>1</v>
      </c>
      <c r="H345" s="949"/>
      <c r="I345" s="52">
        <f t="shared" si="56"/>
        <v>1</v>
      </c>
      <c r="J345" s="949"/>
      <c r="K345" s="52">
        <f t="shared" si="57"/>
        <v>1</v>
      </c>
      <c r="L345" s="949"/>
      <c r="M345" s="52">
        <f t="shared" si="58"/>
        <v>1</v>
      </c>
      <c r="N345" s="949"/>
      <c r="O345" s="52">
        <f t="shared" si="59"/>
        <v>1</v>
      </c>
      <c r="P345" s="949"/>
      <c r="Q345" s="52">
        <f t="shared" si="60"/>
        <v>1</v>
      </c>
      <c r="R345" s="482">
        <f t="shared" si="61"/>
        <v>0</v>
      </c>
      <c r="S345" s="787">
        <f t="shared" si="63"/>
        <v>0</v>
      </c>
    </row>
    <row r="346" spans="1:19">
      <c r="A346" s="951"/>
      <c r="B346" s="135"/>
      <c r="C346" s="52">
        <f t="shared" ref="C346:C409" si="64">IF(B346="",1,(LOOKUP(B346,$3:$3,$4:$4)-LOOKUP($B$24,$3:$3,$4:$4)+100)/100)</f>
        <v>1</v>
      </c>
      <c r="D346" s="949"/>
      <c r="E346" s="52">
        <f t="shared" ref="E346:E409" si="65">(SUMIF($5:$5,D346,$6:$6)-SUMIF($5:$5,$D$24,$6:$6)+100)/100</f>
        <v>1</v>
      </c>
      <c r="F346" s="949"/>
      <c r="G346" s="52">
        <f t="shared" ref="G346:G409" si="66">(SUMIF($7:$7,F346,$8:$8)-SUMIF($7:$7,$F$24,$8:$8)+100)/100</f>
        <v>1</v>
      </c>
      <c r="H346" s="949"/>
      <c r="I346" s="52">
        <f t="shared" ref="I346:I409" si="67">(SUMIF($9:$9,H346,$10:$10)-SUMIF($9:$9,$H$24,$10:$10)+100)/100</f>
        <v>1</v>
      </c>
      <c r="J346" s="949"/>
      <c r="K346" s="52">
        <f t="shared" ref="K346:K409" si="68">(SUMIF($11:$11,J346,$12:$12)-SUMIF($11:$11,$J$24,$12:$12)+100)/100</f>
        <v>1</v>
      </c>
      <c r="L346" s="949"/>
      <c r="M346" s="52">
        <f t="shared" ref="M346:M409" si="69">(SUMIF($13:$13,L346,$14:$14)-SUMIF($13:$13,$L$24,$14:$14)+100)/100</f>
        <v>1</v>
      </c>
      <c r="N346" s="949"/>
      <c r="O346" s="52">
        <f t="shared" ref="O346:O409" si="70">(SUMIF($15:$15,N346,$16:$16)-SUMIF($15:$15,$N$24,$16:$16)+100)/100</f>
        <v>1</v>
      </c>
      <c r="P346" s="949"/>
      <c r="Q346" s="52">
        <f t="shared" ref="Q346:Q409" si="71">(SUMIF($17:$17,P346,$18:$18)-SUMIF($17:$17,$P$24,$18:$18)+100)/100</f>
        <v>1</v>
      </c>
      <c r="R346" s="482">
        <f t="shared" ref="R346:R409" si="72">IF(B346="",0,ROUND($R$24*C346*E346*G346*I346*K346*M346*O346*Q346,0))</f>
        <v>0</v>
      </c>
      <c r="S346" s="787">
        <f t="shared" si="63"/>
        <v>0</v>
      </c>
    </row>
    <row r="347" spans="1:19">
      <c r="A347" s="951"/>
      <c r="B347" s="135"/>
      <c r="C347" s="52">
        <f t="shared" si="64"/>
        <v>1</v>
      </c>
      <c r="D347" s="949"/>
      <c r="E347" s="52">
        <f t="shared" si="65"/>
        <v>1</v>
      </c>
      <c r="F347" s="949"/>
      <c r="G347" s="52">
        <f t="shared" si="66"/>
        <v>1</v>
      </c>
      <c r="H347" s="949"/>
      <c r="I347" s="52">
        <f t="shared" si="67"/>
        <v>1</v>
      </c>
      <c r="J347" s="949"/>
      <c r="K347" s="52">
        <f t="shared" si="68"/>
        <v>1</v>
      </c>
      <c r="L347" s="949"/>
      <c r="M347" s="52">
        <f t="shared" si="69"/>
        <v>1</v>
      </c>
      <c r="N347" s="949"/>
      <c r="O347" s="52">
        <f t="shared" si="70"/>
        <v>1</v>
      </c>
      <c r="P347" s="949"/>
      <c r="Q347" s="52">
        <f t="shared" si="71"/>
        <v>1</v>
      </c>
      <c r="R347" s="482">
        <f t="shared" si="72"/>
        <v>0</v>
      </c>
      <c r="S347" s="787">
        <f t="shared" si="63"/>
        <v>0</v>
      </c>
    </row>
    <row r="348" spans="1:19">
      <c r="A348" s="951"/>
      <c r="B348" s="135"/>
      <c r="C348" s="52">
        <f t="shared" si="64"/>
        <v>1</v>
      </c>
      <c r="D348" s="949"/>
      <c r="E348" s="52">
        <f t="shared" si="65"/>
        <v>1</v>
      </c>
      <c r="F348" s="949"/>
      <c r="G348" s="52">
        <f t="shared" si="66"/>
        <v>1</v>
      </c>
      <c r="H348" s="949"/>
      <c r="I348" s="52">
        <f t="shared" si="67"/>
        <v>1</v>
      </c>
      <c r="J348" s="949"/>
      <c r="K348" s="52">
        <f t="shared" si="68"/>
        <v>1</v>
      </c>
      <c r="L348" s="949"/>
      <c r="M348" s="52">
        <f t="shared" si="69"/>
        <v>1</v>
      </c>
      <c r="N348" s="949"/>
      <c r="O348" s="52">
        <f t="shared" si="70"/>
        <v>1</v>
      </c>
      <c r="P348" s="949"/>
      <c r="Q348" s="52">
        <f t="shared" si="71"/>
        <v>1</v>
      </c>
      <c r="R348" s="482">
        <f t="shared" si="72"/>
        <v>0</v>
      </c>
      <c r="S348" s="787">
        <f t="shared" si="63"/>
        <v>0</v>
      </c>
    </row>
    <row r="349" spans="1:19">
      <c r="A349" s="951"/>
      <c r="B349" s="135"/>
      <c r="C349" s="52">
        <f t="shared" si="64"/>
        <v>1</v>
      </c>
      <c r="D349" s="949"/>
      <c r="E349" s="52">
        <f t="shared" si="65"/>
        <v>1</v>
      </c>
      <c r="F349" s="949"/>
      <c r="G349" s="52">
        <f t="shared" si="66"/>
        <v>1</v>
      </c>
      <c r="H349" s="949"/>
      <c r="I349" s="52">
        <f t="shared" si="67"/>
        <v>1</v>
      </c>
      <c r="J349" s="949"/>
      <c r="K349" s="52">
        <f t="shared" si="68"/>
        <v>1</v>
      </c>
      <c r="L349" s="949"/>
      <c r="M349" s="52">
        <f t="shared" si="69"/>
        <v>1</v>
      </c>
      <c r="N349" s="949"/>
      <c r="O349" s="52">
        <f t="shared" si="70"/>
        <v>1</v>
      </c>
      <c r="P349" s="949"/>
      <c r="Q349" s="52">
        <f t="shared" si="71"/>
        <v>1</v>
      </c>
      <c r="R349" s="482">
        <f t="shared" si="72"/>
        <v>0</v>
      </c>
      <c r="S349" s="787">
        <f t="shared" si="63"/>
        <v>0</v>
      </c>
    </row>
    <row r="350" spans="1:19">
      <c r="A350" s="951"/>
      <c r="B350" s="135"/>
      <c r="C350" s="52">
        <f t="shared" si="64"/>
        <v>1</v>
      </c>
      <c r="D350" s="949"/>
      <c r="E350" s="52">
        <f t="shared" si="65"/>
        <v>1</v>
      </c>
      <c r="F350" s="949"/>
      <c r="G350" s="52">
        <f t="shared" si="66"/>
        <v>1</v>
      </c>
      <c r="H350" s="949"/>
      <c r="I350" s="52">
        <f t="shared" si="67"/>
        <v>1</v>
      </c>
      <c r="J350" s="949"/>
      <c r="K350" s="52">
        <f t="shared" si="68"/>
        <v>1</v>
      </c>
      <c r="L350" s="949"/>
      <c r="M350" s="52">
        <f t="shared" si="69"/>
        <v>1</v>
      </c>
      <c r="N350" s="949"/>
      <c r="O350" s="52">
        <f t="shared" si="70"/>
        <v>1</v>
      </c>
      <c r="P350" s="949"/>
      <c r="Q350" s="52">
        <f t="shared" si="71"/>
        <v>1</v>
      </c>
      <c r="R350" s="482">
        <f t="shared" si="72"/>
        <v>0</v>
      </c>
      <c r="S350" s="787">
        <f t="shared" si="63"/>
        <v>0</v>
      </c>
    </row>
    <row r="351" spans="1:19">
      <c r="A351" s="951"/>
      <c r="B351" s="135"/>
      <c r="C351" s="52">
        <f t="shared" si="64"/>
        <v>1</v>
      </c>
      <c r="D351" s="949"/>
      <c r="E351" s="52">
        <f t="shared" si="65"/>
        <v>1</v>
      </c>
      <c r="F351" s="949"/>
      <c r="G351" s="52">
        <f t="shared" si="66"/>
        <v>1</v>
      </c>
      <c r="H351" s="949"/>
      <c r="I351" s="52">
        <f t="shared" si="67"/>
        <v>1</v>
      </c>
      <c r="J351" s="949"/>
      <c r="K351" s="52">
        <f t="shared" si="68"/>
        <v>1</v>
      </c>
      <c r="L351" s="949"/>
      <c r="M351" s="52">
        <f t="shared" si="69"/>
        <v>1</v>
      </c>
      <c r="N351" s="949"/>
      <c r="O351" s="52">
        <f t="shared" si="70"/>
        <v>1</v>
      </c>
      <c r="P351" s="949"/>
      <c r="Q351" s="52">
        <f t="shared" si="71"/>
        <v>1</v>
      </c>
      <c r="R351" s="482">
        <f t="shared" si="72"/>
        <v>0</v>
      </c>
      <c r="S351" s="787">
        <f t="shared" si="63"/>
        <v>0</v>
      </c>
    </row>
    <row r="352" spans="1:19">
      <c r="A352" s="951"/>
      <c r="B352" s="135"/>
      <c r="C352" s="52">
        <f t="shared" si="64"/>
        <v>1</v>
      </c>
      <c r="D352" s="949"/>
      <c r="E352" s="52">
        <f t="shared" si="65"/>
        <v>1</v>
      </c>
      <c r="F352" s="949"/>
      <c r="G352" s="52">
        <f t="shared" si="66"/>
        <v>1</v>
      </c>
      <c r="H352" s="949"/>
      <c r="I352" s="52">
        <f t="shared" si="67"/>
        <v>1</v>
      </c>
      <c r="J352" s="949"/>
      <c r="K352" s="52">
        <f t="shared" si="68"/>
        <v>1</v>
      </c>
      <c r="L352" s="949"/>
      <c r="M352" s="52">
        <f t="shared" si="69"/>
        <v>1</v>
      </c>
      <c r="N352" s="949"/>
      <c r="O352" s="52">
        <f t="shared" si="70"/>
        <v>1</v>
      </c>
      <c r="P352" s="949"/>
      <c r="Q352" s="52">
        <f t="shared" si="71"/>
        <v>1</v>
      </c>
      <c r="R352" s="482">
        <f t="shared" si="72"/>
        <v>0</v>
      </c>
      <c r="S352" s="787">
        <f t="shared" si="63"/>
        <v>0</v>
      </c>
    </row>
    <row r="353" spans="1:19">
      <c r="A353" s="951"/>
      <c r="B353" s="135"/>
      <c r="C353" s="52">
        <f t="shared" si="64"/>
        <v>1</v>
      </c>
      <c r="D353" s="949"/>
      <c r="E353" s="52">
        <f t="shared" si="65"/>
        <v>1</v>
      </c>
      <c r="F353" s="949"/>
      <c r="G353" s="52">
        <f t="shared" si="66"/>
        <v>1</v>
      </c>
      <c r="H353" s="949"/>
      <c r="I353" s="52">
        <f t="shared" si="67"/>
        <v>1</v>
      </c>
      <c r="J353" s="949"/>
      <c r="K353" s="52">
        <f t="shared" si="68"/>
        <v>1</v>
      </c>
      <c r="L353" s="949"/>
      <c r="M353" s="52">
        <f t="shared" si="69"/>
        <v>1</v>
      </c>
      <c r="N353" s="949"/>
      <c r="O353" s="52">
        <f t="shared" si="70"/>
        <v>1</v>
      </c>
      <c r="P353" s="949"/>
      <c r="Q353" s="52">
        <f t="shared" si="71"/>
        <v>1</v>
      </c>
      <c r="R353" s="482">
        <f t="shared" si="72"/>
        <v>0</v>
      </c>
      <c r="S353" s="787">
        <f t="shared" si="63"/>
        <v>0</v>
      </c>
    </row>
    <row r="354" spans="1:19">
      <c r="A354" s="951"/>
      <c r="B354" s="135"/>
      <c r="C354" s="52">
        <f t="shared" si="64"/>
        <v>1</v>
      </c>
      <c r="D354" s="949"/>
      <c r="E354" s="52">
        <f t="shared" si="65"/>
        <v>1</v>
      </c>
      <c r="F354" s="949"/>
      <c r="G354" s="52">
        <f t="shared" si="66"/>
        <v>1</v>
      </c>
      <c r="H354" s="949"/>
      <c r="I354" s="52">
        <f t="shared" si="67"/>
        <v>1</v>
      </c>
      <c r="J354" s="949"/>
      <c r="K354" s="52">
        <f t="shared" si="68"/>
        <v>1</v>
      </c>
      <c r="L354" s="949"/>
      <c r="M354" s="52">
        <f t="shared" si="69"/>
        <v>1</v>
      </c>
      <c r="N354" s="949"/>
      <c r="O354" s="52">
        <f t="shared" si="70"/>
        <v>1</v>
      </c>
      <c r="P354" s="949"/>
      <c r="Q354" s="52">
        <f t="shared" si="71"/>
        <v>1</v>
      </c>
      <c r="R354" s="482">
        <f t="shared" si="72"/>
        <v>0</v>
      </c>
      <c r="S354" s="787">
        <f t="shared" si="63"/>
        <v>0</v>
      </c>
    </row>
    <row r="355" spans="1:19">
      <c r="A355" s="951"/>
      <c r="B355" s="135"/>
      <c r="C355" s="52">
        <f t="shared" si="64"/>
        <v>1</v>
      </c>
      <c r="D355" s="949"/>
      <c r="E355" s="52">
        <f t="shared" si="65"/>
        <v>1</v>
      </c>
      <c r="F355" s="949"/>
      <c r="G355" s="52">
        <f t="shared" si="66"/>
        <v>1</v>
      </c>
      <c r="H355" s="949"/>
      <c r="I355" s="52">
        <f t="shared" si="67"/>
        <v>1</v>
      </c>
      <c r="J355" s="949"/>
      <c r="K355" s="52">
        <f t="shared" si="68"/>
        <v>1</v>
      </c>
      <c r="L355" s="949"/>
      <c r="M355" s="52">
        <f t="shared" si="69"/>
        <v>1</v>
      </c>
      <c r="N355" s="949"/>
      <c r="O355" s="52">
        <f t="shared" si="70"/>
        <v>1</v>
      </c>
      <c r="P355" s="949"/>
      <c r="Q355" s="52">
        <f t="shared" si="71"/>
        <v>1</v>
      </c>
      <c r="R355" s="482">
        <f t="shared" si="72"/>
        <v>0</v>
      </c>
      <c r="S355" s="787">
        <f t="shared" si="63"/>
        <v>0</v>
      </c>
    </row>
    <row r="356" spans="1:19">
      <c r="A356" s="951"/>
      <c r="B356" s="135"/>
      <c r="C356" s="52">
        <f t="shared" si="64"/>
        <v>1</v>
      </c>
      <c r="D356" s="949"/>
      <c r="E356" s="52">
        <f t="shared" si="65"/>
        <v>1</v>
      </c>
      <c r="F356" s="949"/>
      <c r="G356" s="52">
        <f t="shared" si="66"/>
        <v>1</v>
      </c>
      <c r="H356" s="949"/>
      <c r="I356" s="52">
        <f t="shared" si="67"/>
        <v>1</v>
      </c>
      <c r="J356" s="949"/>
      <c r="K356" s="52">
        <f t="shared" si="68"/>
        <v>1</v>
      </c>
      <c r="L356" s="949"/>
      <c r="M356" s="52">
        <f t="shared" si="69"/>
        <v>1</v>
      </c>
      <c r="N356" s="949"/>
      <c r="O356" s="52">
        <f t="shared" si="70"/>
        <v>1</v>
      </c>
      <c r="P356" s="949"/>
      <c r="Q356" s="52">
        <f t="shared" si="71"/>
        <v>1</v>
      </c>
      <c r="R356" s="482">
        <f t="shared" si="72"/>
        <v>0</v>
      </c>
      <c r="S356" s="787">
        <f t="shared" si="63"/>
        <v>0</v>
      </c>
    </row>
    <row r="357" spans="1:19">
      <c r="A357" s="951"/>
      <c r="B357" s="135"/>
      <c r="C357" s="52">
        <f t="shared" si="64"/>
        <v>1</v>
      </c>
      <c r="D357" s="949"/>
      <c r="E357" s="52">
        <f t="shared" si="65"/>
        <v>1</v>
      </c>
      <c r="F357" s="949"/>
      <c r="G357" s="52">
        <f t="shared" si="66"/>
        <v>1</v>
      </c>
      <c r="H357" s="949"/>
      <c r="I357" s="52">
        <f t="shared" si="67"/>
        <v>1</v>
      </c>
      <c r="J357" s="949"/>
      <c r="K357" s="52">
        <f t="shared" si="68"/>
        <v>1</v>
      </c>
      <c r="L357" s="949"/>
      <c r="M357" s="52">
        <f t="shared" si="69"/>
        <v>1</v>
      </c>
      <c r="N357" s="949"/>
      <c r="O357" s="52">
        <f t="shared" si="70"/>
        <v>1</v>
      </c>
      <c r="P357" s="949"/>
      <c r="Q357" s="52">
        <f t="shared" si="71"/>
        <v>1</v>
      </c>
      <c r="R357" s="482">
        <f t="shared" si="72"/>
        <v>0</v>
      </c>
      <c r="S357" s="787">
        <f t="shared" si="63"/>
        <v>0</v>
      </c>
    </row>
    <row r="358" spans="1:19">
      <c r="A358" s="951"/>
      <c r="B358" s="135"/>
      <c r="C358" s="52">
        <f t="shared" si="64"/>
        <v>1</v>
      </c>
      <c r="D358" s="949"/>
      <c r="E358" s="52">
        <f t="shared" si="65"/>
        <v>1</v>
      </c>
      <c r="F358" s="949"/>
      <c r="G358" s="52">
        <f t="shared" si="66"/>
        <v>1</v>
      </c>
      <c r="H358" s="949"/>
      <c r="I358" s="52">
        <f t="shared" si="67"/>
        <v>1</v>
      </c>
      <c r="J358" s="949"/>
      <c r="K358" s="52">
        <f t="shared" si="68"/>
        <v>1</v>
      </c>
      <c r="L358" s="949"/>
      <c r="M358" s="52">
        <f t="shared" si="69"/>
        <v>1</v>
      </c>
      <c r="N358" s="949"/>
      <c r="O358" s="52">
        <f t="shared" si="70"/>
        <v>1</v>
      </c>
      <c r="P358" s="949"/>
      <c r="Q358" s="52">
        <f t="shared" si="71"/>
        <v>1</v>
      </c>
      <c r="R358" s="482">
        <f t="shared" si="72"/>
        <v>0</v>
      </c>
      <c r="S358" s="787">
        <f t="shared" si="63"/>
        <v>0</v>
      </c>
    </row>
    <row r="359" spans="1:19">
      <c r="A359" s="951"/>
      <c r="B359" s="135"/>
      <c r="C359" s="52">
        <f t="shared" si="64"/>
        <v>1</v>
      </c>
      <c r="D359" s="949"/>
      <c r="E359" s="52">
        <f t="shared" si="65"/>
        <v>1</v>
      </c>
      <c r="F359" s="949"/>
      <c r="G359" s="52">
        <f t="shared" si="66"/>
        <v>1</v>
      </c>
      <c r="H359" s="949"/>
      <c r="I359" s="52">
        <f t="shared" si="67"/>
        <v>1</v>
      </c>
      <c r="J359" s="949"/>
      <c r="K359" s="52">
        <f t="shared" si="68"/>
        <v>1</v>
      </c>
      <c r="L359" s="949"/>
      <c r="M359" s="52">
        <f t="shared" si="69"/>
        <v>1</v>
      </c>
      <c r="N359" s="949"/>
      <c r="O359" s="52">
        <f t="shared" si="70"/>
        <v>1</v>
      </c>
      <c r="P359" s="949"/>
      <c r="Q359" s="52">
        <f t="shared" si="71"/>
        <v>1</v>
      </c>
      <c r="R359" s="482">
        <f t="shared" si="72"/>
        <v>0</v>
      </c>
      <c r="S359" s="787">
        <f t="shared" si="63"/>
        <v>0</v>
      </c>
    </row>
    <row r="360" spans="1:19">
      <c r="A360" s="951"/>
      <c r="B360" s="135"/>
      <c r="C360" s="52">
        <f t="shared" si="64"/>
        <v>1</v>
      </c>
      <c r="D360" s="949"/>
      <c r="E360" s="52">
        <f t="shared" si="65"/>
        <v>1</v>
      </c>
      <c r="F360" s="949"/>
      <c r="G360" s="52">
        <f t="shared" si="66"/>
        <v>1</v>
      </c>
      <c r="H360" s="949"/>
      <c r="I360" s="52">
        <f t="shared" si="67"/>
        <v>1</v>
      </c>
      <c r="J360" s="949"/>
      <c r="K360" s="52">
        <f t="shared" si="68"/>
        <v>1</v>
      </c>
      <c r="L360" s="949"/>
      <c r="M360" s="52">
        <f t="shared" si="69"/>
        <v>1</v>
      </c>
      <c r="N360" s="949"/>
      <c r="O360" s="52">
        <f t="shared" si="70"/>
        <v>1</v>
      </c>
      <c r="P360" s="949"/>
      <c r="Q360" s="52">
        <f t="shared" si="71"/>
        <v>1</v>
      </c>
      <c r="R360" s="482">
        <f t="shared" si="72"/>
        <v>0</v>
      </c>
      <c r="S360" s="787">
        <f t="shared" si="63"/>
        <v>0</v>
      </c>
    </row>
    <row r="361" spans="1:19">
      <c r="A361" s="951"/>
      <c r="B361" s="135"/>
      <c r="C361" s="52">
        <f t="shared" si="64"/>
        <v>1</v>
      </c>
      <c r="D361" s="949"/>
      <c r="E361" s="52">
        <f t="shared" si="65"/>
        <v>1</v>
      </c>
      <c r="F361" s="949"/>
      <c r="G361" s="52">
        <f t="shared" si="66"/>
        <v>1</v>
      </c>
      <c r="H361" s="949"/>
      <c r="I361" s="52">
        <f t="shared" si="67"/>
        <v>1</v>
      </c>
      <c r="J361" s="949"/>
      <c r="K361" s="52">
        <f t="shared" si="68"/>
        <v>1</v>
      </c>
      <c r="L361" s="949"/>
      <c r="M361" s="52">
        <f t="shared" si="69"/>
        <v>1</v>
      </c>
      <c r="N361" s="949"/>
      <c r="O361" s="52">
        <f t="shared" si="70"/>
        <v>1</v>
      </c>
      <c r="P361" s="949"/>
      <c r="Q361" s="52">
        <f t="shared" si="71"/>
        <v>1</v>
      </c>
      <c r="R361" s="482">
        <f t="shared" si="72"/>
        <v>0</v>
      </c>
      <c r="S361" s="787">
        <f t="shared" si="63"/>
        <v>0</v>
      </c>
    </row>
    <row r="362" spans="1:19">
      <c r="A362" s="951"/>
      <c r="B362" s="135"/>
      <c r="C362" s="52">
        <f t="shared" si="64"/>
        <v>1</v>
      </c>
      <c r="D362" s="949"/>
      <c r="E362" s="52">
        <f t="shared" si="65"/>
        <v>1</v>
      </c>
      <c r="F362" s="949"/>
      <c r="G362" s="52">
        <f t="shared" si="66"/>
        <v>1</v>
      </c>
      <c r="H362" s="949"/>
      <c r="I362" s="52">
        <f t="shared" si="67"/>
        <v>1</v>
      </c>
      <c r="J362" s="949"/>
      <c r="K362" s="52">
        <f t="shared" si="68"/>
        <v>1</v>
      </c>
      <c r="L362" s="949"/>
      <c r="M362" s="52">
        <f t="shared" si="69"/>
        <v>1</v>
      </c>
      <c r="N362" s="949"/>
      <c r="O362" s="52">
        <f t="shared" si="70"/>
        <v>1</v>
      </c>
      <c r="P362" s="949"/>
      <c r="Q362" s="52">
        <f t="shared" si="71"/>
        <v>1</v>
      </c>
      <c r="R362" s="482">
        <f t="shared" si="72"/>
        <v>0</v>
      </c>
      <c r="S362" s="787">
        <f t="shared" si="63"/>
        <v>0</v>
      </c>
    </row>
    <row r="363" spans="1:19">
      <c r="A363" s="951"/>
      <c r="B363" s="135"/>
      <c r="C363" s="52">
        <f t="shared" si="64"/>
        <v>1</v>
      </c>
      <c r="D363" s="949"/>
      <c r="E363" s="52">
        <f t="shared" si="65"/>
        <v>1</v>
      </c>
      <c r="F363" s="949"/>
      <c r="G363" s="52">
        <f t="shared" si="66"/>
        <v>1</v>
      </c>
      <c r="H363" s="949"/>
      <c r="I363" s="52">
        <f t="shared" si="67"/>
        <v>1</v>
      </c>
      <c r="J363" s="949"/>
      <c r="K363" s="52">
        <f t="shared" si="68"/>
        <v>1</v>
      </c>
      <c r="L363" s="949"/>
      <c r="M363" s="52">
        <f t="shared" si="69"/>
        <v>1</v>
      </c>
      <c r="N363" s="949"/>
      <c r="O363" s="52">
        <f t="shared" si="70"/>
        <v>1</v>
      </c>
      <c r="P363" s="949"/>
      <c r="Q363" s="52">
        <f t="shared" si="71"/>
        <v>1</v>
      </c>
      <c r="R363" s="482">
        <f t="shared" si="72"/>
        <v>0</v>
      </c>
      <c r="S363" s="787">
        <f t="shared" si="63"/>
        <v>0</v>
      </c>
    </row>
    <row r="364" spans="1:19">
      <c r="A364" s="951"/>
      <c r="B364" s="135"/>
      <c r="C364" s="52">
        <f t="shared" si="64"/>
        <v>1</v>
      </c>
      <c r="D364" s="949"/>
      <c r="E364" s="52">
        <f t="shared" si="65"/>
        <v>1</v>
      </c>
      <c r="F364" s="949"/>
      <c r="G364" s="52">
        <f t="shared" si="66"/>
        <v>1</v>
      </c>
      <c r="H364" s="949"/>
      <c r="I364" s="52">
        <f t="shared" si="67"/>
        <v>1</v>
      </c>
      <c r="J364" s="949"/>
      <c r="K364" s="52">
        <f t="shared" si="68"/>
        <v>1</v>
      </c>
      <c r="L364" s="949"/>
      <c r="M364" s="52">
        <f t="shared" si="69"/>
        <v>1</v>
      </c>
      <c r="N364" s="949"/>
      <c r="O364" s="52">
        <f t="shared" si="70"/>
        <v>1</v>
      </c>
      <c r="P364" s="949"/>
      <c r="Q364" s="52">
        <f t="shared" si="71"/>
        <v>1</v>
      </c>
      <c r="R364" s="482">
        <f t="shared" si="72"/>
        <v>0</v>
      </c>
      <c r="S364" s="787">
        <f t="shared" si="63"/>
        <v>0</v>
      </c>
    </row>
    <row r="365" spans="1:19">
      <c r="A365" s="951"/>
      <c r="B365" s="135"/>
      <c r="C365" s="52">
        <f t="shared" si="64"/>
        <v>1</v>
      </c>
      <c r="D365" s="949"/>
      <c r="E365" s="52">
        <f t="shared" si="65"/>
        <v>1</v>
      </c>
      <c r="F365" s="949"/>
      <c r="G365" s="52">
        <f t="shared" si="66"/>
        <v>1</v>
      </c>
      <c r="H365" s="949"/>
      <c r="I365" s="52">
        <f t="shared" si="67"/>
        <v>1</v>
      </c>
      <c r="J365" s="949"/>
      <c r="K365" s="52">
        <f t="shared" si="68"/>
        <v>1</v>
      </c>
      <c r="L365" s="949"/>
      <c r="M365" s="52">
        <f t="shared" si="69"/>
        <v>1</v>
      </c>
      <c r="N365" s="949"/>
      <c r="O365" s="52">
        <f t="shared" si="70"/>
        <v>1</v>
      </c>
      <c r="P365" s="949"/>
      <c r="Q365" s="52">
        <f t="shared" si="71"/>
        <v>1</v>
      </c>
      <c r="R365" s="482">
        <f t="shared" si="72"/>
        <v>0</v>
      </c>
      <c r="S365" s="787">
        <f t="shared" si="63"/>
        <v>0</v>
      </c>
    </row>
    <row r="366" spans="1:19">
      <c r="A366" s="951"/>
      <c r="B366" s="135"/>
      <c r="C366" s="52">
        <f t="shared" si="64"/>
        <v>1</v>
      </c>
      <c r="D366" s="949"/>
      <c r="E366" s="52">
        <f t="shared" si="65"/>
        <v>1</v>
      </c>
      <c r="F366" s="949"/>
      <c r="G366" s="52">
        <f t="shared" si="66"/>
        <v>1</v>
      </c>
      <c r="H366" s="949"/>
      <c r="I366" s="52">
        <f t="shared" si="67"/>
        <v>1</v>
      </c>
      <c r="J366" s="949"/>
      <c r="K366" s="52">
        <f t="shared" si="68"/>
        <v>1</v>
      </c>
      <c r="L366" s="949"/>
      <c r="M366" s="52">
        <f t="shared" si="69"/>
        <v>1</v>
      </c>
      <c r="N366" s="949"/>
      <c r="O366" s="52">
        <f t="shared" si="70"/>
        <v>1</v>
      </c>
      <c r="P366" s="949"/>
      <c r="Q366" s="52">
        <f t="shared" si="71"/>
        <v>1</v>
      </c>
      <c r="R366" s="482">
        <f t="shared" si="72"/>
        <v>0</v>
      </c>
      <c r="S366" s="787">
        <f t="shared" si="63"/>
        <v>0</v>
      </c>
    </row>
    <row r="367" spans="1:19">
      <c r="A367" s="951"/>
      <c r="B367" s="135"/>
      <c r="C367" s="52">
        <f t="shared" si="64"/>
        <v>1</v>
      </c>
      <c r="D367" s="949"/>
      <c r="E367" s="52">
        <f t="shared" si="65"/>
        <v>1</v>
      </c>
      <c r="F367" s="949"/>
      <c r="G367" s="52">
        <f t="shared" si="66"/>
        <v>1</v>
      </c>
      <c r="H367" s="949"/>
      <c r="I367" s="52">
        <f t="shared" si="67"/>
        <v>1</v>
      </c>
      <c r="J367" s="949"/>
      <c r="K367" s="52">
        <f t="shared" si="68"/>
        <v>1</v>
      </c>
      <c r="L367" s="949"/>
      <c r="M367" s="52">
        <f t="shared" si="69"/>
        <v>1</v>
      </c>
      <c r="N367" s="949"/>
      <c r="O367" s="52">
        <f t="shared" si="70"/>
        <v>1</v>
      </c>
      <c r="P367" s="949"/>
      <c r="Q367" s="52">
        <f t="shared" si="71"/>
        <v>1</v>
      </c>
      <c r="R367" s="482">
        <f t="shared" si="72"/>
        <v>0</v>
      </c>
      <c r="S367" s="787">
        <f t="shared" si="63"/>
        <v>0</v>
      </c>
    </row>
    <row r="368" spans="1:19">
      <c r="A368" s="951"/>
      <c r="B368" s="135"/>
      <c r="C368" s="52">
        <f t="shared" si="64"/>
        <v>1</v>
      </c>
      <c r="D368" s="949"/>
      <c r="E368" s="52">
        <f t="shared" si="65"/>
        <v>1</v>
      </c>
      <c r="F368" s="949"/>
      <c r="G368" s="52">
        <f t="shared" si="66"/>
        <v>1</v>
      </c>
      <c r="H368" s="949"/>
      <c r="I368" s="52">
        <f t="shared" si="67"/>
        <v>1</v>
      </c>
      <c r="J368" s="949"/>
      <c r="K368" s="52">
        <f t="shared" si="68"/>
        <v>1</v>
      </c>
      <c r="L368" s="949"/>
      <c r="M368" s="52">
        <f t="shared" si="69"/>
        <v>1</v>
      </c>
      <c r="N368" s="949"/>
      <c r="O368" s="52">
        <f t="shared" si="70"/>
        <v>1</v>
      </c>
      <c r="P368" s="949"/>
      <c r="Q368" s="52">
        <f t="shared" si="71"/>
        <v>1</v>
      </c>
      <c r="R368" s="482">
        <f t="shared" si="72"/>
        <v>0</v>
      </c>
      <c r="S368" s="787">
        <f t="shared" si="63"/>
        <v>0</v>
      </c>
    </row>
    <row r="369" spans="1:19">
      <c r="A369" s="951"/>
      <c r="B369" s="135"/>
      <c r="C369" s="52">
        <f t="shared" si="64"/>
        <v>1</v>
      </c>
      <c r="D369" s="949"/>
      <c r="E369" s="52">
        <f t="shared" si="65"/>
        <v>1</v>
      </c>
      <c r="F369" s="949"/>
      <c r="G369" s="52">
        <f t="shared" si="66"/>
        <v>1</v>
      </c>
      <c r="H369" s="949"/>
      <c r="I369" s="52">
        <f t="shared" si="67"/>
        <v>1</v>
      </c>
      <c r="J369" s="949"/>
      <c r="K369" s="52">
        <f t="shared" si="68"/>
        <v>1</v>
      </c>
      <c r="L369" s="949"/>
      <c r="M369" s="52">
        <f t="shared" si="69"/>
        <v>1</v>
      </c>
      <c r="N369" s="949"/>
      <c r="O369" s="52">
        <f t="shared" si="70"/>
        <v>1</v>
      </c>
      <c r="P369" s="949"/>
      <c r="Q369" s="52">
        <f t="shared" si="71"/>
        <v>1</v>
      </c>
      <c r="R369" s="482">
        <f t="shared" si="72"/>
        <v>0</v>
      </c>
      <c r="S369" s="787">
        <f t="shared" si="63"/>
        <v>0</v>
      </c>
    </row>
    <row r="370" spans="1:19">
      <c r="A370" s="951"/>
      <c r="B370" s="135"/>
      <c r="C370" s="52">
        <f t="shared" si="64"/>
        <v>1</v>
      </c>
      <c r="D370" s="949"/>
      <c r="E370" s="52">
        <f t="shared" si="65"/>
        <v>1</v>
      </c>
      <c r="F370" s="949"/>
      <c r="G370" s="52">
        <f t="shared" si="66"/>
        <v>1</v>
      </c>
      <c r="H370" s="949"/>
      <c r="I370" s="52">
        <f t="shared" si="67"/>
        <v>1</v>
      </c>
      <c r="J370" s="949"/>
      <c r="K370" s="52">
        <f t="shared" si="68"/>
        <v>1</v>
      </c>
      <c r="L370" s="949"/>
      <c r="M370" s="52">
        <f t="shared" si="69"/>
        <v>1</v>
      </c>
      <c r="N370" s="949"/>
      <c r="O370" s="52">
        <f t="shared" si="70"/>
        <v>1</v>
      </c>
      <c r="P370" s="949"/>
      <c r="Q370" s="52">
        <f t="shared" si="71"/>
        <v>1</v>
      </c>
      <c r="R370" s="482">
        <f t="shared" si="72"/>
        <v>0</v>
      </c>
      <c r="S370" s="787">
        <f t="shared" si="63"/>
        <v>0</v>
      </c>
    </row>
    <row r="371" spans="1:19">
      <c r="A371" s="951"/>
      <c r="B371" s="135"/>
      <c r="C371" s="52">
        <f t="shared" si="64"/>
        <v>1</v>
      </c>
      <c r="D371" s="949"/>
      <c r="E371" s="52">
        <f t="shared" si="65"/>
        <v>1</v>
      </c>
      <c r="F371" s="949"/>
      <c r="G371" s="52">
        <f t="shared" si="66"/>
        <v>1</v>
      </c>
      <c r="H371" s="949"/>
      <c r="I371" s="52">
        <f t="shared" si="67"/>
        <v>1</v>
      </c>
      <c r="J371" s="949"/>
      <c r="K371" s="52">
        <f t="shared" si="68"/>
        <v>1</v>
      </c>
      <c r="L371" s="949"/>
      <c r="M371" s="52">
        <f t="shared" si="69"/>
        <v>1</v>
      </c>
      <c r="N371" s="949"/>
      <c r="O371" s="52">
        <f t="shared" si="70"/>
        <v>1</v>
      </c>
      <c r="P371" s="949"/>
      <c r="Q371" s="52">
        <f t="shared" si="71"/>
        <v>1</v>
      </c>
      <c r="R371" s="482">
        <f t="shared" si="72"/>
        <v>0</v>
      </c>
      <c r="S371" s="787">
        <f t="shared" si="63"/>
        <v>0</v>
      </c>
    </row>
    <row r="372" spans="1:19">
      <c r="A372" s="951"/>
      <c r="B372" s="135"/>
      <c r="C372" s="52">
        <f t="shared" si="64"/>
        <v>1</v>
      </c>
      <c r="D372" s="949"/>
      <c r="E372" s="52">
        <f t="shared" si="65"/>
        <v>1</v>
      </c>
      <c r="F372" s="949"/>
      <c r="G372" s="52">
        <f t="shared" si="66"/>
        <v>1</v>
      </c>
      <c r="H372" s="949"/>
      <c r="I372" s="52">
        <f t="shared" si="67"/>
        <v>1</v>
      </c>
      <c r="J372" s="949"/>
      <c r="K372" s="52">
        <f t="shared" si="68"/>
        <v>1</v>
      </c>
      <c r="L372" s="949"/>
      <c r="M372" s="52">
        <f t="shared" si="69"/>
        <v>1</v>
      </c>
      <c r="N372" s="949"/>
      <c r="O372" s="52">
        <f t="shared" si="70"/>
        <v>1</v>
      </c>
      <c r="P372" s="949"/>
      <c r="Q372" s="52">
        <f t="shared" si="71"/>
        <v>1</v>
      </c>
      <c r="R372" s="482">
        <f t="shared" si="72"/>
        <v>0</v>
      </c>
      <c r="S372" s="787">
        <f t="shared" si="63"/>
        <v>0</v>
      </c>
    </row>
    <row r="373" spans="1:19">
      <c r="A373" s="951"/>
      <c r="B373" s="135"/>
      <c r="C373" s="52">
        <f t="shared" si="64"/>
        <v>1</v>
      </c>
      <c r="D373" s="949"/>
      <c r="E373" s="52">
        <f t="shared" si="65"/>
        <v>1</v>
      </c>
      <c r="F373" s="949"/>
      <c r="G373" s="52">
        <f t="shared" si="66"/>
        <v>1</v>
      </c>
      <c r="H373" s="949"/>
      <c r="I373" s="52">
        <f t="shared" si="67"/>
        <v>1</v>
      </c>
      <c r="J373" s="949"/>
      <c r="K373" s="52">
        <f t="shared" si="68"/>
        <v>1</v>
      </c>
      <c r="L373" s="949"/>
      <c r="M373" s="52">
        <f t="shared" si="69"/>
        <v>1</v>
      </c>
      <c r="N373" s="949"/>
      <c r="O373" s="52">
        <f t="shared" si="70"/>
        <v>1</v>
      </c>
      <c r="P373" s="949"/>
      <c r="Q373" s="52">
        <f t="shared" si="71"/>
        <v>1</v>
      </c>
      <c r="R373" s="482">
        <f t="shared" si="72"/>
        <v>0</v>
      </c>
      <c r="S373" s="787">
        <f t="shared" si="63"/>
        <v>0</v>
      </c>
    </row>
    <row r="374" spans="1:19">
      <c r="A374" s="951"/>
      <c r="B374" s="135"/>
      <c r="C374" s="52">
        <f t="shared" si="64"/>
        <v>1</v>
      </c>
      <c r="D374" s="949"/>
      <c r="E374" s="52">
        <f t="shared" si="65"/>
        <v>1</v>
      </c>
      <c r="F374" s="949"/>
      <c r="G374" s="52">
        <f t="shared" si="66"/>
        <v>1</v>
      </c>
      <c r="H374" s="949"/>
      <c r="I374" s="52">
        <f t="shared" si="67"/>
        <v>1</v>
      </c>
      <c r="J374" s="949"/>
      <c r="K374" s="52">
        <f t="shared" si="68"/>
        <v>1</v>
      </c>
      <c r="L374" s="949"/>
      <c r="M374" s="52">
        <f t="shared" si="69"/>
        <v>1</v>
      </c>
      <c r="N374" s="949"/>
      <c r="O374" s="52">
        <f t="shared" si="70"/>
        <v>1</v>
      </c>
      <c r="P374" s="949"/>
      <c r="Q374" s="52">
        <f t="shared" si="71"/>
        <v>1</v>
      </c>
      <c r="R374" s="482">
        <f t="shared" si="72"/>
        <v>0</v>
      </c>
      <c r="S374" s="787">
        <f t="shared" si="63"/>
        <v>0</v>
      </c>
    </row>
    <row r="375" spans="1:19">
      <c r="A375" s="951"/>
      <c r="B375" s="135"/>
      <c r="C375" s="52">
        <f t="shared" si="64"/>
        <v>1</v>
      </c>
      <c r="D375" s="949"/>
      <c r="E375" s="52">
        <f t="shared" si="65"/>
        <v>1</v>
      </c>
      <c r="F375" s="949"/>
      <c r="G375" s="52">
        <f t="shared" si="66"/>
        <v>1</v>
      </c>
      <c r="H375" s="949"/>
      <c r="I375" s="52">
        <f t="shared" si="67"/>
        <v>1</v>
      </c>
      <c r="J375" s="949"/>
      <c r="K375" s="52">
        <f t="shared" si="68"/>
        <v>1</v>
      </c>
      <c r="L375" s="949"/>
      <c r="M375" s="52">
        <f t="shared" si="69"/>
        <v>1</v>
      </c>
      <c r="N375" s="949"/>
      <c r="O375" s="52">
        <f t="shared" si="70"/>
        <v>1</v>
      </c>
      <c r="P375" s="949"/>
      <c r="Q375" s="52">
        <f t="shared" si="71"/>
        <v>1</v>
      </c>
      <c r="R375" s="482">
        <f t="shared" si="72"/>
        <v>0</v>
      </c>
      <c r="S375" s="787">
        <f t="shared" si="63"/>
        <v>0</v>
      </c>
    </row>
    <row r="376" spans="1:19">
      <c r="A376" s="951"/>
      <c r="B376" s="135"/>
      <c r="C376" s="52">
        <f t="shared" si="64"/>
        <v>1</v>
      </c>
      <c r="D376" s="949"/>
      <c r="E376" s="52">
        <f t="shared" si="65"/>
        <v>1</v>
      </c>
      <c r="F376" s="949"/>
      <c r="G376" s="52">
        <f t="shared" si="66"/>
        <v>1</v>
      </c>
      <c r="H376" s="949"/>
      <c r="I376" s="52">
        <f t="shared" si="67"/>
        <v>1</v>
      </c>
      <c r="J376" s="949"/>
      <c r="K376" s="52">
        <f t="shared" si="68"/>
        <v>1</v>
      </c>
      <c r="L376" s="949"/>
      <c r="M376" s="52">
        <f t="shared" si="69"/>
        <v>1</v>
      </c>
      <c r="N376" s="949"/>
      <c r="O376" s="52">
        <f t="shared" si="70"/>
        <v>1</v>
      </c>
      <c r="P376" s="949"/>
      <c r="Q376" s="52">
        <f t="shared" si="71"/>
        <v>1</v>
      </c>
      <c r="R376" s="482">
        <f t="shared" si="72"/>
        <v>0</v>
      </c>
      <c r="S376" s="787">
        <f t="shared" si="63"/>
        <v>0</v>
      </c>
    </row>
    <row r="377" spans="1:19">
      <c r="A377" s="951"/>
      <c r="B377" s="135"/>
      <c r="C377" s="52">
        <f t="shared" si="64"/>
        <v>1</v>
      </c>
      <c r="D377" s="949"/>
      <c r="E377" s="52">
        <f t="shared" si="65"/>
        <v>1</v>
      </c>
      <c r="F377" s="949"/>
      <c r="G377" s="52">
        <f t="shared" si="66"/>
        <v>1</v>
      </c>
      <c r="H377" s="949"/>
      <c r="I377" s="52">
        <f t="shared" si="67"/>
        <v>1</v>
      </c>
      <c r="J377" s="949"/>
      <c r="K377" s="52">
        <f t="shared" si="68"/>
        <v>1</v>
      </c>
      <c r="L377" s="949"/>
      <c r="M377" s="52">
        <f t="shared" si="69"/>
        <v>1</v>
      </c>
      <c r="N377" s="949"/>
      <c r="O377" s="52">
        <f t="shared" si="70"/>
        <v>1</v>
      </c>
      <c r="P377" s="949"/>
      <c r="Q377" s="52">
        <f t="shared" si="71"/>
        <v>1</v>
      </c>
      <c r="R377" s="482">
        <f t="shared" si="72"/>
        <v>0</v>
      </c>
      <c r="S377" s="787">
        <f t="shared" si="63"/>
        <v>0</v>
      </c>
    </row>
    <row r="378" spans="1:19">
      <c r="A378" s="951"/>
      <c r="B378" s="135"/>
      <c r="C378" s="52">
        <f t="shared" si="64"/>
        <v>1</v>
      </c>
      <c r="D378" s="949"/>
      <c r="E378" s="52">
        <f t="shared" si="65"/>
        <v>1</v>
      </c>
      <c r="F378" s="949"/>
      <c r="G378" s="52">
        <f t="shared" si="66"/>
        <v>1</v>
      </c>
      <c r="H378" s="949"/>
      <c r="I378" s="52">
        <f t="shared" si="67"/>
        <v>1</v>
      </c>
      <c r="J378" s="949"/>
      <c r="K378" s="52">
        <f t="shared" si="68"/>
        <v>1</v>
      </c>
      <c r="L378" s="949"/>
      <c r="M378" s="52">
        <f t="shared" si="69"/>
        <v>1</v>
      </c>
      <c r="N378" s="949"/>
      <c r="O378" s="52">
        <f t="shared" si="70"/>
        <v>1</v>
      </c>
      <c r="P378" s="949"/>
      <c r="Q378" s="52">
        <f t="shared" si="71"/>
        <v>1</v>
      </c>
      <c r="R378" s="482">
        <f t="shared" si="72"/>
        <v>0</v>
      </c>
      <c r="S378" s="787">
        <f t="shared" si="63"/>
        <v>0</v>
      </c>
    </row>
    <row r="379" spans="1:19">
      <c r="A379" s="951"/>
      <c r="B379" s="135"/>
      <c r="C379" s="52">
        <f t="shared" si="64"/>
        <v>1</v>
      </c>
      <c r="D379" s="949"/>
      <c r="E379" s="52">
        <f t="shared" si="65"/>
        <v>1</v>
      </c>
      <c r="F379" s="949"/>
      <c r="G379" s="52">
        <f t="shared" si="66"/>
        <v>1</v>
      </c>
      <c r="H379" s="949"/>
      <c r="I379" s="52">
        <f t="shared" si="67"/>
        <v>1</v>
      </c>
      <c r="J379" s="949"/>
      <c r="K379" s="52">
        <f t="shared" si="68"/>
        <v>1</v>
      </c>
      <c r="L379" s="949"/>
      <c r="M379" s="52">
        <f t="shared" si="69"/>
        <v>1</v>
      </c>
      <c r="N379" s="949"/>
      <c r="O379" s="52">
        <f t="shared" si="70"/>
        <v>1</v>
      </c>
      <c r="P379" s="949"/>
      <c r="Q379" s="52">
        <f t="shared" si="71"/>
        <v>1</v>
      </c>
      <c r="R379" s="482">
        <f t="shared" si="72"/>
        <v>0</v>
      </c>
      <c r="S379" s="787">
        <f t="shared" si="63"/>
        <v>0</v>
      </c>
    </row>
    <row r="380" spans="1:19">
      <c r="A380" s="951"/>
      <c r="B380" s="135"/>
      <c r="C380" s="52">
        <f t="shared" si="64"/>
        <v>1</v>
      </c>
      <c r="D380" s="949"/>
      <c r="E380" s="52">
        <f t="shared" si="65"/>
        <v>1</v>
      </c>
      <c r="F380" s="949"/>
      <c r="G380" s="52">
        <f t="shared" si="66"/>
        <v>1</v>
      </c>
      <c r="H380" s="949"/>
      <c r="I380" s="52">
        <f t="shared" si="67"/>
        <v>1</v>
      </c>
      <c r="J380" s="949"/>
      <c r="K380" s="52">
        <f t="shared" si="68"/>
        <v>1</v>
      </c>
      <c r="L380" s="949"/>
      <c r="M380" s="52">
        <f t="shared" si="69"/>
        <v>1</v>
      </c>
      <c r="N380" s="949"/>
      <c r="O380" s="52">
        <f t="shared" si="70"/>
        <v>1</v>
      </c>
      <c r="P380" s="949"/>
      <c r="Q380" s="52">
        <f t="shared" si="71"/>
        <v>1</v>
      </c>
      <c r="R380" s="482">
        <f t="shared" si="72"/>
        <v>0</v>
      </c>
      <c r="S380" s="787">
        <f t="shared" si="63"/>
        <v>0</v>
      </c>
    </row>
    <row r="381" spans="1:19">
      <c r="A381" s="951"/>
      <c r="B381" s="135"/>
      <c r="C381" s="52">
        <f t="shared" si="64"/>
        <v>1</v>
      </c>
      <c r="D381" s="949"/>
      <c r="E381" s="52">
        <f t="shared" si="65"/>
        <v>1</v>
      </c>
      <c r="F381" s="949"/>
      <c r="G381" s="52">
        <f t="shared" si="66"/>
        <v>1</v>
      </c>
      <c r="H381" s="949"/>
      <c r="I381" s="52">
        <f t="shared" si="67"/>
        <v>1</v>
      </c>
      <c r="J381" s="949"/>
      <c r="K381" s="52">
        <f t="shared" si="68"/>
        <v>1</v>
      </c>
      <c r="L381" s="949"/>
      <c r="M381" s="52">
        <f t="shared" si="69"/>
        <v>1</v>
      </c>
      <c r="N381" s="949"/>
      <c r="O381" s="52">
        <f t="shared" si="70"/>
        <v>1</v>
      </c>
      <c r="P381" s="949"/>
      <c r="Q381" s="52">
        <f t="shared" si="71"/>
        <v>1</v>
      </c>
      <c r="R381" s="482">
        <f t="shared" si="72"/>
        <v>0</v>
      </c>
      <c r="S381" s="787">
        <f t="shared" si="63"/>
        <v>0</v>
      </c>
    </row>
    <row r="382" spans="1:19">
      <c r="A382" s="951"/>
      <c r="B382" s="135"/>
      <c r="C382" s="52">
        <f t="shared" si="64"/>
        <v>1</v>
      </c>
      <c r="D382" s="949"/>
      <c r="E382" s="52">
        <f t="shared" si="65"/>
        <v>1</v>
      </c>
      <c r="F382" s="949"/>
      <c r="G382" s="52">
        <f t="shared" si="66"/>
        <v>1</v>
      </c>
      <c r="H382" s="949"/>
      <c r="I382" s="52">
        <f t="shared" si="67"/>
        <v>1</v>
      </c>
      <c r="J382" s="949"/>
      <c r="K382" s="52">
        <f t="shared" si="68"/>
        <v>1</v>
      </c>
      <c r="L382" s="949"/>
      <c r="M382" s="52">
        <f t="shared" si="69"/>
        <v>1</v>
      </c>
      <c r="N382" s="949"/>
      <c r="O382" s="52">
        <f t="shared" si="70"/>
        <v>1</v>
      </c>
      <c r="P382" s="949"/>
      <c r="Q382" s="52">
        <f t="shared" si="71"/>
        <v>1</v>
      </c>
      <c r="R382" s="482">
        <f t="shared" si="72"/>
        <v>0</v>
      </c>
      <c r="S382" s="787">
        <f t="shared" si="63"/>
        <v>0</v>
      </c>
    </row>
    <row r="383" spans="1:19">
      <c r="A383" s="951"/>
      <c r="B383" s="135"/>
      <c r="C383" s="52">
        <f t="shared" si="64"/>
        <v>1</v>
      </c>
      <c r="D383" s="949"/>
      <c r="E383" s="52">
        <f t="shared" si="65"/>
        <v>1</v>
      </c>
      <c r="F383" s="949"/>
      <c r="G383" s="52">
        <f t="shared" si="66"/>
        <v>1</v>
      </c>
      <c r="H383" s="949"/>
      <c r="I383" s="52">
        <f t="shared" si="67"/>
        <v>1</v>
      </c>
      <c r="J383" s="949"/>
      <c r="K383" s="52">
        <f t="shared" si="68"/>
        <v>1</v>
      </c>
      <c r="L383" s="949"/>
      <c r="M383" s="52">
        <f t="shared" si="69"/>
        <v>1</v>
      </c>
      <c r="N383" s="949"/>
      <c r="O383" s="52">
        <f t="shared" si="70"/>
        <v>1</v>
      </c>
      <c r="P383" s="949"/>
      <c r="Q383" s="52">
        <f t="shared" si="71"/>
        <v>1</v>
      </c>
      <c r="R383" s="482">
        <f t="shared" si="72"/>
        <v>0</v>
      </c>
      <c r="S383" s="787">
        <f t="shared" si="63"/>
        <v>0</v>
      </c>
    </row>
    <row r="384" spans="1:19">
      <c r="A384" s="951"/>
      <c r="B384" s="135"/>
      <c r="C384" s="52">
        <f t="shared" si="64"/>
        <v>1</v>
      </c>
      <c r="D384" s="949"/>
      <c r="E384" s="52">
        <f t="shared" si="65"/>
        <v>1</v>
      </c>
      <c r="F384" s="949"/>
      <c r="G384" s="52">
        <f t="shared" si="66"/>
        <v>1</v>
      </c>
      <c r="H384" s="949"/>
      <c r="I384" s="52">
        <f t="shared" si="67"/>
        <v>1</v>
      </c>
      <c r="J384" s="949"/>
      <c r="K384" s="52">
        <f t="shared" si="68"/>
        <v>1</v>
      </c>
      <c r="L384" s="949"/>
      <c r="M384" s="52">
        <f t="shared" si="69"/>
        <v>1</v>
      </c>
      <c r="N384" s="949"/>
      <c r="O384" s="52">
        <f t="shared" si="70"/>
        <v>1</v>
      </c>
      <c r="P384" s="949"/>
      <c r="Q384" s="52">
        <f t="shared" si="71"/>
        <v>1</v>
      </c>
      <c r="R384" s="482">
        <f t="shared" si="72"/>
        <v>0</v>
      </c>
      <c r="S384" s="787">
        <f t="shared" si="63"/>
        <v>0</v>
      </c>
    </row>
    <row r="385" spans="1:19">
      <c r="A385" s="951"/>
      <c r="B385" s="135"/>
      <c r="C385" s="52">
        <f t="shared" si="64"/>
        <v>1</v>
      </c>
      <c r="D385" s="949"/>
      <c r="E385" s="52">
        <f t="shared" si="65"/>
        <v>1</v>
      </c>
      <c r="F385" s="949"/>
      <c r="G385" s="52">
        <f t="shared" si="66"/>
        <v>1</v>
      </c>
      <c r="H385" s="949"/>
      <c r="I385" s="52">
        <f t="shared" si="67"/>
        <v>1</v>
      </c>
      <c r="J385" s="949"/>
      <c r="K385" s="52">
        <f t="shared" si="68"/>
        <v>1</v>
      </c>
      <c r="L385" s="949"/>
      <c r="M385" s="52">
        <f t="shared" si="69"/>
        <v>1</v>
      </c>
      <c r="N385" s="949"/>
      <c r="O385" s="52">
        <f t="shared" si="70"/>
        <v>1</v>
      </c>
      <c r="P385" s="949"/>
      <c r="Q385" s="52">
        <f t="shared" si="71"/>
        <v>1</v>
      </c>
      <c r="R385" s="482">
        <f t="shared" si="72"/>
        <v>0</v>
      </c>
      <c r="S385" s="787">
        <f t="shared" ref="S385:S422" si="73">ROUND(R385*B385/10000,0)</f>
        <v>0</v>
      </c>
    </row>
    <row r="386" spans="1:19">
      <c r="A386" s="951"/>
      <c r="B386" s="135"/>
      <c r="C386" s="52">
        <f t="shared" si="64"/>
        <v>1</v>
      </c>
      <c r="D386" s="949"/>
      <c r="E386" s="52">
        <f t="shared" si="65"/>
        <v>1</v>
      </c>
      <c r="F386" s="949"/>
      <c r="G386" s="52">
        <f t="shared" si="66"/>
        <v>1</v>
      </c>
      <c r="H386" s="949"/>
      <c r="I386" s="52">
        <f t="shared" si="67"/>
        <v>1</v>
      </c>
      <c r="J386" s="949"/>
      <c r="K386" s="52">
        <f t="shared" si="68"/>
        <v>1</v>
      </c>
      <c r="L386" s="949"/>
      <c r="M386" s="52">
        <f t="shared" si="69"/>
        <v>1</v>
      </c>
      <c r="N386" s="949"/>
      <c r="O386" s="52">
        <f t="shared" si="70"/>
        <v>1</v>
      </c>
      <c r="P386" s="949"/>
      <c r="Q386" s="52">
        <f t="shared" si="71"/>
        <v>1</v>
      </c>
      <c r="R386" s="482">
        <f t="shared" si="72"/>
        <v>0</v>
      </c>
      <c r="S386" s="787">
        <f t="shared" si="73"/>
        <v>0</v>
      </c>
    </row>
    <row r="387" spans="1:19">
      <c r="A387" s="951"/>
      <c r="B387" s="135"/>
      <c r="C387" s="52">
        <f t="shared" si="64"/>
        <v>1</v>
      </c>
      <c r="D387" s="949"/>
      <c r="E387" s="52">
        <f t="shared" si="65"/>
        <v>1</v>
      </c>
      <c r="F387" s="949"/>
      <c r="G387" s="52">
        <f t="shared" si="66"/>
        <v>1</v>
      </c>
      <c r="H387" s="949"/>
      <c r="I387" s="52">
        <f t="shared" si="67"/>
        <v>1</v>
      </c>
      <c r="J387" s="949"/>
      <c r="K387" s="52">
        <f t="shared" si="68"/>
        <v>1</v>
      </c>
      <c r="L387" s="949"/>
      <c r="M387" s="52">
        <f t="shared" si="69"/>
        <v>1</v>
      </c>
      <c r="N387" s="949"/>
      <c r="O387" s="52">
        <f t="shared" si="70"/>
        <v>1</v>
      </c>
      <c r="P387" s="949"/>
      <c r="Q387" s="52">
        <f t="shared" si="71"/>
        <v>1</v>
      </c>
      <c r="R387" s="482">
        <f t="shared" si="72"/>
        <v>0</v>
      </c>
      <c r="S387" s="787">
        <f t="shared" si="73"/>
        <v>0</v>
      </c>
    </row>
    <row r="388" spans="1:19">
      <c r="A388" s="951"/>
      <c r="B388" s="135"/>
      <c r="C388" s="52">
        <f t="shared" si="64"/>
        <v>1</v>
      </c>
      <c r="D388" s="949"/>
      <c r="E388" s="52">
        <f t="shared" si="65"/>
        <v>1</v>
      </c>
      <c r="F388" s="949"/>
      <c r="G388" s="52">
        <f t="shared" si="66"/>
        <v>1</v>
      </c>
      <c r="H388" s="949"/>
      <c r="I388" s="52">
        <f t="shared" si="67"/>
        <v>1</v>
      </c>
      <c r="J388" s="949"/>
      <c r="K388" s="52">
        <f t="shared" si="68"/>
        <v>1</v>
      </c>
      <c r="L388" s="949"/>
      <c r="M388" s="52">
        <f t="shared" si="69"/>
        <v>1</v>
      </c>
      <c r="N388" s="949"/>
      <c r="O388" s="52">
        <f t="shared" si="70"/>
        <v>1</v>
      </c>
      <c r="P388" s="949"/>
      <c r="Q388" s="52">
        <f t="shared" si="71"/>
        <v>1</v>
      </c>
      <c r="R388" s="482">
        <f t="shared" si="72"/>
        <v>0</v>
      </c>
      <c r="S388" s="787">
        <f t="shared" si="73"/>
        <v>0</v>
      </c>
    </row>
    <row r="389" spans="1:19">
      <c r="A389" s="951"/>
      <c r="B389" s="135"/>
      <c r="C389" s="52">
        <f t="shared" si="64"/>
        <v>1</v>
      </c>
      <c r="D389" s="949"/>
      <c r="E389" s="52">
        <f t="shared" si="65"/>
        <v>1</v>
      </c>
      <c r="F389" s="949"/>
      <c r="G389" s="52">
        <f t="shared" si="66"/>
        <v>1</v>
      </c>
      <c r="H389" s="949"/>
      <c r="I389" s="52">
        <f t="shared" si="67"/>
        <v>1</v>
      </c>
      <c r="J389" s="949"/>
      <c r="K389" s="52">
        <f t="shared" si="68"/>
        <v>1</v>
      </c>
      <c r="L389" s="949"/>
      <c r="M389" s="52">
        <f t="shared" si="69"/>
        <v>1</v>
      </c>
      <c r="N389" s="949"/>
      <c r="O389" s="52">
        <f t="shared" si="70"/>
        <v>1</v>
      </c>
      <c r="P389" s="949"/>
      <c r="Q389" s="52">
        <f t="shared" si="71"/>
        <v>1</v>
      </c>
      <c r="R389" s="482">
        <f t="shared" si="72"/>
        <v>0</v>
      </c>
      <c r="S389" s="787">
        <f t="shared" si="73"/>
        <v>0</v>
      </c>
    </row>
    <row r="390" spans="1:19">
      <c r="A390" s="951"/>
      <c r="B390" s="135"/>
      <c r="C390" s="52">
        <f t="shared" si="64"/>
        <v>1</v>
      </c>
      <c r="D390" s="949"/>
      <c r="E390" s="52">
        <f t="shared" si="65"/>
        <v>1</v>
      </c>
      <c r="F390" s="949"/>
      <c r="G390" s="52">
        <f t="shared" si="66"/>
        <v>1</v>
      </c>
      <c r="H390" s="949"/>
      <c r="I390" s="52">
        <f t="shared" si="67"/>
        <v>1</v>
      </c>
      <c r="J390" s="949"/>
      <c r="K390" s="52">
        <f t="shared" si="68"/>
        <v>1</v>
      </c>
      <c r="L390" s="949"/>
      <c r="M390" s="52">
        <f t="shared" si="69"/>
        <v>1</v>
      </c>
      <c r="N390" s="949"/>
      <c r="O390" s="52">
        <f t="shared" si="70"/>
        <v>1</v>
      </c>
      <c r="P390" s="949"/>
      <c r="Q390" s="52">
        <f t="shared" si="71"/>
        <v>1</v>
      </c>
      <c r="R390" s="482">
        <f t="shared" si="72"/>
        <v>0</v>
      </c>
      <c r="S390" s="787">
        <f t="shared" si="73"/>
        <v>0</v>
      </c>
    </row>
    <row r="391" spans="1:19">
      <c r="A391" s="951"/>
      <c r="B391" s="135"/>
      <c r="C391" s="52">
        <f t="shared" si="64"/>
        <v>1</v>
      </c>
      <c r="D391" s="949"/>
      <c r="E391" s="52">
        <f t="shared" si="65"/>
        <v>1</v>
      </c>
      <c r="F391" s="949"/>
      <c r="G391" s="52">
        <f t="shared" si="66"/>
        <v>1</v>
      </c>
      <c r="H391" s="949"/>
      <c r="I391" s="52">
        <f t="shared" si="67"/>
        <v>1</v>
      </c>
      <c r="J391" s="949"/>
      <c r="K391" s="52">
        <f t="shared" si="68"/>
        <v>1</v>
      </c>
      <c r="L391" s="949"/>
      <c r="M391" s="52">
        <f t="shared" si="69"/>
        <v>1</v>
      </c>
      <c r="N391" s="949"/>
      <c r="O391" s="52">
        <f t="shared" si="70"/>
        <v>1</v>
      </c>
      <c r="P391" s="949"/>
      <c r="Q391" s="52">
        <f t="shared" si="71"/>
        <v>1</v>
      </c>
      <c r="R391" s="482">
        <f t="shared" si="72"/>
        <v>0</v>
      </c>
      <c r="S391" s="787">
        <f t="shared" si="73"/>
        <v>0</v>
      </c>
    </row>
    <row r="392" spans="1:19">
      <c r="A392" s="951"/>
      <c r="B392" s="135"/>
      <c r="C392" s="52">
        <f t="shared" si="64"/>
        <v>1</v>
      </c>
      <c r="D392" s="949"/>
      <c r="E392" s="52">
        <f t="shared" si="65"/>
        <v>1</v>
      </c>
      <c r="F392" s="949"/>
      <c r="G392" s="52">
        <f t="shared" si="66"/>
        <v>1</v>
      </c>
      <c r="H392" s="949"/>
      <c r="I392" s="52">
        <f t="shared" si="67"/>
        <v>1</v>
      </c>
      <c r="J392" s="949"/>
      <c r="K392" s="52">
        <f t="shared" si="68"/>
        <v>1</v>
      </c>
      <c r="L392" s="949"/>
      <c r="M392" s="52">
        <f t="shared" si="69"/>
        <v>1</v>
      </c>
      <c r="N392" s="949"/>
      <c r="O392" s="52">
        <f t="shared" si="70"/>
        <v>1</v>
      </c>
      <c r="P392" s="949"/>
      <c r="Q392" s="52">
        <f t="shared" si="71"/>
        <v>1</v>
      </c>
      <c r="R392" s="482">
        <f t="shared" si="72"/>
        <v>0</v>
      </c>
      <c r="S392" s="787">
        <f t="shared" si="73"/>
        <v>0</v>
      </c>
    </row>
    <row r="393" spans="1:19">
      <c r="A393" s="951"/>
      <c r="B393" s="135"/>
      <c r="C393" s="52">
        <f t="shared" si="64"/>
        <v>1</v>
      </c>
      <c r="D393" s="949"/>
      <c r="E393" s="52">
        <f t="shared" si="65"/>
        <v>1</v>
      </c>
      <c r="F393" s="949"/>
      <c r="G393" s="52">
        <f t="shared" si="66"/>
        <v>1</v>
      </c>
      <c r="H393" s="949"/>
      <c r="I393" s="52">
        <f t="shared" si="67"/>
        <v>1</v>
      </c>
      <c r="J393" s="949"/>
      <c r="K393" s="52">
        <f t="shared" si="68"/>
        <v>1</v>
      </c>
      <c r="L393" s="949"/>
      <c r="M393" s="52">
        <f t="shared" si="69"/>
        <v>1</v>
      </c>
      <c r="N393" s="949"/>
      <c r="O393" s="52">
        <f t="shared" si="70"/>
        <v>1</v>
      </c>
      <c r="P393" s="949"/>
      <c r="Q393" s="52">
        <f t="shared" si="71"/>
        <v>1</v>
      </c>
      <c r="R393" s="482">
        <f t="shared" si="72"/>
        <v>0</v>
      </c>
      <c r="S393" s="787">
        <f t="shared" si="73"/>
        <v>0</v>
      </c>
    </row>
    <row r="394" spans="1:19">
      <c r="A394" s="951"/>
      <c r="B394" s="135"/>
      <c r="C394" s="52">
        <f t="shared" si="64"/>
        <v>1</v>
      </c>
      <c r="D394" s="949"/>
      <c r="E394" s="52">
        <f t="shared" si="65"/>
        <v>1</v>
      </c>
      <c r="F394" s="949"/>
      <c r="G394" s="52">
        <f t="shared" si="66"/>
        <v>1</v>
      </c>
      <c r="H394" s="949"/>
      <c r="I394" s="52">
        <f t="shared" si="67"/>
        <v>1</v>
      </c>
      <c r="J394" s="949"/>
      <c r="K394" s="52">
        <f t="shared" si="68"/>
        <v>1</v>
      </c>
      <c r="L394" s="949"/>
      <c r="M394" s="52">
        <f t="shared" si="69"/>
        <v>1</v>
      </c>
      <c r="N394" s="949"/>
      <c r="O394" s="52">
        <f t="shared" si="70"/>
        <v>1</v>
      </c>
      <c r="P394" s="949"/>
      <c r="Q394" s="52">
        <f t="shared" si="71"/>
        <v>1</v>
      </c>
      <c r="R394" s="482">
        <f t="shared" si="72"/>
        <v>0</v>
      </c>
      <c r="S394" s="787">
        <f t="shared" si="73"/>
        <v>0</v>
      </c>
    </row>
    <row r="395" spans="1:19">
      <c r="A395" s="951"/>
      <c r="B395" s="135"/>
      <c r="C395" s="52">
        <f t="shared" si="64"/>
        <v>1</v>
      </c>
      <c r="D395" s="949"/>
      <c r="E395" s="52">
        <f t="shared" si="65"/>
        <v>1</v>
      </c>
      <c r="F395" s="949"/>
      <c r="G395" s="52">
        <f t="shared" si="66"/>
        <v>1</v>
      </c>
      <c r="H395" s="949"/>
      <c r="I395" s="52">
        <f t="shared" si="67"/>
        <v>1</v>
      </c>
      <c r="J395" s="949"/>
      <c r="K395" s="52">
        <f t="shared" si="68"/>
        <v>1</v>
      </c>
      <c r="L395" s="949"/>
      <c r="M395" s="52">
        <f t="shared" si="69"/>
        <v>1</v>
      </c>
      <c r="N395" s="949"/>
      <c r="O395" s="52">
        <f t="shared" si="70"/>
        <v>1</v>
      </c>
      <c r="P395" s="949"/>
      <c r="Q395" s="52">
        <f t="shared" si="71"/>
        <v>1</v>
      </c>
      <c r="R395" s="482">
        <f t="shared" si="72"/>
        <v>0</v>
      </c>
      <c r="S395" s="787">
        <f t="shared" si="73"/>
        <v>0</v>
      </c>
    </row>
    <row r="396" spans="1:19">
      <c r="A396" s="951"/>
      <c r="B396" s="135"/>
      <c r="C396" s="52">
        <f t="shared" si="64"/>
        <v>1</v>
      </c>
      <c r="D396" s="949"/>
      <c r="E396" s="52">
        <f t="shared" si="65"/>
        <v>1</v>
      </c>
      <c r="F396" s="949"/>
      <c r="G396" s="52">
        <f t="shared" si="66"/>
        <v>1</v>
      </c>
      <c r="H396" s="949"/>
      <c r="I396" s="52">
        <f t="shared" si="67"/>
        <v>1</v>
      </c>
      <c r="J396" s="949"/>
      <c r="K396" s="52">
        <f t="shared" si="68"/>
        <v>1</v>
      </c>
      <c r="L396" s="949"/>
      <c r="M396" s="52">
        <f t="shared" si="69"/>
        <v>1</v>
      </c>
      <c r="N396" s="949"/>
      <c r="O396" s="52">
        <f t="shared" si="70"/>
        <v>1</v>
      </c>
      <c r="P396" s="949"/>
      <c r="Q396" s="52">
        <f t="shared" si="71"/>
        <v>1</v>
      </c>
      <c r="R396" s="482">
        <f t="shared" si="72"/>
        <v>0</v>
      </c>
      <c r="S396" s="787">
        <f t="shared" si="73"/>
        <v>0</v>
      </c>
    </row>
    <row r="397" spans="1:19">
      <c r="A397" s="951"/>
      <c r="B397" s="135"/>
      <c r="C397" s="52">
        <f t="shared" si="64"/>
        <v>1</v>
      </c>
      <c r="D397" s="949"/>
      <c r="E397" s="52">
        <f t="shared" si="65"/>
        <v>1</v>
      </c>
      <c r="F397" s="949"/>
      <c r="G397" s="52">
        <f t="shared" si="66"/>
        <v>1</v>
      </c>
      <c r="H397" s="949"/>
      <c r="I397" s="52">
        <f t="shared" si="67"/>
        <v>1</v>
      </c>
      <c r="J397" s="949"/>
      <c r="K397" s="52">
        <f t="shared" si="68"/>
        <v>1</v>
      </c>
      <c r="L397" s="949"/>
      <c r="M397" s="52">
        <f t="shared" si="69"/>
        <v>1</v>
      </c>
      <c r="N397" s="949"/>
      <c r="O397" s="52">
        <f t="shared" si="70"/>
        <v>1</v>
      </c>
      <c r="P397" s="949"/>
      <c r="Q397" s="52">
        <f t="shared" si="71"/>
        <v>1</v>
      </c>
      <c r="R397" s="482">
        <f t="shared" si="72"/>
        <v>0</v>
      </c>
      <c r="S397" s="787">
        <f t="shared" si="73"/>
        <v>0</v>
      </c>
    </row>
    <row r="398" spans="1:19">
      <c r="A398" s="951"/>
      <c r="B398" s="135"/>
      <c r="C398" s="52">
        <f t="shared" si="64"/>
        <v>1</v>
      </c>
      <c r="D398" s="949"/>
      <c r="E398" s="52">
        <f t="shared" si="65"/>
        <v>1</v>
      </c>
      <c r="F398" s="949"/>
      <c r="G398" s="52">
        <f t="shared" si="66"/>
        <v>1</v>
      </c>
      <c r="H398" s="949"/>
      <c r="I398" s="52">
        <f t="shared" si="67"/>
        <v>1</v>
      </c>
      <c r="J398" s="949"/>
      <c r="K398" s="52">
        <f t="shared" si="68"/>
        <v>1</v>
      </c>
      <c r="L398" s="949"/>
      <c r="M398" s="52">
        <f t="shared" si="69"/>
        <v>1</v>
      </c>
      <c r="N398" s="949"/>
      <c r="O398" s="52">
        <f t="shared" si="70"/>
        <v>1</v>
      </c>
      <c r="P398" s="949"/>
      <c r="Q398" s="52">
        <f t="shared" si="71"/>
        <v>1</v>
      </c>
      <c r="R398" s="482">
        <f t="shared" si="72"/>
        <v>0</v>
      </c>
      <c r="S398" s="787">
        <f t="shared" si="73"/>
        <v>0</v>
      </c>
    </row>
    <row r="399" spans="1:19">
      <c r="A399" s="951"/>
      <c r="B399" s="135"/>
      <c r="C399" s="52">
        <f t="shared" si="64"/>
        <v>1</v>
      </c>
      <c r="D399" s="949"/>
      <c r="E399" s="52">
        <f t="shared" si="65"/>
        <v>1</v>
      </c>
      <c r="F399" s="949"/>
      <c r="G399" s="52">
        <f t="shared" si="66"/>
        <v>1</v>
      </c>
      <c r="H399" s="949"/>
      <c r="I399" s="52">
        <f t="shared" si="67"/>
        <v>1</v>
      </c>
      <c r="J399" s="949"/>
      <c r="K399" s="52">
        <f t="shared" si="68"/>
        <v>1</v>
      </c>
      <c r="L399" s="949"/>
      <c r="M399" s="52">
        <f t="shared" si="69"/>
        <v>1</v>
      </c>
      <c r="N399" s="949"/>
      <c r="O399" s="52">
        <f t="shared" si="70"/>
        <v>1</v>
      </c>
      <c r="P399" s="949"/>
      <c r="Q399" s="52">
        <f t="shared" si="71"/>
        <v>1</v>
      </c>
      <c r="R399" s="482">
        <f t="shared" si="72"/>
        <v>0</v>
      </c>
      <c r="S399" s="787">
        <f t="shared" si="73"/>
        <v>0</v>
      </c>
    </row>
    <row r="400" spans="1:19">
      <c r="A400" s="951"/>
      <c r="B400" s="135"/>
      <c r="C400" s="52">
        <f t="shared" si="64"/>
        <v>1</v>
      </c>
      <c r="D400" s="949"/>
      <c r="E400" s="52">
        <f t="shared" si="65"/>
        <v>1</v>
      </c>
      <c r="F400" s="949"/>
      <c r="G400" s="52">
        <f t="shared" si="66"/>
        <v>1</v>
      </c>
      <c r="H400" s="949"/>
      <c r="I400" s="52">
        <f t="shared" si="67"/>
        <v>1</v>
      </c>
      <c r="J400" s="949"/>
      <c r="K400" s="52">
        <f t="shared" si="68"/>
        <v>1</v>
      </c>
      <c r="L400" s="949"/>
      <c r="M400" s="52">
        <f t="shared" si="69"/>
        <v>1</v>
      </c>
      <c r="N400" s="949"/>
      <c r="O400" s="52">
        <f t="shared" si="70"/>
        <v>1</v>
      </c>
      <c r="P400" s="949"/>
      <c r="Q400" s="52">
        <f t="shared" si="71"/>
        <v>1</v>
      </c>
      <c r="R400" s="482">
        <f t="shared" si="72"/>
        <v>0</v>
      </c>
      <c r="S400" s="787">
        <f t="shared" si="73"/>
        <v>0</v>
      </c>
    </row>
    <row r="401" spans="1:19">
      <c r="A401" s="951"/>
      <c r="B401" s="135"/>
      <c r="C401" s="52">
        <f t="shared" si="64"/>
        <v>1</v>
      </c>
      <c r="D401" s="949"/>
      <c r="E401" s="52">
        <f t="shared" si="65"/>
        <v>1</v>
      </c>
      <c r="F401" s="949"/>
      <c r="G401" s="52">
        <f t="shared" si="66"/>
        <v>1</v>
      </c>
      <c r="H401" s="949"/>
      <c r="I401" s="52">
        <f t="shared" si="67"/>
        <v>1</v>
      </c>
      <c r="J401" s="949"/>
      <c r="K401" s="52">
        <f t="shared" si="68"/>
        <v>1</v>
      </c>
      <c r="L401" s="949"/>
      <c r="M401" s="52">
        <f t="shared" si="69"/>
        <v>1</v>
      </c>
      <c r="N401" s="949"/>
      <c r="O401" s="52">
        <f t="shared" si="70"/>
        <v>1</v>
      </c>
      <c r="P401" s="949"/>
      <c r="Q401" s="52">
        <f t="shared" si="71"/>
        <v>1</v>
      </c>
      <c r="R401" s="482">
        <f t="shared" si="72"/>
        <v>0</v>
      </c>
      <c r="S401" s="787">
        <f t="shared" si="73"/>
        <v>0</v>
      </c>
    </row>
    <row r="402" spans="1:19">
      <c r="A402" s="951"/>
      <c r="B402" s="135"/>
      <c r="C402" s="52">
        <f t="shared" si="64"/>
        <v>1</v>
      </c>
      <c r="D402" s="949"/>
      <c r="E402" s="52">
        <f t="shared" si="65"/>
        <v>1</v>
      </c>
      <c r="F402" s="949"/>
      <c r="G402" s="52">
        <f t="shared" si="66"/>
        <v>1</v>
      </c>
      <c r="H402" s="949"/>
      <c r="I402" s="52">
        <f t="shared" si="67"/>
        <v>1</v>
      </c>
      <c r="J402" s="949"/>
      <c r="K402" s="52">
        <f t="shared" si="68"/>
        <v>1</v>
      </c>
      <c r="L402" s="949"/>
      <c r="M402" s="52">
        <f t="shared" si="69"/>
        <v>1</v>
      </c>
      <c r="N402" s="949"/>
      <c r="O402" s="52">
        <f t="shared" si="70"/>
        <v>1</v>
      </c>
      <c r="P402" s="949"/>
      <c r="Q402" s="52">
        <f t="shared" si="71"/>
        <v>1</v>
      </c>
      <c r="R402" s="482">
        <f t="shared" si="72"/>
        <v>0</v>
      </c>
      <c r="S402" s="787">
        <f t="shared" si="73"/>
        <v>0</v>
      </c>
    </row>
    <row r="403" spans="1:19">
      <c r="A403" s="951"/>
      <c r="B403" s="135"/>
      <c r="C403" s="52">
        <f t="shared" si="64"/>
        <v>1</v>
      </c>
      <c r="D403" s="949"/>
      <c r="E403" s="52">
        <f t="shared" si="65"/>
        <v>1</v>
      </c>
      <c r="F403" s="949"/>
      <c r="G403" s="52">
        <f t="shared" si="66"/>
        <v>1</v>
      </c>
      <c r="H403" s="949"/>
      <c r="I403" s="52">
        <f t="shared" si="67"/>
        <v>1</v>
      </c>
      <c r="J403" s="949"/>
      <c r="K403" s="52">
        <f t="shared" si="68"/>
        <v>1</v>
      </c>
      <c r="L403" s="949"/>
      <c r="M403" s="52">
        <f t="shared" si="69"/>
        <v>1</v>
      </c>
      <c r="N403" s="949"/>
      <c r="O403" s="52">
        <f t="shared" si="70"/>
        <v>1</v>
      </c>
      <c r="P403" s="949"/>
      <c r="Q403" s="52">
        <f t="shared" si="71"/>
        <v>1</v>
      </c>
      <c r="R403" s="482">
        <f t="shared" si="72"/>
        <v>0</v>
      </c>
      <c r="S403" s="787">
        <f t="shared" si="73"/>
        <v>0</v>
      </c>
    </row>
    <row r="404" spans="1:19">
      <c r="A404" s="951"/>
      <c r="B404" s="135"/>
      <c r="C404" s="52">
        <f t="shared" si="64"/>
        <v>1</v>
      </c>
      <c r="D404" s="949"/>
      <c r="E404" s="52">
        <f t="shared" si="65"/>
        <v>1</v>
      </c>
      <c r="F404" s="949"/>
      <c r="G404" s="52">
        <f t="shared" si="66"/>
        <v>1</v>
      </c>
      <c r="H404" s="949"/>
      <c r="I404" s="52">
        <f t="shared" si="67"/>
        <v>1</v>
      </c>
      <c r="J404" s="949"/>
      <c r="K404" s="52">
        <f t="shared" si="68"/>
        <v>1</v>
      </c>
      <c r="L404" s="949"/>
      <c r="M404" s="52">
        <f t="shared" si="69"/>
        <v>1</v>
      </c>
      <c r="N404" s="949"/>
      <c r="O404" s="52">
        <f t="shared" si="70"/>
        <v>1</v>
      </c>
      <c r="P404" s="949"/>
      <c r="Q404" s="52">
        <f t="shared" si="71"/>
        <v>1</v>
      </c>
      <c r="R404" s="482">
        <f t="shared" si="72"/>
        <v>0</v>
      </c>
      <c r="S404" s="787">
        <f t="shared" si="73"/>
        <v>0</v>
      </c>
    </row>
    <row r="405" spans="1:19">
      <c r="A405" s="951"/>
      <c r="B405" s="135"/>
      <c r="C405" s="52">
        <f t="shared" si="64"/>
        <v>1</v>
      </c>
      <c r="D405" s="949"/>
      <c r="E405" s="52">
        <f t="shared" si="65"/>
        <v>1</v>
      </c>
      <c r="F405" s="949"/>
      <c r="G405" s="52">
        <f t="shared" si="66"/>
        <v>1</v>
      </c>
      <c r="H405" s="949"/>
      <c r="I405" s="52">
        <f t="shared" si="67"/>
        <v>1</v>
      </c>
      <c r="J405" s="949"/>
      <c r="K405" s="52">
        <f t="shared" si="68"/>
        <v>1</v>
      </c>
      <c r="L405" s="949"/>
      <c r="M405" s="52">
        <f t="shared" si="69"/>
        <v>1</v>
      </c>
      <c r="N405" s="949"/>
      <c r="O405" s="52">
        <f t="shared" si="70"/>
        <v>1</v>
      </c>
      <c r="P405" s="949"/>
      <c r="Q405" s="52">
        <f t="shared" si="71"/>
        <v>1</v>
      </c>
      <c r="R405" s="482">
        <f t="shared" si="72"/>
        <v>0</v>
      </c>
      <c r="S405" s="787">
        <f t="shared" si="73"/>
        <v>0</v>
      </c>
    </row>
    <row r="406" spans="1:19">
      <c r="A406" s="951"/>
      <c r="B406" s="135"/>
      <c r="C406" s="52">
        <f t="shared" si="64"/>
        <v>1</v>
      </c>
      <c r="D406" s="949"/>
      <c r="E406" s="52">
        <f t="shared" si="65"/>
        <v>1</v>
      </c>
      <c r="F406" s="949"/>
      <c r="G406" s="52">
        <f t="shared" si="66"/>
        <v>1</v>
      </c>
      <c r="H406" s="949"/>
      <c r="I406" s="52">
        <f t="shared" si="67"/>
        <v>1</v>
      </c>
      <c r="J406" s="949"/>
      <c r="K406" s="52">
        <f t="shared" si="68"/>
        <v>1</v>
      </c>
      <c r="L406" s="949"/>
      <c r="M406" s="52">
        <f t="shared" si="69"/>
        <v>1</v>
      </c>
      <c r="N406" s="949"/>
      <c r="O406" s="52">
        <f t="shared" si="70"/>
        <v>1</v>
      </c>
      <c r="P406" s="949"/>
      <c r="Q406" s="52">
        <f t="shared" si="71"/>
        <v>1</v>
      </c>
      <c r="R406" s="482">
        <f t="shared" si="72"/>
        <v>0</v>
      </c>
      <c r="S406" s="787">
        <f t="shared" si="73"/>
        <v>0</v>
      </c>
    </row>
    <row r="407" spans="1:19">
      <c r="A407" s="951"/>
      <c r="B407" s="135"/>
      <c r="C407" s="52">
        <f t="shared" si="64"/>
        <v>1</v>
      </c>
      <c r="D407" s="949"/>
      <c r="E407" s="52">
        <f t="shared" si="65"/>
        <v>1</v>
      </c>
      <c r="F407" s="949"/>
      <c r="G407" s="52">
        <f t="shared" si="66"/>
        <v>1</v>
      </c>
      <c r="H407" s="949"/>
      <c r="I407" s="52">
        <f t="shared" si="67"/>
        <v>1</v>
      </c>
      <c r="J407" s="949"/>
      <c r="K407" s="52">
        <f t="shared" si="68"/>
        <v>1</v>
      </c>
      <c r="L407" s="949"/>
      <c r="M407" s="52">
        <f t="shared" si="69"/>
        <v>1</v>
      </c>
      <c r="N407" s="949"/>
      <c r="O407" s="52">
        <f t="shared" si="70"/>
        <v>1</v>
      </c>
      <c r="P407" s="949"/>
      <c r="Q407" s="52">
        <f t="shared" si="71"/>
        <v>1</v>
      </c>
      <c r="R407" s="482">
        <f t="shared" si="72"/>
        <v>0</v>
      </c>
      <c r="S407" s="787">
        <f t="shared" si="73"/>
        <v>0</v>
      </c>
    </row>
    <row r="408" spans="1:19">
      <c r="A408" s="951"/>
      <c r="B408" s="135"/>
      <c r="C408" s="52">
        <f t="shared" si="64"/>
        <v>1</v>
      </c>
      <c r="D408" s="949"/>
      <c r="E408" s="52">
        <f t="shared" si="65"/>
        <v>1</v>
      </c>
      <c r="F408" s="949"/>
      <c r="G408" s="52">
        <f t="shared" si="66"/>
        <v>1</v>
      </c>
      <c r="H408" s="949"/>
      <c r="I408" s="52">
        <f t="shared" si="67"/>
        <v>1</v>
      </c>
      <c r="J408" s="949"/>
      <c r="K408" s="52">
        <f t="shared" si="68"/>
        <v>1</v>
      </c>
      <c r="L408" s="949"/>
      <c r="M408" s="52">
        <f t="shared" si="69"/>
        <v>1</v>
      </c>
      <c r="N408" s="949"/>
      <c r="O408" s="52">
        <f t="shared" si="70"/>
        <v>1</v>
      </c>
      <c r="P408" s="949"/>
      <c r="Q408" s="52">
        <f t="shared" si="71"/>
        <v>1</v>
      </c>
      <c r="R408" s="482">
        <f t="shared" si="72"/>
        <v>0</v>
      </c>
      <c r="S408" s="787">
        <f t="shared" si="73"/>
        <v>0</v>
      </c>
    </row>
    <row r="409" spans="1:19">
      <c r="A409" s="951"/>
      <c r="B409" s="135"/>
      <c r="C409" s="52">
        <f t="shared" si="64"/>
        <v>1</v>
      </c>
      <c r="D409" s="949"/>
      <c r="E409" s="52">
        <f t="shared" si="65"/>
        <v>1</v>
      </c>
      <c r="F409" s="949"/>
      <c r="G409" s="52">
        <f t="shared" si="66"/>
        <v>1</v>
      </c>
      <c r="H409" s="949"/>
      <c r="I409" s="52">
        <f t="shared" si="67"/>
        <v>1</v>
      </c>
      <c r="J409" s="949"/>
      <c r="K409" s="52">
        <f t="shared" si="68"/>
        <v>1</v>
      </c>
      <c r="L409" s="949"/>
      <c r="M409" s="52">
        <f t="shared" si="69"/>
        <v>1</v>
      </c>
      <c r="N409" s="949"/>
      <c r="O409" s="52">
        <f t="shared" si="70"/>
        <v>1</v>
      </c>
      <c r="P409" s="949"/>
      <c r="Q409" s="52">
        <f t="shared" si="71"/>
        <v>1</v>
      </c>
      <c r="R409" s="482">
        <f t="shared" si="72"/>
        <v>0</v>
      </c>
      <c r="S409" s="787">
        <f t="shared" si="73"/>
        <v>0</v>
      </c>
    </row>
    <row r="410" spans="1:19">
      <c r="A410" s="951"/>
      <c r="B410" s="135"/>
      <c r="C410" s="52">
        <f t="shared" ref="C410:C473" si="74">IF(B410="",1,(LOOKUP(B410,$3:$3,$4:$4)-LOOKUP($B$24,$3:$3,$4:$4)+100)/100)</f>
        <v>1</v>
      </c>
      <c r="D410" s="949"/>
      <c r="E410" s="52">
        <f t="shared" ref="E410:E473" si="75">(SUMIF($5:$5,D410,$6:$6)-SUMIF($5:$5,$D$24,$6:$6)+100)/100</f>
        <v>1</v>
      </c>
      <c r="F410" s="949"/>
      <c r="G410" s="52">
        <f t="shared" ref="G410:G473" si="76">(SUMIF($7:$7,F410,$8:$8)-SUMIF($7:$7,$F$24,$8:$8)+100)/100</f>
        <v>1</v>
      </c>
      <c r="H410" s="949"/>
      <c r="I410" s="52">
        <f t="shared" ref="I410:I473" si="77">(SUMIF($9:$9,H410,$10:$10)-SUMIF($9:$9,$H$24,$10:$10)+100)/100</f>
        <v>1</v>
      </c>
      <c r="J410" s="949"/>
      <c r="K410" s="52">
        <f t="shared" ref="K410:K473" si="78">(SUMIF($11:$11,J410,$12:$12)-SUMIF($11:$11,$J$24,$12:$12)+100)/100</f>
        <v>1</v>
      </c>
      <c r="L410" s="949"/>
      <c r="M410" s="52">
        <f t="shared" ref="M410:M473" si="79">(SUMIF($13:$13,L410,$14:$14)-SUMIF($13:$13,$L$24,$14:$14)+100)/100</f>
        <v>1</v>
      </c>
      <c r="N410" s="949"/>
      <c r="O410" s="52">
        <f t="shared" ref="O410:O473" si="80">(SUMIF($15:$15,N410,$16:$16)-SUMIF($15:$15,$N$24,$16:$16)+100)/100</f>
        <v>1</v>
      </c>
      <c r="P410" s="949"/>
      <c r="Q410" s="52">
        <f t="shared" ref="Q410:Q473" si="81">(SUMIF($17:$17,P410,$18:$18)-SUMIF($17:$17,$P$24,$18:$18)+100)/100</f>
        <v>1</v>
      </c>
      <c r="R410" s="482">
        <f t="shared" ref="R410:R473" si="82">IF(B410="",0,ROUND($R$24*C410*E410*G410*I410*K410*M410*O410*Q410,0))</f>
        <v>0</v>
      </c>
      <c r="S410" s="787">
        <f t="shared" si="73"/>
        <v>0</v>
      </c>
    </row>
    <row r="411" spans="1:19">
      <c r="A411" s="951"/>
      <c r="B411" s="135"/>
      <c r="C411" s="52">
        <f t="shared" si="74"/>
        <v>1</v>
      </c>
      <c r="D411" s="949"/>
      <c r="E411" s="52">
        <f t="shared" si="75"/>
        <v>1</v>
      </c>
      <c r="F411" s="949"/>
      <c r="G411" s="52">
        <f t="shared" si="76"/>
        <v>1</v>
      </c>
      <c r="H411" s="949"/>
      <c r="I411" s="52">
        <f t="shared" si="77"/>
        <v>1</v>
      </c>
      <c r="J411" s="949"/>
      <c r="K411" s="52">
        <f t="shared" si="78"/>
        <v>1</v>
      </c>
      <c r="L411" s="949"/>
      <c r="M411" s="52">
        <f t="shared" si="79"/>
        <v>1</v>
      </c>
      <c r="N411" s="949"/>
      <c r="O411" s="52">
        <f t="shared" si="80"/>
        <v>1</v>
      </c>
      <c r="P411" s="949"/>
      <c r="Q411" s="52">
        <f t="shared" si="81"/>
        <v>1</v>
      </c>
      <c r="R411" s="482">
        <f t="shared" si="82"/>
        <v>0</v>
      </c>
      <c r="S411" s="787">
        <f t="shared" si="73"/>
        <v>0</v>
      </c>
    </row>
    <row r="412" spans="1:19">
      <c r="A412" s="951"/>
      <c r="B412" s="135"/>
      <c r="C412" s="52">
        <f t="shared" si="74"/>
        <v>1</v>
      </c>
      <c r="D412" s="949"/>
      <c r="E412" s="52">
        <f t="shared" si="75"/>
        <v>1</v>
      </c>
      <c r="F412" s="949"/>
      <c r="G412" s="52">
        <f t="shared" si="76"/>
        <v>1</v>
      </c>
      <c r="H412" s="949"/>
      <c r="I412" s="52">
        <f t="shared" si="77"/>
        <v>1</v>
      </c>
      <c r="J412" s="949"/>
      <c r="K412" s="52">
        <f t="shared" si="78"/>
        <v>1</v>
      </c>
      <c r="L412" s="949"/>
      <c r="M412" s="52">
        <f t="shared" si="79"/>
        <v>1</v>
      </c>
      <c r="N412" s="949"/>
      <c r="O412" s="52">
        <f t="shared" si="80"/>
        <v>1</v>
      </c>
      <c r="P412" s="949"/>
      <c r="Q412" s="52">
        <f t="shared" si="81"/>
        <v>1</v>
      </c>
      <c r="R412" s="482">
        <f t="shared" si="82"/>
        <v>0</v>
      </c>
      <c r="S412" s="787">
        <f t="shared" si="73"/>
        <v>0</v>
      </c>
    </row>
    <row r="413" spans="1:19">
      <c r="A413" s="951"/>
      <c r="B413" s="135"/>
      <c r="C413" s="52">
        <f t="shared" si="74"/>
        <v>1</v>
      </c>
      <c r="D413" s="949"/>
      <c r="E413" s="52">
        <f t="shared" si="75"/>
        <v>1</v>
      </c>
      <c r="F413" s="949"/>
      <c r="G413" s="52">
        <f t="shared" si="76"/>
        <v>1</v>
      </c>
      <c r="H413" s="949"/>
      <c r="I413" s="52">
        <f t="shared" si="77"/>
        <v>1</v>
      </c>
      <c r="J413" s="949"/>
      <c r="K413" s="52">
        <f t="shared" si="78"/>
        <v>1</v>
      </c>
      <c r="L413" s="949"/>
      <c r="M413" s="52">
        <f t="shared" si="79"/>
        <v>1</v>
      </c>
      <c r="N413" s="949"/>
      <c r="O413" s="52">
        <f t="shared" si="80"/>
        <v>1</v>
      </c>
      <c r="P413" s="949"/>
      <c r="Q413" s="52">
        <f t="shared" si="81"/>
        <v>1</v>
      </c>
      <c r="R413" s="482">
        <f t="shared" si="82"/>
        <v>0</v>
      </c>
      <c r="S413" s="787">
        <f t="shared" si="73"/>
        <v>0</v>
      </c>
    </row>
    <row r="414" spans="1:19">
      <c r="A414" s="951"/>
      <c r="B414" s="135"/>
      <c r="C414" s="52">
        <f t="shared" si="74"/>
        <v>1</v>
      </c>
      <c r="D414" s="949"/>
      <c r="E414" s="52">
        <f t="shared" si="75"/>
        <v>1</v>
      </c>
      <c r="F414" s="949"/>
      <c r="G414" s="52">
        <f t="shared" si="76"/>
        <v>1</v>
      </c>
      <c r="H414" s="949"/>
      <c r="I414" s="52">
        <f t="shared" si="77"/>
        <v>1</v>
      </c>
      <c r="J414" s="949"/>
      <c r="K414" s="52">
        <f t="shared" si="78"/>
        <v>1</v>
      </c>
      <c r="L414" s="949"/>
      <c r="M414" s="52">
        <f t="shared" si="79"/>
        <v>1</v>
      </c>
      <c r="N414" s="949"/>
      <c r="O414" s="52">
        <f t="shared" si="80"/>
        <v>1</v>
      </c>
      <c r="P414" s="949"/>
      <c r="Q414" s="52">
        <f t="shared" si="81"/>
        <v>1</v>
      </c>
      <c r="R414" s="482">
        <f t="shared" si="82"/>
        <v>0</v>
      </c>
      <c r="S414" s="787">
        <f t="shared" si="73"/>
        <v>0</v>
      </c>
    </row>
    <row r="415" spans="1:19">
      <c r="A415" s="951"/>
      <c r="B415" s="135"/>
      <c r="C415" s="52">
        <f t="shared" si="74"/>
        <v>1</v>
      </c>
      <c r="D415" s="949"/>
      <c r="E415" s="52">
        <f t="shared" si="75"/>
        <v>1</v>
      </c>
      <c r="F415" s="949"/>
      <c r="G415" s="52">
        <f t="shared" si="76"/>
        <v>1</v>
      </c>
      <c r="H415" s="949"/>
      <c r="I415" s="52">
        <f t="shared" si="77"/>
        <v>1</v>
      </c>
      <c r="J415" s="949"/>
      <c r="K415" s="52">
        <f t="shared" si="78"/>
        <v>1</v>
      </c>
      <c r="L415" s="949"/>
      <c r="M415" s="52">
        <f t="shared" si="79"/>
        <v>1</v>
      </c>
      <c r="N415" s="949"/>
      <c r="O415" s="52">
        <f t="shared" si="80"/>
        <v>1</v>
      </c>
      <c r="P415" s="949"/>
      <c r="Q415" s="52">
        <f t="shared" si="81"/>
        <v>1</v>
      </c>
      <c r="R415" s="482">
        <f t="shared" si="82"/>
        <v>0</v>
      </c>
      <c r="S415" s="787">
        <f t="shared" si="73"/>
        <v>0</v>
      </c>
    </row>
    <row r="416" spans="1:19">
      <c r="A416" s="951"/>
      <c r="B416" s="135"/>
      <c r="C416" s="52">
        <f t="shared" si="74"/>
        <v>1</v>
      </c>
      <c r="D416" s="949"/>
      <c r="E416" s="52">
        <f t="shared" si="75"/>
        <v>1</v>
      </c>
      <c r="F416" s="949"/>
      <c r="G416" s="52">
        <f t="shared" si="76"/>
        <v>1</v>
      </c>
      <c r="H416" s="949"/>
      <c r="I416" s="52">
        <f t="shared" si="77"/>
        <v>1</v>
      </c>
      <c r="J416" s="949"/>
      <c r="K416" s="52">
        <f t="shared" si="78"/>
        <v>1</v>
      </c>
      <c r="L416" s="949"/>
      <c r="M416" s="52">
        <f t="shared" si="79"/>
        <v>1</v>
      </c>
      <c r="N416" s="949"/>
      <c r="O416" s="52">
        <f t="shared" si="80"/>
        <v>1</v>
      </c>
      <c r="P416" s="949"/>
      <c r="Q416" s="52">
        <f t="shared" si="81"/>
        <v>1</v>
      </c>
      <c r="R416" s="482">
        <f t="shared" si="82"/>
        <v>0</v>
      </c>
      <c r="S416" s="787">
        <f t="shared" si="73"/>
        <v>0</v>
      </c>
    </row>
    <row r="417" spans="1:19">
      <c r="A417" s="951"/>
      <c r="B417" s="135"/>
      <c r="C417" s="52">
        <f t="shared" si="74"/>
        <v>1</v>
      </c>
      <c r="D417" s="949"/>
      <c r="E417" s="52">
        <f t="shared" si="75"/>
        <v>1</v>
      </c>
      <c r="F417" s="949"/>
      <c r="G417" s="52">
        <f t="shared" si="76"/>
        <v>1</v>
      </c>
      <c r="H417" s="949"/>
      <c r="I417" s="52">
        <f t="shared" si="77"/>
        <v>1</v>
      </c>
      <c r="J417" s="949"/>
      <c r="K417" s="52">
        <f t="shared" si="78"/>
        <v>1</v>
      </c>
      <c r="L417" s="949"/>
      <c r="M417" s="52">
        <f t="shared" si="79"/>
        <v>1</v>
      </c>
      <c r="N417" s="949"/>
      <c r="O417" s="52">
        <f t="shared" si="80"/>
        <v>1</v>
      </c>
      <c r="P417" s="949"/>
      <c r="Q417" s="52">
        <f t="shared" si="81"/>
        <v>1</v>
      </c>
      <c r="R417" s="482">
        <f t="shared" si="82"/>
        <v>0</v>
      </c>
      <c r="S417" s="787">
        <f t="shared" si="73"/>
        <v>0</v>
      </c>
    </row>
    <row r="418" spans="1:19">
      <c r="A418" s="951"/>
      <c r="B418" s="135"/>
      <c r="C418" s="52">
        <f t="shared" si="74"/>
        <v>1</v>
      </c>
      <c r="D418" s="949"/>
      <c r="E418" s="52">
        <f t="shared" si="75"/>
        <v>1</v>
      </c>
      <c r="F418" s="949"/>
      <c r="G418" s="52">
        <f t="shared" si="76"/>
        <v>1</v>
      </c>
      <c r="H418" s="949"/>
      <c r="I418" s="52">
        <f t="shared" si="77"/>
        <v>1</v>
      </c>
      <c r="J418" s="949"/>
      <c r="K418" s="52">
        <f t="shared" si="78"/>
        <v>1</v>
      </c>
      <c r="L418" s="949"/>
      <c r="M418" s="52">
        <f t="shared" si="79"/>
        <v>1</v>
      </c>
      <c r="N418" s="949"/>
      <c r="O418" s="52">
        <f t="shared" si="80"/>
        <v>1</v>
      </c>
      <c r="P418" s="949"/>
      <c r="Q418" s="52">
        <f t="shared" si="81"/>
        <v>1</v>
      </c>
      <c r="R418" s="482">
        <f t="shared" si="82"/>
        <v>0</v>
      </c>
      <c r="S418" s="787">
        <f t="shared" si="73"/>
        <v>0</v>
      </c>
    </row>
    <row r="419" spans="1:19">
      <c r="A419" s="951"/>
      <c r="B419" s="135"/>
      <c r="C419" s="52">
        <f t="shared" si="74"/>
        <v>1</v>
      </c>
      <c r="D419" s="949"/>
      <c r="E419" s="52">
        <f t="shared" si="75"/>
        <v>1</v>
      </c>
      <c r="F419" s="949"/>
      <c r="G419" s="52">
        <f t="shared" si="76"/>
        <v>1</v>
      </c>
      <c r="H419" s="949"/>
      <c r="I419" s="52">
        <f t="shared" si="77"/>
        <v>1</v>
      </c>
      <c r="J419" s="949"/>
      <c r="K419" s="52">
        <f t="shared" si="78"/>
        <v>1</v>
      </c>
      <c r="L419" s="949"/>
      <c r="M419" s="52">
        <f t="shared" si="79"/>
        <v>1</v>
      </c>
      <c r="N419" s="949"/>
      <c r="O419" s="52">
        <f t="shared" si="80"/>
        <v>1</v>
      </c>
      <c r="P419" s="949"/>
      <c r="Q419" s="52">
        <f t="shared" si="81"/>
        <v>1</v>
      </c>
      <c r="R419" s="482">
        <f t="shared" si="82"/>
        <v>0</v>
      </c>
      <c r="S419" s="787">
        <f t="shared" si="73"/>
        <v>0</v>
      </c>
    </row>
    <row r="420" spans="1:19">
      <c r="A420" s="951"/>
      <c r="B420" s="135"/>
      <c r="C420" s="52">
        <f t="shared" si="74"/>
        <v>1</v>
      </c>
      <c r="D420" s="949"/>
      <c r="E420" s="52">
        <f t="shared" si="75"/>
        <v>1</v>
      </c>
      <c r="F420" s="949"/>
      <c r="G420" s="52">
        <f t="shared" si="76"/>
        <v>1</v>
      </c>
      <c r="H420" s="949"/>
      <c r="I420" s="52">
        <f t="shared" si="77"/>
        <v>1</v>
      </c>
      <c r="J420" s="949"/>
      <c r="K420" s="52">
        <f t="shared" si="78"/>
        <v>1</v>
      </c>
      <c r="L420" s="949"/>
      <c r="M420" s="52">
        <f t="shared" si="79"/>
        <v>1</v>
      </c>
      <c r="N420" s="949"/>
      <c r="O420" s="52">
        <f t="shared" si="80"/>
        <v>1</v>
      </c>
      <c r="P420" s="949"/>
      <c r="Q420" s="52">
        <f t="shared" si="81"/>
        <v>1</v>
      </c>
      <c r="R420" s="482">
        <f t="shared" si="82"/>
        <v>0</v>
      </c>
      <c r="S420" s="787">
        <f t="shared" si="73"/>
        <v>0</v>
      </c>
    </row>
    <row r="421" spans="1:19">
      <c r="A421" s="951"/>
      <c r="B421" s="135"/>
      <c r="C421" s="52">
        <f t="shared" si="74"/>
        <v>1</v>
      </c>
      <c r="D421" s="949"/>
      <c r="E421" s="52">
        <f t="shared" si="75"/>
        <v>1</v>
      </c>
      <c r="F421" s="949"/>
      <c r="G421" s="52">
        <f t="shared" si="76"/>
        <v>1</v>
      </c>
      <c r="H421" s="949"/>
      <c r="I421" s="52">
        <f t="shared" si="77"/>
        <v>1</v>
      </c>
      <c r="J421" s="949"/>
      <c r="K421" s="52">
        <f t="shared" si="78"/>
        <v>1</v>
      </c>
      <c r="L421" s="949"/>
      <c r="M421" s="52">
        <f t="shared" si="79"/>
        <v>1</v>
      </c>
      <c r="N421" s="949"/>
      <c r="O421" s="52">
        <f t="shared" si="80"/>
        <v>1</v>
      </c>
      <c r="P421" s="949"/>
      <c r="Q421" s="52">
        <f t="shared" si="81"/>
        <v>1</v>
      </c>
      <c r="R421" s="482">
        <f t="shared" si="82"/>
        <v>0</v>
      </c>
      <c r="S421" s="787">
        <f t="shared" si="73"/>
        <v>0</v>
      </c>
    </row>
    <row r="422" spans="1:19">
      <c r="A422" s="951"/>
      <c r="B422" s="135"/>
      <c r="C422" s="52">
        <f t="shared" si="74"/>
        <v>1</v>
      </c>
      <c r="D422" s="949"/>
      <c r="E422" s="52">
        <f t="shared" si="75"/>
        <v>1</v>
      </c>
      <c r="F422" s="949"/>
      <c r="G422" s="52">
        <f t="shared" si="76"/>
        <v>1</v>
      </c>
      <c r="H422" s="949"/>
      <c r="I422" s="52">
        <f t="shared" si="77"/>
        <v>1</v>
      </c>
      <c r="J422" s="949"/>
      <c r="K422" s="52">
        <f t="shared" si="78"/>
        <v>1</v>
      </c>
      <c r="L422" s="949"/>
      <c r="M422" s="52">
        <f t="shared" si="79"/>
        <v>1</v>
      </c>
      <c r="N422" s="949"/>
      <c r="O422" s="52">
        <f t="shared" si="80"/>
        <v>1</v>
      </c>
      <c r="P422" s="949"/>
      <c r="Q422" s="52">
        <f t="shared" si="81"/>
        <v>1</v>
      </c>
      <c r="R422" s="482">
        <f t="shared" si="82"/>
        <v>0</v>
      </c>
      <c r="S422" s="787">
        <f t="shared" si="73"/>
        <v>0</v>
      </c>
    </row>
    <row r="423" spans="1:19">
      <c r="A423" s="951"/>
      <c r="B423" s="135"/>
      <c r="C423" s="52">
        <f t="shared" si="74"/>
        <v>1</v>
      </c>
      <c r="D423" s="949"/>
      <c r="E423" s="52">
        <f t="shared" si="75"/>
        <v>1</v>
      </c>
      <c r="F423" s="949"/>
      <c r="G423" s="52">
        <f t="shared" si="76"/>
        <v>1</v>
      </c>
      <c r="H423" s="949"/>
      <c r="I423" s="52">
        <f t="shared" si="77"/>
        <v>1</v>
      </c>
      <c r="J423" s="949"/>
      <c r="K423" s="52">
        <f t="shared" si="78"/>
        <v>1</v>
      </c>
      <c r="L423" s="949"/>
      <c r="M423" s="52">
        <f t="shared" si="79"/>
        <v>1</v>
      </c>
      <c r="N423" s="949"/>
      <c r="O423" s="52">
        <f t="shared" si="80"/>
        <v>1</v>
      </c>
      <c r="P423" s="949"/>
      <c r="Q423" s="52">
        <f t="shared" si="81"/>
        <v>1</v>
      </c>
      <c r="R423" s="482">
        <f t="shared" si="82"/>
        <v>0</v>
      </c>
      <c r="S423" s="787">
        <f t="shared" ref="S423:S467" si="83">ROUND(R423*B423/10000,0)</f>
        <v>0</v>
      </c>
    </row>
    <row r="424" spans="1:19">
      <c r="A424" s="951"/>
      <c r="B424" s="135"/>
      <c r="C424" s="52">
        <f t="shared" si="74"/>
        <v>1</v>
      </c>
      <c r="D424" s="949"/>
      <c r="E424" s="52">
        <f t="shared" si="75"/>
        <v>1</v>
      </c>
      <c r="F424" s="949"/>
      <c r="G424" s="52">
        <f t="shared" si="76"/>
        <v>1</v>
      </c>
      <c r="H424" s="949"/>
      <c r="I424" s="52">
        <f t="shared" si="77"/>
        <v>1</v>
      </c>
      <c r="J424" s="949"/>
      <c r="K424" s="52">
        <f t="shared" si="78"/>
        <v>1</v>
      </c>
      <c r="L424" s="949"/>
      <c r="M424" s="52">
        <f t="shared" si="79"/>
        <v>1</v>
      </c>
      <c r="N424" s="949"/>
      <c r="O424" s="52">
        <f t="shared" si="80"/>
        <v>1</v>
      </c>
      <c r="P424" s="949"/>
      <c r="Q424" s="52">
        <f t="shared" si="81"/>
        <v>1</v>
      </c>
      <c r="R424" s="482">
        <f t="shared" si="82"/>
        <v>0</v>
      </c>
      <c r="S424" s="787">
        <f t="shared" si="83"/>
        <v>0</v>
      </c>
    </row>
    <row r="425" spans="1:19">
      <c r="A425" s="951"/>
      <c r="B425" s="135"/>
      <c r="C425" s="52">
        <f t="shared" si="74"/>
        <v>1</v>
      </c>
      <c r="D425" s="949"/>
      <c r="E425" s="52">
        <f t="shared" si="75"/>
        <v>1</v>
      </c>
      <c r="F425" s="949"/>
      <c r="G425" s="52">
        <f t="shared" si="76"/>
        <v>1</v>
      </c>
      <c r="H425" s="949"/>
      <c r="I425" s="52">
        <f t="shared" si="77"/>
        <v>1</v>
      </c>
      <c r="J425" s="949"/>
      <c r="K425" s="52">
        <f t="shared" si="78"/>
        <v>1</v>
      </c>
      <c r="L425" s="949"/>
      <c r="M425" s="52">
        <f t="shared" si="79"/>
        <v>1</v>
      </c>
      <c r="N425" s="949"/>
      <c r="O425" s="52">
        <f t="shared" si="80"/>
        <v>1</v>
      </c>
      <c r="P425" s="949"/>
      <c r="Q425" s="52">
        <f t="shared" si="81"/>
        <v>1</v>
      </c>
      <c r="R425" s="482">
        <f t="shared" si="82"/>
        <v>0</v>
      </c>
      <c r="S425" s="787">
        <f t="shared" si="83"/>
        <v>0</v>
      </c>
    </row>
    <row r="426" spans="1:19">
      <c r="A426" s="951"/>
      <c r="B426" s="135"/>
      <c r="C426" s="52">
        <f t="shared" si="74"/>
        <v>1</v>
      </c>
      <c r="D426" s="949"/>
      <c r="E426" s="52">
        <f t="shared" si="75"/>
        <v>1</v>
      </c>
      <c r="F426" s="949"/>
      <c r="G426" s="52">
        <f t="shared" si="76"/>
        <v>1</v>
      </c>
      <c r="H426" s="949"/>
      <c r="I426" s="52">
        <f t="shared" si="77"/>
        <v>1</v>
      </c>
      <c r="J426" s="949"/>
      <c r="K426" s="52">
        <f t="shared" si="78"/>
        <v>1</v>
      </c>
      <c r="L426" s="949"/>
      <c r="M426" s="52">
        <f t="shared" si="79"/>
        <v>1</v>
      </c>
      <c r="N426" s="949"/>
      <c r="O426" s="52">
        <f t="shared" si="80"/>
        <v>1</v>
      </c>
      <c r="P426" s="949"/>
      <c r="Q426" s="52">
        <f t="shared" si="81"/>
        <v>1</v>
      </c>
      <c r="R426" s="482">
        <f t="shared" si="82"/>
        <v>0</v>
      </c>
      <c r="S426" s="787">
        <f t="shared" si="83"/>
        <v>0</v>
      </c>
    </row>
    <row r="427" spans="1:19">
      <c r="A427" s="951"/>
      <c r="B427" s="135"/>
      <c r="C427" s="52">
        <f t="shared" si="74"/>
        <v>1</v>
      </c>
      <c r="D427" s="949"/>
      <c r="E427" s="52">
        <f t="shared" si="75"/>
        <v>1</v>
      </c>
      <c r="F427" s="949"/>
      <c r="G427" s="52">
        <f t="shared" si="76"/>
        <v>1</v>
      </c>
      <c r="H427" s="949"/>
      <c r="I427" s="52">
        <f t="shared" si="77"/>
        <v>1</v>
      </c>
      <c r="J427" s="949"/>
      <c r="K427" s="52">
        <f t="shared" si="78"/>
        <v>1</v>
      </c>
      <c r="L427" s="949"/>
      <c r="M427" s="52">
        <f t="shared" si="79"/>
        <v>1</v>
      </c>
      <c r="N427" s="949"/>
      <c r="O427" s="52">
        <f t="shared" si="80"/>
        <v>1</v>
      </c>
      <c r="P427" s="949"/>
      <c r="Q427" s="52">
        <f t="shared" si="81"/>
        <v>1</v>
      </c>
      <c r="R427" s="482">
        <f t="shared" si="82"/>
        <v>0</v>
      </c>
      <c r="S427" s="787">
        <f t="shared" si="83"/>
        <v>0</v>
      </c>
    </row>
    <row r="428" spans="1:19">
      <c r="A428" s="951"/>
      <c r="B428" s="135"/>
      <c r="C428" s="52">
        <f t="shared" si="74"/>
        <v>1</v>
      </c>
      <c r="D428" s="949"/>
      <c r="E428" s="52">
        <f t="shared" si="75"/>
        <v>1</v>
      </c>
      <c r="F428" s="949"/>
      <c r="G428" s="52">
        <f t="shared" si="76"/>
        <v>1</v>
      </c>
      <c r="H428" s="949"/>
      <c r="I428" s="52">
        <f t="shared" si="77"/>
        <v>1</v>
      </c>
      <c r="J428" s="949"/>
      <c r="K428" s="52">
        <f t="shared" si="78"/>
        <v>1</v>
      </c>
      <c r="L428" s="949"/>
      <c r="M428" s="52">
        <f t="shared" si="79"/>
        <v>1</v>
      </c>
      <c r="N428" s="949"/>
      <c r="O428" s="52">
        <f t="shared" si="80"/>
        <v>1</v>
      </c>
      <c r="P428" s="949"/>
      <c r="Q428" s="52">
        <f t="shared" si="81"/>
        <v>1</v>
      </c>
      <c r="R428" s="482">
        <f t="shared" si="82"/>
        <v>0</v>
      </c>
      <c r="S428" s="787">
        <f t="shared" si="83"/>
        <v>0</v>
      </c>
    </row>
    <row r="429" spans="1:19">
      <c r="A429" s="951"/>
      <c r="B429" s="135"/>
      <c r="C429" s="52">
        <f t="shared" si="74"/>
        <v>1</v>
      </c>
      <c r="D429" s="949"/>
      <c r="E429" s="52">
        <f t="shared" si="75"/>
        <v>1</v>
      </c>
      <c r="F429" s="949"/>
      <c r="G429" s="52">
        <f t="shared" si="76"/>
        <v>1</v>
      </c>
      <c r="H429" s="949"/>
      <c r="I429" s="52">
        <f t="shared" si="77"/>
        <v>1</v>
      </c>
      <c r="J429" s="949"/>
      <c r="K429" s="52">
        <f t="shared" si="78"/>
        <v>1</v>
      </c>
      <c r="L429" s="949"/>
      <c r="M429" s="52">
        <f t="shared" si="79"/>
        <v>1</v>
      </c>
      <c r="N429" s="949"/>
      <c r="O429" s="52">
        <f t="shared" si="80"/>
        <v>1</v>
      </c>
      <c r="P429" s="949"/>
      <c r="Q429" s="52">
        <f t="shared" si="81"/>
        <v>1</v>
      </c>
      <c r="R429" s="482">
        <f t="shared" si="82"/>
        <v>0</v>
      </c>
      <c r="S429" s="787">
        <f t="shared" si="83"/>
        <v>0</v>
      </c>
    </row>
    <row r="430" spans="1:19">
      <c r="A430" s="951"/>
      <c r="B430" s="135"/>
      <c r="C430" s="52">
        <f t="shared" si="74"/>
        <v>1</v>
      </c>
      <c r="D430" s="949"/>
      <c r="E430" s="52">
        <f t="shared" si="75"/>
        <v>1</v>
      </c>
      <c r="F430" s="949"/>
      <c r="G430" s="52">
        <f t="shared" si="76"/>
        <v>1</v>
      </c>
      <c r="H430" s="949"/>
      <c r="I430" s="52">
        <f t="shared" si="77"/>
        <v>1</v>
      </c>
      <c r="J430" s="949"/>
      <c r="K430" s="52">
        <f t="shared" si="78"/>
        <v>1</v>
      </c>
      <c r="L430" s="949"/>
      <c r="M430" s="52">
        <f t="shared" si="79"/>
        <v>1</v>
      </c>
      <c r="N430" s="949"/>
      <c r="O430" s="52">
        <f t="shared" si="80"/>
        <v>1</v>
      </c>
      <c r="P430" s="949"/>
      <c r="Q430" s="52">
        <f t="shared" si="81"/>
        <v>1</v>
      </c>
      <c r="R430" s="482">
        <f t="shared" si="82"/>
        <v>0</v>
      </c>
      <c r="S430" s="787">
        <f t="shared" si="83"/>
        <v>0</v>
      </c>
    </row>
    <row r="431" spans="1:19">
      <c r="A431" s="951"/>
      <c r="B431" s="135"/>
      <c r="C431" s="52">
        <f t="shared" si="74"/>
        <v>1</v>
      </c>
      <c r="D431" s="949"/>
      <c r="E431" s="52">
        <f t="shared" si="75"/>
        <v>1</v>
      </c>
      <c r="F431" s="949"/>
      <c r="G431" s="52">
        <f t="shared" si="76"/>
        <v>1</v>
      </c>
      <c r="H431" s="949"/>
      <c r="I431" s="52">
        <f t="shared" si="77"/>
        <v>1</v>
      </c>
      <c r="J431" s="949"/>
      <c r="K431" s="52">
        <f t="shared" si="78"/>
        <v>1</v>
      </c>
      <c r="L431" s="949"/>
      <c r="M431" s="52">
        <f t="shared" si="79"/>
        <v>1</v>
      </c>
      <c r="N431" s="949"/>
      <c r="O431" s="52">
        <f t="shared" si="80"/>
        <v>1</v>
      </c>
      <c r="P431" s="949"/>
      <c r="Q431" s="52">
        <f t="shared" si="81"/>
        <v>1</v>
      </c>
      <c r="R431" s="482">
        <f t="shared" si="82"/>
        <v>0</v>
      </c>
      <c r="S431" s="787">
        <f t="shared" si="83"/>
        <v>0</v>
      </c>
    </row>
    <row r="432" spans="1:19">
      <c r="A432" s="951"/>
      <c r="B432" s="135"/>
      <c r="C432" s="52">
        <f t="shared" si="74"/>
        <v>1</v>
      </c>
      <c r="D432" s="949"/>
      <c r="E432" s="52">
        <f t="shared" si="75"/>
        <v>1</v>
      </c>
      <c r="F432" s="949"/>
      <c r="G432" s="52">
        <f t="shared" si="76"/>
        <v>1</v>
      </c>
      <c r="H432" s="949"/>
      <c r="I432" s="52">
        <f t="shared" si="77"/>
        <v>1</v>
      </c>
      <c r="J432" s="949"/>
      <c r="K432" s="52">
        <f t="shared" si="78"/>
        <v>1</v>
      </c>
      <c r="L432" s="949"/>
      <c r="M432" s="52">
        <f t="shared" si="79"/>
        <v>1</v>
      </c>
      <c r="N432" s="949"/>
      <c r="O432" s="52">
        <f t="shared" si="80"/>
        <v>1</v>
      </c>
      <c r="P432" s="949"/>
      <c r="Q432" s="52">
        <f t="shared" si="81"/>
        <v>1</v>
      </c>
      <c r="R432" s="482">
        <f t="shared" si="82"/>
        <v>0</v>
      </c>
      <c r="S432" s="787">
        <f t="shared" si="83"/>
        <v>0</v>
      </c>
    </row>
    <row r="433" spans="1:19">
      <c r="A433" s="951"/>
      <c r="B433" s="135"/>
      <c r="C433" s="52">
        <f t="shared" si="74"/>
        <v>1</v>
      </c>
      <c r="D433" s="949"/>
      <c r="E433" s="52">
        <f t="shared" si="75"/>
        <v>1</v>
      </c>
      <c r="F433" s="949"/>
      <c r="G433" s="52">
        <f t="shared" si="76"/>
        <v>1</v>
      </c>
      <c r="H433" s="949"/>
      <c r="I433" s="52">
        <f t="shared" si="77"/>
        <v>1</v>
      </c>
      <c r="J433" s="949"/>
      <c r="K433" s="52">
        <f t="shared" si="78"/>
        <v>1</v>
      </c>
      <c r="L433" s="949"/>
      <c r="M433" s="52">
        <f t="shared" si="79"/>
        <v>1</v>
      </c>
      <c r="N433" s="949"/>
      <c r="O433" s="52">
        <f t="shared" si="80"/>
        <v>1</v>
      </c>
      <c r="P433" s="949"/>
      <c r="Q433" s="52">
        <f t="shared" si="81"/>
        <v>1</v>
      </c>
      <c r="R433" s="482">
        <f t="shared" si="82"/>
        <v>0</v>
      </c>
      <c r="S433" s="787">
        <f t="shared" si="83"/>
        <v>0</v>
      </c>
    </row>
    <row r="434" spans="1:19">
      <c r="A434" s="951"/>
      <c r="B434" s="135"/>
      <c r="C434" s="52">
        <f t="shared" si="74"/>
        <v>1</v>
      </c>
      <c r="D434" s="949"/>
      <c r="E434" s="52">
        <f t="shared" si="75"/>
        <v>1</v>
      </c>
      <c r="F434" s="949"/>
      <c r="G434" s="52">
        <f t="shared" si="76"/>
        <v>1</v>
      </c>
      <c r="H434" s="949"/>
      <c r="I434" s="52">
        <f t="shared" si="77"/>
        <v>1</v>
      </c>
      <c r="J434" s="949"/>
      <c r="K434" s="52">
        <f t="shared" si="78"/>
        <v>1</v>
      </c>
      <c r="L434" s="949"/>
      <c r="M434" s="52">
        <f t="shared" si="79"/>
        <v>1</v>
      </c>
      <c r="N434" s="949"/>
      <c r="O434" s="52">
        <f t="shared" si="80"/>
        <v>1</v>
      </c>
      <c r="P434" s="949"/>
      <c r="Q434" s="52">
        <f t="shared" si="81"/>
        <v>1</v>
      </c>
      <c r="R434" s="482">
        <f t="shared" si="82"/>
        <v>0</v>
      </c>
      <c r="S434" s="787">
        <f t="shared" si="83"/>
        <v>0</v>
      </c>
    </row>
    <row r="435" spans="1:19">
      <c r="A435" s="951"/>
      <c r="B435" s="135"/>
      <c r="C435" s="52">
        <f t="shared" si="74"/>
        <v>1</v>
      </c>
      <c r="D435" s="949"/>
      <c r="E435" s="52">
        <f t="shared" si="75"/>
        <v>1</v>
      </c>
      <c r="F435" s="949"/>
      <c r="G435" s="52">
        <f t="shared" si="76"/>
        <v>1</v>
      </c>
      <c r="H435" s="949"/>
      <c r="I435" s="52">
        <f t="shared" si="77"/>
        <v>1</v>
      </c>
      <c r="J435" s="949"/>
      <c r="K435" s="52">
        <f t="shared" si="78"/>
        <v>1</v>
      </c>
      <c r="L435" s="949"/>
      <c r="M435" s="52">
        <f t="shared" si="79"/>
        <v>1</v>
      </c>
      <c r="N435" s="949"/>
      <c r="O435" s="52">
        <f t="shared" si="80"/>
        <v>1</v>
      </c>
      <c r="P435" s="949"/>
      <c r="Q435" s="52">
        <f t="shared" si="81"/>
        <v>1</v>
      </c>
      <c r="R435" s="482">
        <f t="shared" si="82"/>
        <v>0</v>
      </c>
      <c r="S435" s="787">
        <f t="shared" si="83"/>
        <v>0</v>
      </c>
    </row>
    <row r="436" spans="1:19">
      <c r="A436" s="951"/>
      <c r="B436" s="135"/>
      <c r="C436" s="52">
        <f t="shared" si="74"/>
        <v>1</v>
      </c>
      <c r="D436" s="949"/>
      <c r="E436" s="52">
        <f t="shared" si="75"/>
        <v>1</v>
      </c>
      <c r="F436" s="949"/>
      <c r="G436" s="52">
        <f t="shared" si="76"/>
        <v>1</v>
      </c>
      <c r="H436" s="949"/>
      <c r="I436" s="52">
        <f t="shared" si="77"/>
        <v>1</v>
      </c>
      <c r="J436" s="949"/>
      <c r="K436" s="52">
        <f t="shared" si="78"/>
        <v>1</v>
      </c>
      <c r="L436" s="949"/>
      <c r="M436" s="52">
        <f t="shared" si="79"/>
        <v>1</v>
      </c>
      <c r="N436" s="949"/>
      <c r="O436" s="52">
        <f t="shared" si="80"/>
        <v>1</v>
      </c>
      <c r="P436" s="949"/>
      <c r="Q436" s="52">
        <f t="shared" si="81"/>
        <v>1</v>
      </c>
      <c r="R436" s="482">
        <f t="shared" si="82"/>
        <v>0</v>
      </c>
      <c r="S436" s="787">
        <f t="shared" si="83"/>
        <v>0</v>
      </c>
    </row>
    <row r="437" spans="1:19">
      <c r="A437" s="951"/>
      <c r="B437" s="135"/>
      <c r="C437" s="52">
        <f t="shared" si="74"/>
        <v>1</v>
      </c>
      <c r="D437" s="949"/>
      <c r="E437" s="52">
        <f t="shared" si="75"/>
        <v>1</v>
      </c>
      <c r="F437" s="949"/>
      <c r="G437" s="52">
        <f t="shared" si="76"/>
        <v>1</v>
      </c>
      <c r="H437" s="949"/>
      <c r="I437" s="52">
        <f t="shared" si="77"/>
        <v>1</v>
      </c>
      <c r="J437" s="949"/>
      <c r="K437" s="52">
        <f t="shared" si="78"/>
        <v>1</v>
      </c>
      <c r="L437" s="949"/>
      <c r="M437" s="52">
        <f t="shared" si="79"/>
        <v>1</v>
      </c>
      <c r="N437" s="949"/>
      <c r="O437" s="52">
        <f t="shared" si="80"/>
        <v>1</v>
      </c>
      <c r="P437" s="949"/>
      <c r="Q437" s="52">
        <f t="shared" si="81"/>
        <v>1</v>
      </c>
      <c r="R437" s="482">
        <f t="shared" si="82"/>
        <v>0</v>
      </c>
      <c r="S437" s="787">
        <f t="shared" si="83"/>
        <v>0</v>
      </c>
    </row>
    <row r="438" spans="1:19">
      <c r="A438" s="951"/>
      <c r="B438" s="135"/>
      <c r="C438" s="52">
        <f t="shared" si="74"/>
        <v>1</v>
      </c>
      <c r="D438" s="949"/>
      <c r="E438" s="52">
        <f t="shared" si="75"/>
        <v>1</v>
      </c>
      <c r="F438" s="949"/>
      <c r="G438" s="52">
        <f t="shared" si="76"/>
        <v>1</v>
      </c>
      <c r="H438" s="949"/>
      <c r="I438" s="52">
        <f t="shared" si="77"/>
        <v>1</v>
      </c>
      <c r="J438" s="949"/>
      <c r="K438" s="52">
        <f t="shared" si="78"/>
        <v>1</v>
      </c>
      <c r="L438" s="949"/>
      <c r="M438" s="52">
        <f t="shared" si="79"/>
        <v>1</v>
      </c>
      <c r="N438" s="949"/>
      <c r="O438" s="52">
        <f t="shared" si="80"/>
        <v>1</v>
      </c>
      <c r="P438" s="949"/>
      <c r="Q438" s="52">
        <f t="shared" si="81"/>
        <v>1</v>
      </c>
      <c r="R438" s="482">
        <f t="shared" si="82"/>
        <v>0</v>
      </c>
      <c r="S438" s="787">
        <f t="shared" si="83"/>
        <v>0</v>
      </c>
    </row>
    <row r="439" spans="1:19">
      <c r="A439" s="951"/>
      <c r="B439" s="135"/>
      <c r="C439" s="52">
        <f t="shared" si="74"/>
        <v>1</v>
      </c>
      <c r="D439" s="949"/>
      <c r="E439" s="52">
        <f t="shared" si="75"/>
        <v>1</v>
      </c>
      <c r="F439" s="949"/>
      <c r="G439" s="52">
        <f t="shared" si="76"/>
        <v>1</v>
      </c>
      <c r="H439" s="949"/>
      <c r="I439" s="52">
        <f t="shared" si="77"/>
        <v>1</v>
      </c>
      <c r="J439" s="949"/>
      <c r="K439" s="52">
        <f t="shared" si="78"/>
        <v>1</v>
      </c>
      <c r="L439" s="949"/>
      <c r="M439" s="52">
        <f t="shared" si="79"/>
        <v>1</v>
      </c>
      <c r="N439" s="949"/>
      <c r="O439" s="52">
        <f t="shared" si="80"/>
        <v>1</v>
      </c>
      <c r="P439" s="949"/>
      <c r="Q439" s="52">
        <f t="shared" si="81"/>
        <v>1</v>
      </c>
      <c r="R439" s="482">
        <f t="shared" si="82"/>
        <v>0</v>
      </c>
      <c r="S439" s="787">
        <f t="shared" si="83"/>
        <v>0</v>
      </c>
    </row>
    <row r="440" spans="1:19">
      <c r="A440" s="951"/>
      <c r="B440" s="135"/>
      <c r="C440" s="52">
        <f t="shared" si="74"/>
        <v>1</v>
      </c>
      <c r="D440" s="949"/>
      <c r="E440" s="52">
        <f t="shared" si="75"/>
        <v>1</v>
      </c>
      <c r="F440" s="949"/>
      <c r="G440" s="52">
        <f t="shared" si="76"/>
        <v>1</v>
      </c>
      <c r="H440" s="949"/>
      <c r="I440" s="52">
        <f t="shared" si="77"/>
        <v>1</v>
      </c>
      <c r="J440" s="949"/>
      <c r="K440" s="52">
        <f t="shared" si="78"/>
        <v>1</v>
      </c>
      <c r="L440" s="949"/>
      <c r="M440" s="52">
        <f t="shared" si="79"/>
        <v>1</v>
      </c>
      <c r="N440" s="949"/>
      <c r="O440" s="52">
        <f t="shared" si="80"/>
        <v>1</v>
      </c>
      <c r="P440" s="949"/>
      <c r="Q440" s="52">
        <f t="shared" si="81"/>
        <v>1</v>
      </c>
      <c r="R440" s="482">
        <f t="shared" si="82"/>
        <v>0</v>
      </c>
      <c r="S440" s="787">
        <f t="shared" si="83"/>
        <v>0</v>
      </c>
    </row>
    <row r="441" spans="1:19">
      <c r="A441" s="951"/>
      <c r="B441" s="135"/>
      <c r="C441" s="52">
        <f t="shared" si="74"/>
        <v>1</v>
      </c>
      <c r="D441" s="949"/>
      <c r="E441" s="52">
        <f t="shared" si="75"/>
        <v>1</v>
      </c>
      <c r="F441" s="949"/>
      <c r="G441" s="52">
        <f t="shared" si="76"/>
        <v>1</v>
      </c>
      <c r="H441" s="949"/>
      <c r="I441" s="52">
        <f t="shared" si="77"/>
        <v>1</v>
      </c>
      <c r="J441" s="949"/>
      <c r="K441" s="52">
        <f t="shared" si="78"/>
        <v>1</v>
      </c>
      <c r="L441" s="949"/>
      <c r="M441" s="52">
        <f t="shared" si="79"/>
        <v>1</v>
      </c>
      <c r="N441" s="949"/>
      <c r="O441" s="52">
        <f t="shared" si="80"/>
        <v>1</v>
      </c>
      <c r="P441" s="949"/>
      <c r="Q441" s="52">
        <f t="shared" si="81"/>
        <v>1</v>
      </c>
      <c r="R441" s="482">
        <f t="shared" si="82"/>
        <v>0</v>
      </c>
      <c r="S441" s="787">
        <f t="shared" si="83"/>
        <v>0</v>
      </c>
    </row>
    <row r="442" spans="1:19">
      <c r="A442" s="951"/>
      <c r="B442" s="135"/>
      <c r="C442" s="52">
        <f t="shared" si="74"/>
        <v>1</v>
      </c>
      <c r="D442" s="949"/>
      <c r="E442" s="52">
        <f t="shared" si="75"/>
        <v>1</v>
      </c>
      <c r="F442" s="949"/>
      <c r="G442" s="52">
        <f t="shared" si="76"/>
        <v>1</v>
      </c>
      <c r="H442" s="949"/>
      <c r="I442" s="52">
        <f t="shared" si="77"/>
        <v>1</v>
      </c>
      <c r="J442" s="949"/>
      <c r="K442" s="52">
        <f t="shared" si="78"/>
        <v>1</v>
      </c>
      <c r="L442" s="949"/>
      <c r="M442" s="52">
        <f t="shared" si="79"/>
        <v>1</v>
      </c>
      <c r="N442" s="949"/>
      <c r="O442" s="52">
        <f t="shared" si="80"/>
        <v>1</v>
      </c>
      <c r="P442" s="949"/>
      <c r="Q442" s="52">
        <f t="shared" si="81"/>
        <v>1</v>
      </c>
      <c r="R442" s="482">
        <f t="shared" si="82"/>
        <v>0</v>
      </c>
      <c r="S442" s="787">
        <f t="shared" si="83"/>
        <v>0</v>
      </c>
    </row>
    <row r="443" spans="1:19">
      <c r="A443" s="951"/>
      <c r="B443" s="135"/>
      <c r="C443" s="52">
        <f t="shared" si="74"/>
        <v>1</v>
      </c>
      <c r="D443" s="949"/>
      <c r="E443" s="52">
        <f t="shared" si="75"/>
        <v>1</v>
      </c>
      <c r="F443" s="949"/>
      <c r="G443" s="52">
        <f t="shared" si="76"/>
        <v>1</v>
      </c>
      <c r="H443" s="949"/>
      <c r="I443" s="52">
        <f t="shared" si="77"/>
        <v>1</v>
      </c>
      <c r="J443" s="949"/>
      <c r="K443" s="52">
        <f t="shared" si="78"/>
        <v>1</v>
      </c>
      <c r="L443" s="949"/>
      <c r="M443" s="52">
        <f t="shared" si="79"/>
        <v>1</v>
      </c>
      <c r="N443" s="949"/>
      <c r="O443" s="52">
        <f t="shared" si="80"/>
        <v>1</v>
      </c>
      <c r="P443" s="949"/>
      <c r="Q443" s="52">
        <f t="shared" si="81"/>
        <v>1</v>
      </c>
      <c r="R443" s="482">
        <f t="shared" si="82"/>
        <v>0</v>
      </c>
      <c r="S443" s="787">
        <f t="shared" si="83"/>
        <v>0</v>
      </c>
    </row>
    <row r="444" spans="1:19">
      <c r="A444" s="951"/>
      <c r="B444" s="135"/>
      <c r="C444" s="52">
        <f t="shared" si="74"/>
        <v>1</v>
      </c>
      <c r="D444" s="949"/>
      <c r="E444" s="52">
        <f t="shared" si="75"/>
        <v>1</v>
      </c>
      <c r="F444" s="949"/>
      <c r="G444" s="52">
        <f t="shared" si="76"/>
        <v>1</v>
      </c>
      <c r="H444" s="949"/>
      <c r="I444" s="52">
        <f t="shared" si="77"/>
        <v>1</v>
      </c>
      <c r="J444" s="949"/>
      <c r="K444" s="52">
        <f t="shared" si="78"/>
        <v>1</v>
      </c>
      <c r="L444" s="949"/>
      <c r="M444" s="52">
        <f t="shared" si="79"/>
        <v>1</v>
      </c>
      <c r="N444" s="949"/>
      <c r="O444" s="52">
        <f t="shared" si="80"/>
        <v>1</v>
      </c>
      <c r="P444" s="949"/>
      <c r="Q444" s="52">
        <f t="shared" si="81"/>
        <v>1</v>
      </c>
      <c r="R444" s="482">
        <f t="shared" si="82"/>
        <v>0</v>
      </c>
      <c r="S444" s="787">
        <f t="shared" si="83"/>
        <v>0</v>
      </c>
    </row>
    <row r="445" spans="1:19">
      <c r="A445" s="951"/>
      <c r="B445" s="135"/>
      <c r="C445" s="52">
        <f t="shared" si="74"/>
        <v>1</v>
      </c>
      <c r="D445" s="949"/>
      <c r="E445" s="52">
        <f t="shared" si="75"/>
        <v>1</v>
      </c>
      <c r="F445" s="949"/>
      <c r="G445" s="52">
        <f t="shared" si="76"/>
        <v>1</v>
      </c>
      <c r="H445" s="949"/>
      <c r="I445" s="52">
        <f t="shared" si="77"/>
        <v>1</v>
      </c>
      <c r="J445" s="949"/>
      <c r="K445" s="52">
        <f t="shared" si="78"/>
        <v>1</v>
      </c>
      <c r="L445" s="949"/>
      <c r="M445" s="52">
        <f t="shared" si="79"/>
        <v>1</v>
      </c>
      <c r="N445" s="949"/>
      <c r="O445" s="52">
        <f t="shared" si="80"/>
        <v>1</v>
      </c>
      <c r="P445" s="949"/>
      <c r="Q445" s="52">
        <f t="shared" si="81"/>
        <v>1</v>
      </c>
      <c r="R445" s="482">
        <f t="shared" si="82"/>
        <v>0</v>
      </c>
      <c r="S445" s="787">
        <f t="shared" si="83"/>
        <v>0</v>
      </c>
    </row>
    <row r="446" spans="1:19">
      <c r="A446" s="951"/>
      <c r="B446" s="135"/>
      <c r="C446" s="52">
        <f t="shared" si="74"/>
        <v>1</v>
      </c>
      <c r="D446" s="949"/>
      <c r="E446" s="52">
        <f t="shared" si="75"/>
        <v>1</v>
      </c>
      <c r="F446" s="949"/>
      <c r="G446" s="52">
        <f t="shared" si="76"/>
        <v>1</v>
      </c>
      <c r="H446" s="949"/>
      <c r="I446" s="52">
        <f t="shared" si="77"/>
        <v>1</v>
      </c>
      <c r="J446" s="949"/>
      <c r="K446" s="52">
        <f t="shared" si="78"/>
        <v>1</v>
      </c>
      <c r="L446" s="949"/>
      <c r="M446" s="52">
        <f t="shared" si="79"/>
        <v>1</v>
      </c>
      <c r="N446" s="949"/>
      <c r="O446" s="52">
        <f t="shared" si="80"/>
        <v>1</v>
      </c>
      <c r="P446" s="949"/>
      <c r="Q446" s="52">
        <f t="shared" si="81"/>
        <v>1</v>
      </c>
      <c r="R446" s="482">
        <f t="shared" si="82"/>
        <v>0</v>
      </c>
      <c r="S446" s="787">
        <f t="shared" si="83"/>
        <v>0</v>
      </c>
    </row>
    <row r="447" spans="1:19">
      <c r="A447" s="951"/>
      <c r="B447" s="135"/>
      <c r="C447" s="52">
        <f t="shared" si="74"/>
        <v>1</v>
      </c>
      <c r="D447" s="949"/>
      <c r="E447" s="52">
        <f t="shared" si="75"/>
        <v>1</v>
      </c>
      <c r="F447" s="949"/>
      <c r="G447" s="52">
        <f t="shared" si="76"/>
        <v>1</v>
      </c>
      <c r="H447" s="949"/>
      <c r="I447" s="52">
        <f t="shared" si="77"/>
        <v>1</v>
      </c>
      <c r="J447" s="949"/>
      <c r="K447" s="52">
        <f t="shared" si="78"/>
        <v>1</v>
      </c>
      <c r="L447" s="949"/>
      <c r="M447" s="52">
        <f t="shared" si="79"/>
        <v>1</v>
      </c>
      <c r="N447" s="949"/>
      <c r="O447" s="52">
        <f t="shared" si="80"/>
        <v>1</v>
      </c>
      <c r="P447" s="949"/>
      <c r="Q447" s="52">
        <f t="shared" si="81"/>
        <v>1</v>
      </c>
      <c r="R447" s="482">
        <f t="shared" si="82"/>
        <v>0</v>
      </c>
      <c r="S447" s="787">
        <f t="shared" si="83"/>
        <v>0</v>
      </c>
    </row>
    <row r="448" spans="1:19">
      <c r="A448" s="951"/>
      <c r="B448" s="135"/>
      <c r="C448" s="52">
        <f t="shared" si="74"/>
        <v>1</v>
      </c>
      <c r="D448" s="949"/>
      <c r="E448" s="52">
        <f t="shared" si="75"/>
        <v>1</v>
      </c>
      <c r="F448" s="949"/>
      <c r="G448" s="52">
        <f t="shared" si="76"/>
        <v>1</v>
      </c>
      <c r="H448" s="949"/>
      <c r="I448" s="52">
        <f t="shared" si="77"/>
        <v>1</v>
      </c>
      <c r="J448" s="949"/>
      <c r="K448" s="52">
        <f t="shared" si="78"/>
        <v>1</v>
      </c>
      <c r="L448" s="949"/>
      <c r="M448" s="52">
        <f t="shared" si="79"/>
        <v>1</v>
      </c>
      <c r="N448" s="949"/>
      <c r="O448" s="52">
        <f t="shared" si="80"/>
        <v>1</v>
      </c>
      <c r="P448" s="949"/>
      <c r="Q448" s="52">
        <f t="shared" si="81"/>
        <v>1</v>
      </c>
      <c r="R448" s="482">
        <f t="shared" si="82"/>
        <v>0</v>
      </c>
      <c r="S448" s="787">
        <f t="shared" si="83"/>
        <v>0</v>
      </c>
    </row>
    <row r="449" spans="1:19">
      <c r="A449" s="951"/>
      <c r="B449" s="135"/>
      <c r="C449" s="52">
        <f t="shared" si="74"/>
        <v>1</v>
      </c>
      <c r="D449" s="949"/>
      <c r="E449" s="52">
        <f t="shared" si="75"/>
        <v>1</v>
      </c>
      <c r="F449" s="949"/>
      <c r="G449" s="52">
        <f t="shared" si="76"/>
        <v>1</v>
      </c>
      <c r="H449" s="949"/>
      <c r="I449" s="52">
        <f t="shared" si="77"/>
        <v>1</v>
      </c>
      <c r="J449" s="949"/>
      <c r="K449" s="52">
        <f t="shared" si="78"/>
        <v>1</v>
      </c>
      <c r="L449" s="949"/>
      <c r="M449" s="52">
        <f t="shared" si="79"/>
        <v>1</v>
      </c>
      <c r="N449" s="949"/>
      <c r="O449" s="52">
        <f t="shared" si="80"/>
        <v>1</v>
      </c>
      <c r="P449" s="949"/>
      <c r="Q449" s="52">
        <f t="shared" si="81"/>
        <v>1</v>
      </c>
      <c r="R449" s="482">
        <f t="shared" si="82"/>
        <v>0</v>
      </c>
      <c r="S449" s="787">
        <f t="shared" si="83"/>
        <v>0</v>
      </c>
    </row>
    <row r="450" spans="1:19">
      <c r="A450" s="951"/>
      <c r="B450" s="135"/>
      <c r="C450" s="52">
        <f t="shared" si="74"/>
        <v>1</v>
      </c>
      <c r="D450" s="949"/>
      <c r="E450" s="52">
        <f t="shared" si="75"/>
        <v>1</v>
      </c>
      <c r="F450" s="949"/>
      <c r="G450" s="52">
        <f t="shared" si="76"/>
        <v>1</v>
      </c>
      <c r="H450" s="949"/>
      <c r="I450" s="52">
        <f t="shared" si="77"/>
        <v>1</v>
      </c>
      <c r="J450" s="949"/>
      <c r="K450" s="52">
        <f t="shared" si="78"/>
        <v>1</v>
      </c>
      <c r="L450" s="949"/>
      <c r="M450" s="52">
        <f t="shared" si="79"/>
        <v>1</v>
      </c>
      <c r="N450" s="949"/>
      <c r="O450" s="52">
        <f t="shared" si="80"/>
        <v>1</v>
      </c>
      <c r="P450" s="949"/>
      <c r="Q450" s="52">
        <f t="shared" si="81"/>
        <v>1</v>
      </c>
      <c r="R450" s="482">
        <f t="shared" si="82"/>
        <v>0</v>
      </c>
      <c r="S450" s="787">
        <f t="shared" si="83"/>
        <v>0</v>
      </c>
    </row>
    <row r="451" spans="1:19">
      <c r="A451" s="951"/>
      <c r="B451" s="135"/>
      <c r="C451" s="52">
        <f t="shared" si="74"/>
        <v>1</v>
      </c>
      <c r="D451" s="949"/>
      <c r="E451" s="52">
        <f t="shared" si="75"/>
        <v>1</v>
      </c>
      <c r="F451" s="949"/>
      <c r="G451" s="52">
        <f t="shared" si="76"/>
        <v>1</v>
      </c>
      <c r="H451" s="949"/>
      <c r="I451" s="52">
        <f t="shared" si="77"/>
        <v>1</v>
      </c>
      <c r="J451" s="949"/>
      <c r="K451" s="52">
        <f t="shared" si="78"/>
        <v>1</v>
      </c>
      <c r="L451" s="949"/>
      <c r="M451" s="52">
        <f t="shared" si="79"/>
        <v>1</v>
      </c>
      <c r="N451" s="949"/>
      <c r="O451" s="52">
        <f t="shared" si="80"/>
        <v>1</v>
      </c>
      <c r="P451" s="949"/>
      <c r="Q451" s="52">
        <f t="shared" si="81"/>
        <v>1</v>
      </c>
      <c r="R451" s="482">
        <f t="shared" si="82"/>
        <v>0</v>
      </c>
      <c r="S451" s="787">
        <f t="shared" si="83"/>
        <v>0</v>
      </c>
    </row>
    <row r="452" spans="1:19">
      <c r="A452" s="951"/>
      <c r="B452" s="135"/>
      <c r="C452" s="52">
        <f t="shared" si="74"/>
        <v>1</v>
      </c>
      <c r="D452" s="949"/>
      <c r="E452" s="52">
        <f t="shared" si="75"/>
        <v>1</v>
      </c>
      <c r="F452" s="949"/>
      <c r="G452" s="52">
        <f t="shared" si="76"/>
        <v>1</v>
      </c>
      <c r="H452" s="949"/>
      <c r="I452" s="52">
        <f t="shared" si="77"/>
        <v>1</v>
      </c>
      <c r="J452" s="949"/>
      <c r="K452" s="52">
        <f t="shared" si="78"/>
        <v>1</v>
      </c>
      <c r="L452" s="949"/>
      <c r="M452" s="52">
        <f t="shared" si="79"/>
        <v>1</v>
      </c>
      <c r="N452" s="949"/>
      <c r="O452" s="52">
        <f t="shared" si="80"/>
        <v>1</v>
      </c>
      <c r="P452" s="949"/>
      <c r="Q452" s="52">
        <f t="shared" si="81"/>
        <v>1</v>
      </c>
      <c r="R452" s="482">
        <f t="shared" si="82"/>
        <v>0</v>
      </c>
      <c r="S452" s="787">
        <f t="shared" si="83"/>
        <v>0</v>
      </c>
    </row>
    <row r="453" spans="1:19">
      <c r="A453" s="951"/>
      <c r="B453" s="135"/>
      <c r="C453" s="52">
        <f t="shared" si="74"/>
        <v>1</v>
      </c>
      <c r="D453" s="949"/>
      <c r="E453" s="52">
        <f t="shared" si="75"/>
        <v>1</v>
      </c>
      <c r="F453" s="949"/>
      <c r="G453" s="52">
        <f t="shared" si="76"/>
        <v>1</v>
      </c>
      <c r="H453" s="949"/>
      <c r="I453" s="52">
        <f t="shared" si="77"/>
        <v>1</v>
      </c>
      <c r="J453" s="949"/>
      <c r="K453" s="52">
        <f t="shared" si="78"/>
        <v>1</v>
      </c>
      <c r="L453" s="949"/>
      <c r="M453" s="52">
        <f t="shared" si="79"/>
        <v>1</v>
      </c>
      <c r="N453" s="949"/>
      <c r="O453" s="52">
        <f t="shared" si="80"/>
        <v>1</v>
      </c>
      <c r="P453" s="949"/>
      <c r="Q453" s="52">
        <f t="shared" si="81"/>
        <v>1</v>
      </c>
      <c r="R453" s="482">
        <f t="shared" si="82"/>
        <v>0</v>
      </c>
      <c r="S453" s="787">
        <f t="shared" si="83"/>
        <v>0</v>
      </c>
    </row>
    <row r="454" spans="1:19">
      <c r="A454" s="951"/>
      <c r="B454" s="135"/>
      <c r="C454" s="52">
        <f t="shared" si="74"/>
        <v>1</v>
      </c>
      <c r="D454" s="949"/>
      <c r="E454" s="52">
        <f t="shared" si="75"/>
        <v>1</v>
      </c>
      <c r="F454" s="949"/>
      <c r="G454" s="52">
        <f t="shared" si="76"/>
        <v>1</v>
      </c>
      <c r="H454" s="949"/>
      <c r="I454" s="52">
        <f t="shared" si="77"/>
        <v>1</v>
      </c>
      <c r="J454" s="949"/>
      <c r="K454" s="52">
        <f t="shared" si="78"/>
        <v>1</v>
      </c>
      <c r="L454" s="949"/>
      <c r="M454" s="52">
        <f t="shared" si="79"/>
        <v>1</v>
      </c>
      <c r="N454" s="949"/>
      <c r="O454" s="52">
        <f t="shared" si="80"/>
        <v>1</v>
      </c>
      <c r="P454" s="949"/>
      <c r="Q454" s="52">
        <f t="shared" si="81"/>
        <v>1</v>
      </c>
      <c r="R454" s="482">
        <f t="shared" si="82"/>
        <v>0</v>
      </c>
      <c r="S454" s="787">
        <f t="shared" si="83"/>
        <v>0</v>
      </c>
    </row>
    <row r="455" spans="1:19">
      <c r="A455" s="951"/>
      <c r="B455" s="135"/>
      <c r="C455" s="52">
        <f t="shared" si="74"/>
        <v>1</v>
      </c>
      <c r="D455" s="949"/>
      <c r="E455" s="52">
        <f t="shared" si="75"/>
        <v>1</v>
      </c>
      <c r="F455" s="949"/>
      <c r="G455" s="52">
        <f t="shared" si="76"/>
        <v>1</v>
      </c>
      <c r="H455" s="949"/>
      <c r="I455" s="52">
        <f t="shared" si="77"/>
        <v>1</v>
      </c>
      <c r="J455" s="949"/>
      <c r="K455" s="52">
        <f t="shared" si="78"/>
        <v>1</v>
      </c>
      <c r="L455" s="949"/>
      <c r="M455" s="52">
        <f t="shared" si="79"/>
        <v>1</v>
      </c>
      <c r="N455" s="949"/>
      <c r="O455" s="52">
        <f t="shared" si="80"/>
        <v>1</v>
      </c>
      <c r="P455" s="949"/>
      <c r="Q455" s="52">
        <f t="shared" si="81"/>
        <v>1</v>
      </c>
      <c r="R455" s="482">
        <f t="shared" si="82"/>
        <v>0</v>
      </c>
      <c r="S455" s="787">
        <f t="shared" si="83"/>
        <v>0</v>
      </c>
    </row>
    <row r="456" spans="1:19">
      <c r="A456" s="951"/>
      <c r="B456" s="135"/>
      <c r="C456" s="52">
        <f t="shared" si="74"/>
        <v>1</v>
      </c>
      <c r="D456" s="949"/>
      <c r="E456" s="52">
        <f t="shared" si="75"/>
        <v>1</v>
      </c>
      <c r="F456" s="949"/>
      <c r="G456" s="52">
        <f t="shared" si="76"/>
        <v>1</v>
      </c>
      <c r="H456" s="949"/>
      <c r="I456" s="52">
        <f t="shared" si="77"/>
        <v>1</v>
      </c>
      <c r="J456" s="949"/>
      <c r="K456" s="52">
        <f t="shared" si="78"/>
        <v>1</v>
      </c>
      <c r="L456" s="949"/>
      <c r="M456" s="52">
        <f t="shared" si="79"/>
        <v>1</v>
      </c>
      <c r="N456" s="949"/>
      <c r="O456" s="52">
        <f t="shared" si="80"/>
        <v>1</v>
      </c>
      <c r="P456" s="949"/>
      <c r="Q456" s="52">
        <f t="shared" si="81"/>
        <v>1</v>
      </c>
      <c r="R456" s="482">
        <f t="shared" si="82"/>
        <v>0</v>
      </c>
      <c r="S456" s="787">
        <f t="shared" si="83"/>
        <v>0</v>
      </c>
    </row>
    <row r="457" spans="1:19">
      <c r="A457" s="951"/>
      <c r="B457" s="135"/>
      <c r="C457" s="52">
        <f t="shared" si="74"/>
        <v>1</v>
      </c>
      <c r="D457" s="949"/>
      <c r="E457" s="52">
        <f t="shared" si="75"/>
        <v>1</v>
      </c>
      <c r="F457" s="949"/>
      <c r="G457" s="52">
        <f t="shared" si="76"/>
        <v>1</v>
      </c>
      <c r="H457" s="949"/>
      <c r="I457" s="52">
        <f t="shared" si="77"/>
        <v>1</v>
      </c>
      <c r="J457" s="949"/>
      <c r="K457" s="52">
        <f t="shared" si="78"/>
        <v>1</v>
      </c>
      <c r="L457" s="949"/>
      <c r="M457" s="52">
        <f t="shared" si="79"/>
        <v>1</v>
      </c>
      <c r="N457" s="949"/>
      <c r="O457" s="52">
        <f t="shared" si="80"/>
        <v>1</v>
      </c>
      <c r="P457" s="949"/>
      <c r="Q457" s="52">
        <f t="shared" si="81"/>
        <v>1</v>
      </c>
      <c r="R457" s="482">
        <f t="shared" si="82"/>
        <v>0</v>
      </c>
      <c r="S457" s="787">
        <f t="shared" si="83"/>
        <v>0</v>
      </c>
    </row>
    <row r="458" spans="1:19">
      <c r="A458" s="951"/>
      <c r="B458" s="135"/>
      <c r="C458" s="52">
        <f t="shared" si="74"/>
        <v>1</v>
      </c>
      <c r="D458" s="949"/>
      <c r="E458" s="52">
        <f t="shared" si="75"/>
        <v>1</v>
      </c>
      <c r="F458" s="949"/>
      <c r="G458" s="52">
        <f t="shared" si="76"/>
        <v>1</v>
      </c>
      <c r="H458" s="949"/>
      <c r="I458" s="52">
        <f t="shared" si="77"/>
        <v>1</v>
      </c>
      <c r="J458" s="949"/>
      <c r="K458" s="52">
        <f t="shared" si="78"/>
        <v>1</v>
      </c>
      <c r="L458" s="949"/>
      <c r="M458" s="52">
        <f t="shared" si="79"/>
        <v>1</v>
      </c>
      <c r="N458" s="949"/>
      <c r="O458" s="52">
        <f t="shared" si="80"/>
        <v>1</v>
      </c>
      <c r="P458" s="949"/>
      <c r="Q458" s="52">
        <f t="shared" si="81"/>
        <v>1</v>
      </c>
      <c r="R458" s="482">
        <f t="shared" si="82"/>
        <v>0</v>
      </c>
      <c r="S458" s="787">
        <f t="shared" si="83"/>
        <v>0</v>
      </c>
    </row>
    <row r="459" spans="1:19">
      <c r="A459" s="951"/>
      <c r="B459" s="135"/>
      <c r="C459" s="52">
        <f t="shared" si="74"/>
        <v>1</v>
      </c>
      <c r="D459" s="949"/>
      <c r="E459" s="52">
        <f t="shared" si="75"/>
        <v>1</v>
      </c>
      <c r="F459" s="949"/>
      <c r="G459" s="52">
        <f t="shared" si="76"/>
        <v>1</v>
      </c>
      <c r="H459" s="949"/>
      <c r="I459" s="52">
        <f t="shared" si="77"/>
        <v>1</v>
      </c>
      <c r="J459" s="949"/>
      <c r="K459" s="52">
        <f t="shared" si="78"/>
        <v>1</v>
      </c>
      <c r="L459" s="949"/>
      <c r="M459" s="52">
        <f t="shared" si="79"/>
        <v>1</v>
      </c>
      <c r="N459" s="949"/>
      <c r="O459" s="52">
        <f t="shared" si="80"/>
        <v>1</v>
      </c>
      <c r="P459" s="949"/>
      <c r="Q459" s="52">
        <f t="shared" si="81"/>
        <v>1</v>
      </c>
      <c r="R459" s="482">
        <f t="shared" si="82"/>
        <v>0</v>
      </c>
      <c r="S459" s="787">
        <f t="shared" si="83"/>
        <v>0</v>
      </c>
    </row>
    <row r="460" spans="1:19">
      <c r="A460" s="951"/>
      <c r="B460" s="135"/>
      <c r="C460" s="52">
        <f t="shared" si="74"/>
        <v>1</v>
      </c>
      <c r="D460" s="949"/>
      <c r="E460" s="52">
        <f t="shared" si="75"/>
        <v>1</v>
      </c>
      <c r="F460" s="949"/>
      <c r="G460" s="52">
        <f t="shared" si="76"/>
        <v>1</v>
      </c>
      <c r="H460" s="949"/>
      <c r="I460" s="52">
        <f t="shared" si="77"/>
        <v>1</v>
      </c>
      <c r="J460" s="949"/>
      <c r="K460" s="52">
        <f t="shared" si="78"/>
        <v>1</v>
      </c>
      <c r="L460" s="949"/>
      <c r="M460" s="52">
        <f t="shared" si="79"/>
        <v>1</v>
      </c>
      <c r="N460" s="949"/>
      <c r="O460" s="52">
        <f t="shared" si="80"/>
        <v>1</v>
      </c>
      <c r="P460" s="949"/>
      <c r="Q460" s="52">
        <f t="shared" si="81"/>
        <v>1</v>
      </c>
      <c r="R460" s="482">
        <f t="shared" si="82"/>
        <v>0</v>
      </c>
      <c r="S460" s="787">
        <f t="shared" si="83"/>
        <v>0</v>
      </c>
    </row>
    <row r="461" spans="1:19">
      <c r="A461" s="951"/>
      <c r="B461" s="135"/>
      <c r="C461" s="52">
        <f t="shared" si="74"/>
        <v>1</v>
      </c>
      <c r="D461" s="949"/>
      <c r="E461" s="52">
        <f t="shared" si="75"/>
        <v>1</v>
      </c>
      <c r="F461" s="949"/>
      <c r="G461" s="52">
        <f t="shared" si="76"/>
        <v>1</v>
      </c>
      <c r="H461" s="949"/>
      <c r="I461" s="52">
        <f t="shared" si="77"/>
        <v>1</v>
      </c>
      <c r="J461" s="949"/>
      <c r="K461" s="52">
        <f t="shared" si="78"/>
        <v>1</v>
      </c>
      <c r="L461" s="949"/>
      <c r="M461" s="52">
        <f t="shared" si="79"/>
        <v>1</v>
      </c>
      <c r="N461" s="949"/>
      <c r="O461" s="52">
        <f t="shared" si="80"/>
        <v>1</v>
      </c>
      <c r="P461" s="949"/>
      <c r="Q461" s="52">
        <f t="shared" si="81"/>
        <v>1</v>
      </c>
      <c r="R461" s="482">
        <f t="shared" si="82"/>
        <v>0</v>
      </c>
      <c r="S461" s="787">
        <f t="shared" si="83"/>
        <v>0</v>
      </c>
    </row>
    <row r="462" spans="1:19">
      <c r="A462" s="951"/>
      <c r="B462" s="135"/>
      <c r="C462" s="52">
        <f t="shared" si="74"/>
        <v>1</v>
      </c>
      <c r="D462" s="949"/>
      <c r="E462" s="52">
        <f t="shared" si="75"/>
        <v>1</v>
      </c>
      <c r="F462" s="949"/>
      <c r="G462" s="52">
        <f t="shared" si="76"/>
        <v>1</v>
      </c>
      <c r="H462" s="949"/>
      <c r="I462" s="52">
        <f t="shared" si="77"/>
        <v>1</v>
      </c>
      <c r="J462" s="949"/>
      <c r="K462" s="52">
        <f t="shared" si="78"/>
        <v>1</v>
      </c>
      <c r="L462" s="949"/>
      <c r="M462" s="52">
        <f t="shared" si="79"/>
        <v>1</v>
      </c>
      <c r="N462" s="949"/>
      <c r="O462" s="52">
        <f t="shared" si="80"/>
        <v>1</v>
      </c>
      <c r="P462" s="949"/>
      <c r="Q462" s="52">
        <f t="shared" si="81"/>
        <v>1</v>
      </c>
      <c r="R462" s="482">
        <f t="shared" si="82"/>
        <v>0</v>
      </c>
      <c r="S462" s="787">
        <f t="shared" si="83"/>
        <v>0</v>
      </c>
    </row>
    <row r="463" spans="1:19">
      <c r="A463" s="951"/>
      <c r="B463" s="135"/>
      <c r="C463" s="52">
        <f t="shared" si="74"/>
        <v>1</v>
      </c>
      <c r="D463" s="949"/>
      <c r="E463" s="52">
        <f t="shared" si="75"/>
        <v>1</v>
      </c>
      <c r="F463" s="949"/>
      <c r="G463" s="52">
        <f t="shared" si="76"/>
        <v>1</v>
      </c>
      <c r="H463" s="949"/>
      <c r="I463" s="52">
        <f t="shared" si="77"/>
        <v>1</v>
      </c>
      <c r="J463" s="949"/>
      <c r="K463" s="52">
        <f t="shared" si="78"/>
        <v>1</v>
      </c>
      <c r="L463" s="949"/>
      <c r="M463" s="52">
        <f t="shared" si="79"/>
        <v>1</v>
      </c>
      <c r="N463" s="949"/>
      <c r="O463" s="52">
        <f t="shared" si="80"/>
        <v>1</v>
      </c>
      <c r="P463" s="949"/>
      <c r="Q463" s="52">
        <f t="shared" si="81"/>
        <v>1</v>
      </c>
      <c r="R463" s="482">
        <f t="shared" si="82"/>
        <v>0</v>
      </c>
      <c r="S463" s="787">
        <f t="shared" si="83"/>
        <v>0</v>
      </c>
    </row>
    <row r="464" spans="1:19">
      <c r="A464" s="951"/>
      <c r="B464" s="135"/>
      <c r="C464" s="52">
        <f t="shared" si="74"/>
        <v>1</v>
      </c>
      <c r="D464" s="949"/>
      <c r="E464" s="52">
        <f t="shared" si="75"/>
        <v>1</v>
      </c>
      <c r="F464" s="949"/>
      <c r="G464" s="52">
        <f t="shared" si="76"/>
        <v>1</v>
      </c>
      <c r="H464" s="949"/>
      <c r="I464" s="52">
        <f t="shared" si="77"/>
        <v>1</v>
      </c>
      <c r="J464" s="949"/>
      <c r="K464" s="52">
        <f t="shared" si="78"/>
        <v>1</v>
      </c>
      <c r="L464" s="949"/>
      <c r="M464" s="52">
        <f t="shared" si="79"/>
        <v>1</v>
      </c>
      <c r="N464" s="949"/>
      <c r="O464" s="52">
        <f t="shared" si="80"/>
        <v>1</v>
      </c>
      <c r="P464" s="949"/>
      <c r="Q464" s="52">
        <f t="shared" si="81"/>
        <v>1</v>
      </c>
      <c r="R464" s="482">
        <f t="shared" si="82"/>
        <v>0</v>
      </c>
      <c r="S464" s="787">
        <f t="shared" si="83"/>
        <v>0</v>
      </c>
    </row>
    <row r="465" spans="1:19">
      <c r="A465" s="951"/>
      <c r="B465" s="135"/>
      <c r="C465" s="52">
        <f t="shared" si="74"/>
        <v>1</v>
      </c>
      <c r="D465" s="949"/>
      <c r="E465" s="52">
        <f t="shared" si="75"/>
        <v>1</v>
      </c>
      <c r="F465" s="949"/>
      <c r="G465" s="52">
        <f t="shared" si="76"/>
        <v>1</v>
      </c>
      <c r="H465" s="949"/>
      <c r="I465" s="52">
        <f t="shared" si="77"/>
        <v>1</v>
      </c>
      <c r="J465" s="949"/>
      <c r="K465" s="52">
        <f t="shared" si="78"/>
        <v>1</v>
      </c>
      <c r="L465" s="949"/>
      <c r="M465" s="52">
        <f t="shared" si="79"/>
        <v>1</v>
      </c>
      <c r="N465" s="949"/>
      <c r="O465" s="52">
        <f t="shared" si="80"/>
        <v>1</v>
      </c>
      <c r="P465" s="949"/>
      <c r="Q465" s="52">
        <f t="shared" si="81"/>
        <v>1</v>
      </c>
      <c r="R465" s="482">
        <f t="shared" si="82"/>
        <v>0</v>
      </c>
      <c r="S465" s="787">
        <f t="shared" si="83"/>
        <v>0</v>
      </c>
    </row>
    <row r="466" spans="1:19">
      <c r="A466" s="951"/>
      <c r="B466" s="135"/>
      <c r="C466" s="52">
        <f t="shared" si="74"/>
        <v>1</v>
      </c>
      <c r="D466" s="949"/>
      <c r="E466" s="52">
        <f t="shared" si="75"/>
        <v>1</v>
      </c>
      <c r="F466" s="949"/>
      <c r="G466" s="52">
        <f t="shared" si="76"/>
        <v>1</v>
      </c>
      <c r="H466" s="949"/>
      <c r="I466" s="52">
        <f t="shared" si="77"/>
        <v>1</v>
      </c>
      <c r="J466" s="949"/>
      <c r="K466" s="52">
        <f t="shared" si="78"/>
        <v>1</v>
      </c>
      <c r="L466" s="949"/>
      <c r="M466" s="52">
        <f t="shared" si="79"/>
        <v>1</v>
      </c>
      <c r="N466" s="949"/>
      <c r="O466" s="52">
        <f t="shared" si="80"/>
        <v>1</v>
      </c>
      <c r="P466" s="949"/>
      <c r="Q466" s="52">
        <f t="shared" si="81"/>
        <v>1</v>
      </c>
      <c r="R466" s="482">
        <f t="shared" si="82"/>
        <v>0</v>
      </c>
      <c r="S466" s="787">
        <f t="shared" si="83"/>
        <v>0</v>
      </c>
    </row>
    <row r="467" spans="1:19">
      <c r="A467" s="951"/>
      <c r="B467" s="135"/>
      <c r="C467" s="52">
        <f t="shared" si="74"/>
        <v>1</v>
      </c>
      <c r="D467" s="949"/>
      <c r="E467" s="52">
        <f t="shared" si="75"/>
        <v>1</v>
      </c>
      <c r="F467" s="949"/>
      <c r="G467" s="52">
        <f t="shared" si="76"/>
        <v>1</v>
      </c>
      <c r="H467" s="949"/>
      <c r="I467" s="52">
        <f t="shared" si="77"/>
        <v>1</v>
      </c>
      <c r="J467" s="949"/>
      <c r="K467" s="52">
        <f t="shared" si="78"/>
        <v>1</v>
      </c>
      <c r="L467" s="949"/>
      <c r="M467" s="52">
        <f t="shared" si="79"/>
        <v>1</v>
      </c>
      <c r="N467" s="949"/>
      <c r="O467" s="52">
        <f t="shared" si="80"/>
        <v>1</v>
      </c>
      <c r="P467" s="949"/>
      <c r="Q467" s="52">
        <f t="shared" si="81"/>
        <v>1</v>
      </c>
      <c r="R467" s="482">
        <f t="shared" si="82"/>
        <v>0</v>
      </c>
      <c r="S467" s="787">
        <f t="shared" si="83"/>
        <v>0</v>
      </c>
    </row>
    <row r="468" spans="1:19">
      <c r="A468" s="951"/>
      <c r="B468" s="135"/>
      <c r="C468" s="52">
        <f t="shared" si="74"/>
        <v>1</v>
      </c>
      <c r="D468" s="949"/>
      <c r="E468" s="52">
        <f t="shared" si="75"/>
        <v>1</v>
      </c>
      <c r="F468" s="949"/>
      <c r="G468" s="52">
        <f t="shared" si="76"/>
        <v>1</v>
      </c>
      <c r="H468" s="949"/>
      <c r="I468" s="52">
        <f t="shared" si="77"/>
        <v>1</v>
      </c>
      <c r="J468" s="949"/>
      <c r="K468" s="52">
        <f t="shared" si="78"/>
        <v>1</v>
      </c>
      <c r="L468" s="949"/>
      <c r="M468" s="52">
        <f t="shared" si="79"/>
        <v>1</v>
      </c>
      <c r="N468" s="949"/>
      <c r="O468" s="52">
        <f t="shared" si="80"/>
        <v>1</v>
      </c>
      <c r="P468" s="949"/>
      <c r="Q468" s="52">
        <f t="shared" si="81"/>
        <v>1</v>
      </c>
      <c r="R468" s="482">
        <f t="shared" si="82"/>
        <v>0</v>
      </c>
      <c r="S468" s="787">
        <f t="shared" ref="S468:S497" si="84">ROUND(R468*B468/10000,0)</f>
        <v>0</v>
      </c>
    </row>
    <row r="469" spans="1:19">
      <c r="A469" s="951"/>
      <c r="B469" s="135"/>
      <c r="C469" s="52">
        <f t="shared" si="74"/>
        <v>1</v>
      </c>
      <c r="D469" s="949"/>
      <c r="E469" s="52">
        <f t="shared" si="75"/>
        <v>1</v>
      </c>
      <c r="F469" s="949"/>
      <c r="G469" s="52">
        <f t="shared" si="76"/>
        <v>1</v>
      </c>
      <c r="H469" s="949"/>
      <c r="I469" s="52">
        <f t="shared" si="77"/>
        <v>1</v>
      </c>
      <c r="J469" s="949"/>
      <c r="K469" s="52">
        <f t="shared" si="78"/>
        <v>1</v>
      </c>
      <c r="L469" s="949"/>
      <c r="M469" s="52">
        <f t="shared" si="79"/>
        <v>1</v>
      </c>
      <c r="N469" s="949"/>
      <c r="O469" s="52">
        <f t="shared" si="80"/>
        <v>1</v>
      </c>
      <c r="P469" s="949"/>
      <c r="Q469" s="52">
        <f t="shared" si="81"/>
        <v>1</v>
      </c>
      <c r="R469" s="482">
        <f t="shared" si="82"/>
        <v>0</v>
      </c>
      <c r="S469" s="787">
        <f t="shared" si="84"/>
        <v>0</v>
      </c>
    </row>
    <row r="470" spans="1:19">
      <c r="A470" s="951"/>
      <c r="B470" s="135"/>
      <c r="C470" s="52">
        <f t="shared" si="74"/>
        <v>1</v>
      </c>
      <c r="D470" s="949"/>
      <c r="E470" s="52">
        <f t="shared" si="75"/>
        <v>1</v>
      </c>
      <c r="F470" s="949"/>
      <c r="G470" s="52">
        <f t="shared" si="76"/>
        <v>1</v>
      </c>
      <c r="H470" s="949"/>
      <c r="I470" s="52">
        <f t="shared" si="77"/>
        <v>1</v>
      </c>
      <c r="J470" s="949"/>
      <c r="K470" s="52">
        <f t="shared" si="78"/>
        <v>1</v>
      </c>
      <c r="L470" s="949"/>
      <c r="M470" s="52">
        <f t="shared" si="79"/>
        <v>1</v>
      </c>
      <c r="N470" s="949"/>
      <c r="O470" s="52">
        <f t="shared" si="80"/>
        <v>1</v>
      </c>
      <c r="P470" s="949"/>
      <c r="Q470" s="52">
        <f t="shared" si="81"/>
        <v>1</v>
      </c>
      <c r="R470" s="482">
        <f t="shared" si="82"/>
        <v>0</v>
      </c>
      <c r="S470" s="787">
        <f t="shared" si="84"/>
        <v>0</v>
      </c>
    </row>
    <row r="471" spans="1:19">
      <c r="A471" s="951"/>
      <c r="B471" s="135"/>
      <c r="C471" s="52">
        <f t="shared" si="74"/>
        <v>1</v>
      </c>
      <c r="D471" s="949"/>
      <c r="E471" s="52">
        <f t="shared" si="75"/>
        <v>1</v>
      </c>
      <c r="F471" s="949"/>
      <c r="G471" s="52">
        <f t="shared" si="76"/>
        <v>1</v>
      </c>
      <c r="H471" s="949"/>
      <c r="I471" s="52">
        <f t="shared" si="77"/>
        <v>1</v>
      </c>
      <c r="J471" s="949"/>
      <c r="K471" s="52">
        <f t="shared" si="78"/>
        <v>1</v>
      </c>
      <c r="L471" s="949"/>
      <c r="M471" s="52">
        <f t="shared" si="79"/>
        <v>1</v>
      </c>
      <c r="N471" s="949"/>
      <c r="O471" s="52">
        <f t="shared" si="80"/>
        <v>1</v>
      </c>
      <c r="P471" s="949"/>
      <c r="Q471" s="52">
        <f t="shared" si="81"/>
        <v>1</v>
      </c>
      <c r="R471" s="482">
        <f t="shared" si="82"/>
        <v>0</v>
      </c>
      <c r="S471" s="787">
        <f t="shared" si="84"/>
        <v>0</v>
      </c>
    </row>
    <row r="472" spans="1:19">
      <c r="A472" s="951"/>
      <c r="B472" s="135"/>
      <c r="C472" s="52">
        <f t="shared" si="74"/>
        <v>1</v>
      </c>
      <c r="D472" s="949"/>
      <c r="E472" s="52">
        <f t="shared" si="75"/>
        <v>1</v>
      </c>
      <c r="F472" s="949"/>
      <c r="G472" s="52">
        <f t="shared" si="76"/>
        <v>1</v>
      </c>
      <c r="H472" s="949"/>
      <c r="I472" s="52">
        <f t="shared" si="77"/>
        <v>1</v>
      </c>
      <c r="J472" s="949"/>
      <c r="K472" s="52">
        <f t="shared" si="78"/>
        <v>1</v>
      </c>
      <c r="L472" s="949"/>
      <c r="M472" s="52">
        <f t="shared" si="79"/>
        <v>1</v>
      </c>
      <c r="N472" s="949"/>
      <c r="O472" s="52">
        <f t="shared" si="80"/>
        <v>1</v>
      </c>
      <c r="P472" s="949"/>
      <c r="Q472" s="52">
        <f t="shared" si="81"/>
        <v>1</v>
      </c>
      <c r="R472" s="482">
        <f t="shared" si="82"/>
        <v>0</v>
      </c>
      <c r="S472" s="787">
        <f t="shared" si="84"/>
        <v>0</v>
      </c>
    </row>
    <row r="473" spans="1:19">
      <c r="A473" s="951"/>
      <c r="B473" s="135"/>
      <c r="C473" s="52">
        <f t="shared" si="74"/>
        <v>1</v>
      </c>
      <c r="D473" s="949"/>
      <c r="E473" s="52">
        <f t="shared" si="75"/>
        <v>1</v>
      </c>
      <c r="F473" s="949"/>
      <c r="G473" s="52">
        <f t="shared" si="76"/>
        <v>1</v>
      </c>
      <c r="H473" s="949"/>
      <c r="I473" s="52">
        <f t="shared" si="77"/>
        <v>1</v>
      </c>
      <c r="J473" s="949"/>
      <c r="K473" s="52">
        <f t="shared" si="78"/>
        <v>1</v>
      </c>
      <c r="L473" s="949"/>
      <c r="M473" s="52">
        <f t="shared" si="79"/>
        <v>1</v>
      </c>
      <c r="N473" s="949"/>
      <c r="O473" s="52">
        <f t="shared" si="80"/>
        <v>1</v>
      </c>
      <c r="P473" s="949"/>
      <c r="Q473" s="52">
        <f t="shared" si="81"/>
        <v>1</v>
      </c>
      <c r="R473" s="482">
        <f t="shared" si="82"/>
        <v>0</v>
      </c>
      <c r="S473" s="787">
        <f t="shared" si="84"/>
        <v>0</v>
      </c>
    </row>
    <row r="474" spans="1:19">
      <c r="A474" s="951"/>
      <c r="B474" s="135"/>
      <c r="C474" s="52">
        <f t="shared" ref="C474:C524" si="85">IF(B474="",1,(LOOKUP(B474,$3:$3,$4:$4)-LOOKUP($B$24,$3:$3,$4:$4)+100)/100)</f>
        <v>1</v>
      </c>
      <c r="D474" s="949"/>
      <c r="E474" s="52">
        <f t="shared" ref="E474:E524" si="86">(SUMIF($5:$5,D474,$6:$6)-SUMIF($5:$5,$D$24,$6:$6)+100)/100</f>
        <v>1</v>
      </c>
      <c r="F474" s="949"/>
      <c r="G474" s="52">
        <f t="shared" ref="G474:G524" si="87">(SUMIF($7:$7,F474,$8:$8)-SUMIF($7:$7,$F$24,$8:$8)+100)/100</f>
        <v>1</v>
      </c>
      <c r="H474" s="949"/>
      <c r="I474" s="52">
        <f t="shared" ref="I474:I524" si="88">(SUMIF($9:$9,H474,$10:$10)-SUMIF($9:$9,$H$24,$10:$10)+100)/100</f>
        <v>1</v>
      </c>
      <c r="J474" s="949"/>
      <c r="K474" s="52">
        <f t="shared" ref="K474:K524" si="89">(SUMIF($11:$11,J474,$12:$12)-SUMIF($11:$11,$J$24,$12:$12)+100)/100</f>
        <v>1</v>
      </c>
      <c r="L474" s="949"/>
      <c r="M474" s="52">
        <f t="shared" ref="M474:M524" si="90">(SUMIF($13:$13,L474,$14:$14)-SUMIF($13:$13,$L$24,$14:$14)+100)/100</f>
        <v>1</v>
      </c>
      <c r="N474" s="949"/>
      <c r="O474" s="52">
        <f t="shared" ref="O474:O524" si="91">(SUMIF($15:$15,N474,$16:$16)-SUMIF($15:$15,$N$24,$16:$16)+100)/100</f>
        <v>1</v>
      </c>
      <c r="P474" s="949"/>
      <c r="Q474" s="52">
        <f t="shared" ref="Q474:Q524" si="92">(SUMIF($17:$17,P474,$18:$18)-SUMIF($17:$17,$P$24,$18:$18)+100)/100</f>
        <v>1</v>
      </c>
      <c r="R474" s="482">
        <f t="shared" ref="R474:R524" si="93">IF(B474="",0,ROUND($R$24*C474*E474*G474*I474*K474*M474*O474*Q474,0))</f>
        <v>0</v>
      </c>
      <c r="S474" s="787">
        <f t="shared" si="84"/>
        <v>0</v>
      </c>
    </row>
    <row r="475" spans="1:19">
      <c r="A475" s="951"/>
      <c r="B475" s="135"/>
      <c r="C475" s="52">
        <f t="shared" si="85"/>
        <v>1</v>
      </c>
      <c r="D475" s="949"/>
      <c r="E475" s="52">
        <f t="shared" si="86"/>
        <v>1</v>
      </c>
      <c r="F475" s="949"/>
      <c r="G475" s="52">
        <f t="shared" si="87"/>
        <v>1</v>
      </c>
      <c r="H475" s="949"/>
      <c r="I475" s="52">
        <f t="shared" si="88"/>
        <v>1</v>
      </c>
      <c r="J475" s="949"/>
      <c r="K475" s="52">
        <f t="shared" si="89"/>
        <v>1</v>
      </c>
      <c r="L475" s="949"/>
      <c r="M475" s="52">
        <f t="shared" si="90"/>
        <v>1</v>
      </c>
      <c r="N475" s="949"/>
      <c r="O475" s="52">
        <f t="shared" si="91"/>
        <v>1</v>
      </c>
      <c r="P475" s="949"/>
      <c r="Q475" s="52">
        <f t="shared" si="92"/>
        <v>1</v>
      </c>
      <c r="R475" s="482">
        <f t="shared" si="93"/>
        <v>0</v>
      </c>
      <c r="S475" s="787">
        <f t="shared" si="84"/>
        <v>0</v>
      </c>
    </row>
    <row r="476" spans="1:19">
      <c r="A476" s="951"/>
      <c r="B476" s="135"/>
      <c r="C476" s="52">
        <f t="shared" si="85"/>
        <v>1</v>
      </c>
      <c r="D476" s="949"/>
      <c r="E476" s="52">
        <f t="shared" si="86"/>
        <v>1</v>
      </c>
      <c r="F476" s="949"/>
      <c r="G476" s="52">
        <f t="shared" si="87"/>
        <v>1</v>
      </c>
      <c r="H476" s="949"/>
      <c r="I476" s="52">
        <f t="shared" si="88"/>
        <v>1</v>
      </c>
      <c r="J476" s="949"/>
      <c r="K476" s="52">
        <f t="shared" si="89"/>
        <v>1</v>
      </c>
      <c r="L476" s="949"/>
      <c r="M476" s="52">
        <f t="shared" si="90"/>
        <v>1</v>
      </c>
      <c r="N476" s="949"/>
      <c r="O476" s="52">
        <f t="shared" si="91"/>
        <v>1</v>
      </c>
      <c r="P476" s="949"/>
      <c r="Q476" s="52">
        <f t="shared" si="92"/>
        <v>1</v>
      </c>
      <c r="R476" s="482">
        <f t="shared" si="93"/>
        <v>0</v>
      </c>
      <c r="S476" s="787">
        <f t="shared" si="84"/>
        <v>0</v>
      </c>
    </row>
    <row r="477" spans="1:19">
      <c r="A477" s="951"/>
      <c r="B477" s="135"/>
      <c r="C477" s="52">
        <f t="shared" si="85"/>
        <v>1</v>
      </c>
      <c r="D477" s="949"/>
      <c r="E477" s="52">
        <f t="shared" si="86"/>
        <v>1</v>
      </c>
      <c r="F477" s="949"/>
      <c r="G477" s="52">
        <f t="shared" si="87"/>
        <v>1</v>
      </c>
      <c r="H477" s="949"/>
      <c r="I477" s="52">
        <f t="shared" si="88"/>
        <v>1</v>
      </c>
      <c r="J477" s="949"/>
      <c r="K477" s="52">
        <f t="shared" si="89"/>
        <v>1</v>
      </c>
      <c r="L477" s="949"/>
      <c r="M477" s="52">
        <f t="shared" si="90"/>
        <v>1</v>
      </c>
      <c r="N477" s="949"/>
      <c r="O477" s="52">
        <f t="shared" si="91"/>
        <v>1</v>
      </c>
      <c r="P477" s="949"/>
      <c r="Q477" s="52">
        <f t="shared" si="92"/>
        <v>1</v>
      </c>
      <c r="R477" s="482">
        <f t="shared" si="93"/>
        <v>0</v>
      </c>
      <c r="S477" s="787">
        <f t="shared" si="84"/>
        <v>0</v>
      </c>
    </row>
    <row r="478" spans="1:19">
      <c r="A478" s="951"/>
      <c r="B478" s="135"/>
      <c r="C478" s="52">
        <f t="shared" si="85"/>
        <v>1</v>
      </c>
      <c r="D478" s="949"/>
      <c r="E478" s="52">
        <f t="shared" si="86"/>
        <v>1</v>
      </c>
      <c r="F478" s="949"/>
      <c r="G478" s="52">
        <f t="shared" si="87"/>
        <v>1</v>
      </c>
      <c r="H478" s="949"/>
      <c r="I478" s="52">
        <f t="shared" si="88"/>
        <v>1</v>
      </c>
      <c r="J478" s="949"/>
      <c r="K478" s="52">
        <f t="shared" si="89"/>
        <v>1</v>
      </c>
      <c r="L478" s="949"/>
      <c r="M478" s="52">
        <f t="shared" si="90"/>
        <v>1</v>
      </c>
      <c r="N478" s="949"/>
      <c r="O478" s="52">
        <f t="shared" si="91"/>
        <v>1</v>
      </c>
      <c r="P478" s="949"/>
      <c r="Q478" s="52">
        <f t="shared" si="92"/>
        <v>1</v>
      </c>
      <c r="R478" s="482">
        <f t="shared" si="93"/>
        <v>0</v>
      </c>
      <c r="S478" s="787">
        <f t="shared" si="84"/>
        <v>0</v>
      </c>
    </row>
    <row r="479" spans="1:19">
      <c r="A479" s="951"/>
      <c r="B479" s="135"/>
      <c r="C479" s="52">
        <f t="shared" si="85"/>
        <v>1</v>
      </c>
      <c r="D479" s="949"/>
      <c r="E479" s="52">
        <f t="shared" si="86"/>
        <v>1</v>
      </c>
      <c r="F479" s="949"/>
      <c r="G479" s="52">
        <f t="shared" si="87"/>
        <v>1</v>
      </c>
      <c r="H479" s="949"/>
      <c r="I479" s="52">
        <f t="shared" si="88"/>
        <v>1</v>
      </c>
      <c r="J479" s="949"/>
      <c r="K479" s="52">
        <f t="shared" si="89"/>
        <v>1</v>
      </c>
      <c r="L479" s="949"/>
      <c r="M479" s="52">
        <f t="shared" si="90"/>
        <v>1</v>
      </c>
      <c r="N479" s="949"/>
      <c r="O479" s="52">
        <f t="shared" si="91"/>
        <v>1</v>
      </c>
      <c r="P479" s="949"/>
      <c r="Q479" s="52">
        <f t="shared" si="92"/>
        <v>1</v>
      </c>
      <c r="R479" s="482">
        <f t="shared" si="93"/>
        <v>0</v>
      </c>
      <c r="S479" s="787">
        <f t="shared" si="84"/>
        <v>0</v>
      </c>
    </row>
    <row r="480" spans="1:19">
      <c r="A480" s="951"/>
      <c r="B480" s="135"/>
      <c r="C480" s="52">
        <f t="shared" si="85"/>
        <v>1</v>
      </c>
      <c r="D480" s="949"/>
      <c r="E480" s="52">
        <f t="shared" si="86"/>
        <v>1</v>
      </c>
      <c r="F480" s="949"/>
      <c r="G480" s="52">
        <f t="shared" si="87"/>
        <v>1</v>
      </c>
      <c r="H480" s="949"/>
      <c r="I480" s="52">
        <f t="shared" si="88"/>
        <v>1</v>
      </c>
      <c r="J480" s="949"/>
      <c r="K480" s="52">
        <f t="shared" si="89"/>
        <v>1</v>
      </c>
      <c r="L480" s="949"/>
      <c r="M480" s="52">
        <f t="shared" si="90"/>
        <v>1</v>
      </c>
      <c r="N480" s="949"/>
      <c r="O480" s="52">
        <f t="shared" si="91"/>
        <v>1</v>
      </c>
      <c r="P480" s="949"/>
      <c r="Q480" s="52">
        <f t="shared" si="92"/>
        <v>1</v>
      </c>
      <c r="R480" s="482">
        <f t="shared" si="93"/>
        <v>0</v>
      </c>
      <c r="S480" s="787">
        <f t="shared" si="84"/>
        <v>0</v>
      </c>
    </row>
    <row r="481" spans="1:19">
      <c r="A481" s="951"/>
      <c r="B481" s="135"/>
      <c r="C481" s="52">
        <f t="shared" si="85"/>
        <v>1</v>
      </c>
      <c r="D481" s="949"/>
      <c r="E481" s="52">
        <f t="shared" si="86"/>
        <v>1</v>
      </c>
      <c r="F481" s="949"/>
      <c r="G481" s="52">
        <f t="shared" si="87"/>
        <v>1</v>
      </c>
      <c r="H481" s="949"/>
      <c r="I481" s="52">
        <f t="shared" si="88"/>
        <v>1</v>
      </c>
      <c r="J481" s="949"/>
      <c r="K481" s="52">
        <f t="shared" si="89"/>
        <v>1</v>
      </c>
      <c r="L481" s="949"/>
      <c r="M481" s="52">
        <f t="shared" si="90"/>
        <v>1</v>
      </c>
      <c r="N481" s="949"/>
      <c r="O481" s="52">
        <f t="shared" si="91"/>
        <v>1</v>
      </c>
      <c r="P481" s="949"/>
      <c r="Q481" s="52">
        <f t="shared" si="92"/>
        <v>1</v>
      </c>
      <c r="R481" s="482">
        <f t="shared" si="93"/>
        <v>0</v>
      </c>
      <c r="S481" s="787">
        <f t="shared" si="84"/>
        <v>0</v>
      </c>
    </row>
    <row r="482" spans="1:19">
      <c r="A482" s="951"/>
      <c r="B482" s="135"/>
      <c r="C482" s="52">
        <f t="shared" si="85"/>
        <v>1</v>
      </c>
      <c r="D482" s="949"/>
      <c r="E482" s="52">
        <f t="shared" si="86"/>
        <v>1</v>
      </c>
      <c r="F482" s="949"/>
      <c r="G482" s="52">
        <f t="shared" si="87"/>
        <v>1</v>
      </c>
      <c r="H482" s="949"/>
      <c r="I482" s="52">
        <f t="shared" si="88"/>
        <v>1</v>
      </c>
      <c r="J482" s="949"/>
      <c r="K482" s="52">
        <f t="shared" si="89"/>
        <v>1</v>
      </c>
      <c r="L482" s="949"/>
      <c r="M482" s="52">
        <f t="shared" si="90"/>
        <v>1</v>
      </c>
      <c r="N482" s="949"/>
      <c r="O482" s="52">
        <f t="shared" si="91"/>
        <v>1</v>
      </c>
      <c r="P482" s="949"/>
      <c r="Q482" s="52">
        <f t="shared" si="92"/>
        <v>1</v>
      </c>
      <c r="R482" s="482">
        <f t="shared" si="93"/>
        <v>0</v>
      </c>
      <c r="S482" s="787">
        <f t="shared" si="84"/>
        <v>0</v>
      </c>
    </row>
    <row r="483" spans="1:19">
      <c r="A483" s="951"/>
      <c r="B483" s="135"/>
      <c r="C483" s="52">
        <f t="shared" si="85"/>
        <v>1</v>
      </c>
      <c r="D483" s="949"/>
      <c r="E483" s="52">
        <f t="shared" si="86"/>
        <v>1</v>
      </c>
      <c r="F483" s="949"/>
      <c r="G483" s="52">
        <f t="shared" si="87"/>
        <v>1</v>
      </c>
      <c r="H483" s="949"/>
      <c r="I483" s="52">
        <f t="shared" si="88"/>
        <v>1</v>
      </c>
      <c r="J483" s="949"/>
      <c r="K483" s="52">
        <f t="shared" si="89"/>
        <v>1</v>
      </c>
      <c r="L483" s="949"/>
      <c r="M483" s="52">
        <f t="shared" si="90"/>
        <v>1</v>
      </c>
      <c r="N483" s="949"/>
      <c r="O483" s="52">
        <f t="shared" si="91"/>
        <v>1</v>
      </c>
      <c r="P483" s="949"/>
      <c r="Q483" s="52">
        <f t="shared" si="92"/>
        <v>1</v>
      </c>
      <c r="R483" s="482">
        <f t="shared" si="93"/>
        <v>0</v>
      </c>
      <c r="S483" s="787">
        <f t="shared" si="84"/>
        <v>0</v>
      </c>
    </row>
    <row r="484" spans="1:19">
      <c r="A484" s="951"/>
      <c r="B484" s="135"/>
      <c r="C484" s="52">
        <f t="shared" si="85"/>
        <v>1</v>
      </c>
      <c r="D484" s="949"/>
      <c r="E484" s="52">
        <f t="shared" si="86"/>
        <v>1</v>
      </c>
      <c r="F484" s="949"/>
      <c r="G484" s="52">
        <f t="shared" si="87"/>
        <v>1</v>
      </c>
      <c r="H484" s="949"/>
      <c r="I484" s="52">
        <f t="shared" si="88"/>
        <v>1</v>
      </c>
      <c r="J484" s="949"/>
      <c r="K484" s="52">
        <f t="shared" si="89"/>
        <v>1</v>
      </c>
      <c r="L484" s="949"/>
      <c r="M484" s="52">
        <f t="shared" si="90"/>
        <v>1</v>
      </c>
      <c r="N484" s="949"/>
      <c r="O484" s="52">
        <f t="shared" si="91"/>
        <v>1</v>
      </c>
      <c r="P484" s="949"/>
      <c r="Q484" s="52">
        <f t="shared" si="92"/>
        <v>1</v>
      </c>
      <c r="R484" s="482">
        <f t="shared" si="93"/>
        <v>0</v>
      </c>
      <c r="S484" s="787">
        <f t="shared" si="84"/>
        <v>0</v>
      </c>
    </row>
    <row r="485" spans="1:19">
      <c r="A485" s="951"/>
      <c r="B485" s="135"/>
      <c r="C485" s="52">
        <f t="shared" si="85"/>
        <v>1</v>
      </c>
      <c r="D485" s="949"/>
      <c r="E485" s="52">
        <f t="shared" si="86"/>
        <v>1</v>
      </c>
      <c r="F485" s="949"/>
      <c r="G485" s="52">
        <f t="shared" si="87"/>
        <v>1</v>
      </c>
      <c r="H485" s="949"/>
      <c r="I485" s="52">
        <f t="shared" si="88"/>
        <v>1</v>
      </c>
      <c r="J485" s="949"/>
      <c r="K485" s="52">
        <f t="shared" si="89"/>
        <v>1</v>
      </c>
      <c r="L485" s="949"/>
      <c r="M485" s="52">
        <f t="shared" si="90"/>
        <v>1</v>
      </c>
      <c r="N485" s="949"/>
      <c r="O485" s="52">
        <f t="shared" si="91"/>
        <v>1</v>
      </c>
      <c r="P485" s="949"/>
      <c r="Q485" s="52">
        <f t="shared" si="92"/>
        <v>1</v>
      </c>
      <c r="R485" s="482">
        <f t="shared" si="93"/>
        <v>0</v>
      </c>
      <c r="S485" s="787">
        <f t="shared" si="84"/>
        <v>0</v>
      </c>
    </row>
    <row r="486" spans="1:19">
      <c r="A486" s="951"/>
      <c r="B486" s="135"/>
      <c r="C486" s="52">
        <f t="shared" si="85"/>
        <v>1</v>
      </c>
      <c r="D486" s="949"/>
      <c r="E486" s="52">
        <f t="shared" si="86"/>
        <v>1</v>
      </c>
      <c r="F486" s="949"/>
      <c r="G486" s="52">
        <f t="shared" si="87"/>
        <v>1</v>
      </c>
      <c r="H486" s="949"/>
      <c r="I486" s="52">
        <f t="shared" si="88"/>
        <v>1</v>
      </c>
      <c r="J486" s="949"/>
      <c r="K486" s="52">
        <f t="shared" si="89"/>
        <v>1</v>
      </c>
      <c r="L486" s="949"/>
      <c r="M486" s="52">
        <f t="shared" si="90"/>
        <v>1</v>
      </c>
      <c r="N486" s="949"/>
      <c r="O486" s="52">
        <f t="shared" si="91"/>
        <v>1</v>
      </c>
      <c r="P486" s="949"/>
      <c r="Q486" s="52">
        <f t="shared" si="92"/>
        <v>1</v>
      </c>
      <c r="R486" s="482">
        <f t="shared" si="93"/>
        <v>0</v>
      </c>
      <c r="S486" s="787">
        <f t="shared" si="84"/>
        <v>0</v>
      </c>
    </row>
    <row r="487" spans="1:19">
      <c r="A487" s="951"/>
      <c r="B487" s="135"/>
      <c r="C487" s="52">
        <f t="shared" si="85"/>
        <v>1</v>
      </c>
      <c r="D487" s="949"/>
      <c r="E487" s="52">
        <f t="shared" si="86"/>
        <v>1</v>
      </c>
      <c r="F487" s="949"/>
      <c r="G487" s="52">
        <f t="shared" si="87"/>
        <v>1</v>
      </c>
      <c r="H487" s="949"/>
      <c r="I487" s="52">
        <f t="shared" si="88"/>
        <v>1</v>
      </c>
      <c r="J487" s="949"/>
      <c r="K487" s="52">
        <f t="shared" si="89"/>
        <v>1</v>
      </c>
      <c r="L487" s="949"/>
      <c r="M487" s="52">
        <f t="shared" si="90"/>
        <v>1</v>
      </c>
      <c r="N487" s="949"/>
      <c r="O487" s="52">
        <f t="shared" si="91"/>
        <v>1</v>
      </c>
      <c r="P487" s="949"/>
      <c r="Q487" s="52">
        <f t="shared" si="92"/>
        <v>1</v>
      </c>
      <c r="R487" s="482">
        <f t="shared" si="93"/>
        <v>0</v>
      </c>
      <c r="S487" s="787">
        <f t="shared" si="84"/>
        <v>0</v>
      </c>
    </row>
    <row r="488" spans="1:19">
      <c r="A488" s="951"/>
      <c r="B488" s="135"/>
      <c r="C488" s="52">
        <f t="shared" si="85"/>
        <v>1</v>
      </c>
      <c r="D488" s="949"/>
      <c r="E488" s="52">
        <f t="shared" si="86"/>
        <v>1</v>
      </c>
      <c r="F488" s="949"/>
      <c r="G488" s="52">
        <f t="shared" si="87"/>
        <v>1</v>
      </c>
      <c r="H488" s="949"/>
      <c r="I488" s="52">
        <f t="shared" si="88"/>
        <v>1</v>
      </c>
      <c r="J488" s="949"/>
      <c r="K488" s="52">
        <f t="shared" si="89"/>
        <v>1</v>
      </c>
      <c r="L488" s="949"/>
      <c r="M488" s="52">
        <f t="shared" si="90"/>
        <v>1</v>
      </c>
      <c r="N488" s="949"/>
      <c r="O488" s="52">
        <f t="shared" si="91"/>
        <v>1</v>
      </c>
      <c r="P488" s="949"/>
      <c r="Q488" s="52">
        <f t="shared" si="92"/>
        <v>1</v>
      </c>
      <c r="R488" s="482">
        <f t="shared" si="93"/>
        <v>0</v>
      </c>
      <c r="S488" s="787">
        <f t="shared" si="84"/>
        <v>0</v>
      </c>
    </row>
    <row r="489" spans="1:19">
      <c r="A489" s="951"/>
      <c r="B489" s="135"/>
      <c r="C489" s="52">
        <f t="shared" si="85"/>
        <v>1</v>
      </c>
      <c r="D489" s="949"/>
      <c r="E489" s="52">
        <f t="shared" si="86"/>
        <v>1</v>
      </c>
      <c r="F489" s="949"/>
      <c r="G489" s="52">
        <f t="shared" si="87"/>
        <v>1</v>
      </c>
      <c r="H489" s="949"/>
      <c r="I489" s="52">
        <f t="shared" si="88"/>
        <v>1</v>
      </c>
      <c r="J489" s="949"/>
      <c r="K489" s="52">
        <f t="shared" si="89"/>
        <v>1</v>
      </c>
      <c r="L489" s="949"/>
      <c r="M489" s="52">
        <f t="shared" si="90"/>
        <v>1</v>
      </c>
      <c r="N489" s="949"/>
      <c r="O489" s="52">
        <f t="shared" si="91"/>
        <v>1</v>
      </c>
      <c r="P489" s="949"/>
      <c r="Q489" s="52">
        <f t="shared" si="92"/>
        <v>1</v>
      </c>
      <c r="R489" s="482">
        <f t="shared" si="93"/>
        <v>0</v>
      </c>
      <c r="S489" s="787">
        <f t="shared" si="84"/>
        <v>0</v>
      </c>
    </row>
    <row r="490" spans="1:19">
      <c r="A490" s="951"/>
      <c r="B490" s="135"/>
      <c r="C490" s="52">
        <f t="shared" si="85"/>
        <v>1</v>
      </c>
      <c r="D490" s="949"/>
      <c r="E490" s="52">
        <f t="shared" si="86"/>
        <v>1</v>
      </c>
      <c r="F490" s="949"/>
      <c r="G490" s="52">
        <f t="shared" si="87"/>
        <v>1</v>
      </c>
      <c r="H490" s="949"/>
      <c r="I490" s="52">
        <f t="shared" si="88"/>
        <v>1</v>
      </c>
      <c r="J490" s="949"/>
      <c r="K490" s="52">
        <f t="shared" si="89"/>
        <v>1</v>
      </c>
      <c r="L490" s="949"/>
      <c r="M490" s="52">
        <f t="shared" si="90"/>
        <v>1</v>
      </c>
      <c r="N490" s="949"/>
      <c r="O490" s="52">
        <f t="shared" si="91"/>
        <v>1</v>
      </c>
      <c r="P490" s="949"/>
      <c r="Q490" s="52">
        <f t="shared" si="92"/>
        <v>1</v>
      </c>
      <c r="R490" s="482">
        <f t="shared" si="93"/>
        <v>0</v>
      </c>
      <c r="S490" s="787">
        <f t="shared" si="84"/>
        <v>0</v>
      </c>
    </row>
    <row r="491" spans="1:19">
      <c r="A491" s="951"/>
      <c r="B491" s="135"/>
      <c r="C491" s="52">
        <f t="shared" si="85"/>
        <v>1</v>
      </c>
      <c r="D491" s="949"/>
      <c r="E491" s="52">
        <f t="shared" si="86"/>
        <v>1</v>
      </c>
      <c r="F491" s="949"/>
      <c r="G491" s="52">
        <f t="shared" si="87"/>
        <v>1</v>
      </c>
      <c r="H491" s="949"/>
      <c r="I491" s="52">
        <f t="shared" si="88"/>
        <v>1</v>
      </c>
      <c r="J491" s="949"/>
      <c r="K491" s="52">
        <f t="shared" si="89"/>
        <v>1</v>
      </c>
      <c r="L491" s="949"/>
      <c r="M491" s="52">
        <f t="shared" si="90"/>
        <v>1</v>
      </c>
      <c r="N491" s="949"/>
      <c r="O491" s="52">
        <f t="shared" si="91"/>
        <v>1</v>
      </c>
      <c r="P491" s="949"/>
      <c r="Q491" s="52">
        <f t="shared" si="92"/>
        <v>1</v>
      </c>
      <c r="R491" s="482">
        <f t="shared" si="93"/>
        <v>0</v>
      </c>
      <c r="S491" s="787">
        <f t="shared" si="84"/>
        <v>0</v>
      </c>
    </row>
    <row r="492" spans="1:19">
      <c r="A492" s="951"/>
      <c r="B492" s="135"/>
      <c r="C492" s="52">
        <f t="shared" si="85"/>
        <v>1</v>
      </c>
      <c r="D492" s="949"/>
      <c r="E492" s="52">
        <f t="shared" si="86"/>
        <v>1</v>
      </c>
      <c r="F492" s="949"/>
      <c r="G492" s="52">
        <f t="shared" si="87"/>
        <v>1</v>
      </c>
      <c r="H492" s="949"/>
      <c r="I492" s="52">
        <f t="shared" si="88"/>
        <v>1</v>
      </c>
      <c r="J492" s="949"/>
      <c r="K492" s="52">
        <f t="shared" si="89"/>
        <v>1</v>
      </c>
      <c r="L492" s="949"/>
      <c r="M492" s="52">
        <f t="shared" si="90"/>
        <v>1</v>
      </c>
      <c r="N492" s="949"/>
      <c r="O492" s="52">
        <f t="shared" si="91"/>
        <v>1</v>
      </c>
      <c r="P492" s="949"/>
      <c r="Q492" s="52">
        <f t="shared" si="92"/>
        <v>1</v>
      </c>
      <c r="R492" s="482">
        <f t="shared" si="93"/>
        <v>0</v>
      </c>
      <c r="S492" s="787">
        <f t="shared" si="84"/>
        <v>0</v>
      </c>
    </row>
    <row r="493" spans="1:19">
      <c r="A493" s="951"/>
      <c r="B493" s="135"/>
      <c r="C493" s="52">
        <f t="shared" si="85"/>
        <v>1</v>
      </c>
      <c r="D493" s="949"/>
      <c r="E493" s="52">
        <f t="shared" si="86"/>
        <v>1</v>
      </c>
      <c r="F493" s="949"/>
      <c r="G493" s="52">
        <f t="shared" si="87"/>
        <v>1</v>
      </c>
      <c r="H493" s="949"/>
      <c r="I493" s="52">
        <f t="shared" si="88"/>
        <v>1</v>
      </c>
      <c r="J493" s="949"/>
      <c r="K493" s="52">
        <f t="shared" si="89"/>
        <v>1</v>
      </c>
      <c r="L493" s="949"/>
      <c r="M493" s="52">
        <f t="shared" si="90"/>
        <v>1</v>
      </c>
      <c r="N493" s="949"/>
      <c r="O493" s="52">
        <f t="shared" si="91"/>
        <v>1</v>
      </c>
      <c r="P493" s="949"/>
      <c r="Q493" s="52">
        <f t="shared" si="92"/>
        <v>1</v>
      </c>
      <c r="R493" s="482">
        <f t="shared" si="93"/>
        <v>0</v>
      </c>
      <c r="S493" s="787">
        <f t="shared" si="84"/>
        <v>0</v>
      </c>
    </row>
    <row r="494" spans="1:19">
      <c r="A494" s="951"/>
      <c r="B494" s="135"/>
      <c r="C494" s="52">
        <f t="shared" si="85"/>
        <v>1</v>
      </c>
      <c r="D494" s="949"/>
      <c r="E494" s="52">
        <f t="shared" si="86"/>
        <v>1</v>
      </c>
      <c r="F494" s="949"/>
      <c r="G494" s="52">
        <f t="shared" si="87"/>
        <v>1</v>
      </c>
      <c r="H494" s="949"/>
      <c r="I494" s="52">
        <f t="shared" si="88"/>
        <v>1</v>
      </c>
      <c r="J494" s="949"/>
      <c r="K494" s="52">
        <f t="shared" si="89"/>
        <v>1</v>
      </c>
      <c r="L494" s="949"/>
      <c r="M494" s="52">
        <f t="shared" si="90"/>
        <v>1</v>
      </c>
      <c r="N494" s="949"/>
      <c r="O494" s="52">
        <f t="shared" si="91"/>
        <v>1</v>
      </c>
      <c r="P494" s="949"/>
      <c r="Q494" s="52">
        <f t="shared" si="92"/>
        <v>1</v>
      </c>
      <c r="R494" s="482">
        <f t="shared" si="93"/>
        <v>0</v>
      </c>
      <c r="S494" s="787">
        <f t="shared" si="84"/>
        <v>0</v>
      </c>
    </row>
    <row r="495" spans="1:19">
      <c r="A495" s="951"/>
      <c r="B495" s="135"/>
      <c r="C495" s="52">
        <f t="shared" si="85"/>
        <v>1</v>
      </c>
      <c r="D495" s="949"/>
      <c r="E495" s="52">
        <f t="shared" si="86"/>
        <v>1</v>
      </c>
      <c r="F495" s="949"/>
      <c r="G495" s="52">
        <f t="shared" si="87"/>
        <v>1</v>
      </c>
      <c r="H495" s="949"/>
      <c r="I495" s="52">
        <f t="shared" si="88"/>
        <v>1</v>
      </c>
      <c r="J495" s="949"/>
      <c r="K495" s="52">
        <f t="shared" si="89"/>
        <v>1</v>
      </c>
      <c r="L495" s="949"/>
      <c r="M495" s="52">
        <f t="shared" si="90"/>
        <v>1</v>
      </c>
      <c r="N495" s="949"/>
      <c r="O495" s="52">
        <f t="shared" si="91"/>
        <v>1</v>
      </c>
      <c r="P495" s="949"/>
      <c r="Q495" s="52">
        <f t="shared" si="92"/>
        <v>1</v>
      </c>
      <c r="R495" s="482">
        <f t="shared" si="93"/>
        <v>0</v>
      </c>
      <c r="S495" s="787">
        <f t="shared" si="84"/>
        <v>0</v>
      </c>
    </row>
    <row r="496" spans="1:19">
      <c r="A496" s="951"/>
      <c r="B496" s="135"/>
      <c r="C496" s="52">
        <f t="shared" si="85"/>
        <v>1</v>
      </c>
      <c r="D496" s="949"/>
      <c r="E496" s="52">
        <f t="shared" si="86"/>
        <v>1</v>
      </c>
      <c r="F496" s="949"/>
      <c r="G496" s="52">
        <f t="shared" si="87"/>
        <v>1</v>
      </c>
      <c r="H496" s="949"/>
      <c r="I496" s="52">
        <f t="shared" si="88"/>
        <v>1</v>
      </c>
      <c r="J496" s="949"/>
      <c r="K496" s="52">
        <f t="shared" si="89"/>
        <v>1</v>
      </c>
      <c r="L496" s="949"/>
      <c r="M496" s="52">
        <f t="shared" si="90"/>
        <v>1</v>
      </c>
      <c r="N496" s="949"/>
      <c r="O496" s="52">
        <f t="shared" si="91"/>
        <v>1</v>
      </c>
      <c r="P496" s="949"/>
      <c r="Q496" s="52">
        <f t="shared" si="92"/>
        <v>1</v>
      </c>
      <c r="R496" s="482">
        <f t="shared" si="93"/>
        <v>0</v>
      </c>
      <c r="S496" s="787">
        <f t="shared" si="84"/>
        <v>0</v>
      </c>
    </row>
    <row r="497" spans="1:19">
      <c r="A497" s="951"/>
      <c r="B497" s="135"/>
      <c r="C497" s="52">
        <f t="shared" si="85"/>
        <v>1</v>
      </c>
      <c r="D497" s="949"/>
      <c r="E497" s="52">
        <f t="shared" si="86"/>
        <v>1</v>
      </c>
      <c r="F497" s="949"/>
      <c r="G497" s="52">
        <f t="shared" si="87"/>
        <v>1</v>
      </c>
      <c r="H497" s="949"/>
      <c r="I497" s="52">
        <f t="shared" si="88"/>
        <v>1</v>
      </c>
      <c r="J497" s="949"/>
      <c r="K497" s="52">
        <f t="shared" si="89"/>
        <v>1</v>
      </c>
      <c r="L497" s="949"/>
      <c r="M497" s="52">
        <f t="shared" si="90"/>
        <v>1</v>
      </c>
      <c r="N497" s="949"/>
      <c r="O497" s="52">
        <f t="shared" si="91"/>
        <v>1</v>
      </c>
      <c r="P497" s="949"/>
      <c r="Q497" s="52">
        <f t="shared" si="92"/>
        <v>1</v>
      </c>
      <c r="R497" s="482">
        <f t="shared" si="93"/>
        <v>0</v>
      </c>
      <c r="S497" s="787">
        <f t="shared" si="84"/>
        <v>0</v>
      </c>
    </row>
    <row r="498" spans="1:19">
      <c r="A498" s="951"/>
      <c r="B498" s="135"/>
      <c r="C498" s="52">
        <f t="shared" si="85"/>
        <v>1</v>
      </c>
      <c r="D498" s="949"/>
      <c r="E498" s="52">
        <f t="shared" si="86"/>
        <v>1</v>
      </c>
      <c r="F498" s="949"/>
      <c r="G498" s="52">
        <f t="shared" si="87"/>
        <v>1</v>
      </c>
      <c r="H498" s="949"/>
      <c r="I498" s="52">
        <f t="shared" si="88"/>
        <v>1</v>
      </c>
      <c r="J498" s="949"/>
      <c r="K498" s="52">
        <f t="shared" si="89"/>
        <v>1</v>
      </c>
      <c r="L498" s="949"/>
      <c r="M498" s="52">
        <f t="shared" si="90"/>
        <v>1</v>
      </c>
      <c r="N498" s="949"/>
      <c r="O498" s="52">
        <f t="shared" si="91"/>
        <v>1</v>
      </c>
      <c r="P498" s="949"/>
      <c r="Q498" s="52">
        <f t="shared" si="92"/>
        <v>1</v>
      </c>
      <c r="R498" s="482">
        <f t="shared" si="93"/>
        <v>0</v>
      </c>
      <c r="S498" s="787">
        <f t="shared" ref="S498:S524" si="94">ROUND(R498*B498/10000,0)</f>
        <v>0</v>
      </c>
    </row>
    <row r="499" spans="1:19">
      <c r="A499" s="951"/>
      <c r="B499" s="135"/>
      <c r="C499" s="52">
        <f t="shared" si="85"/>
        <v>1</v>
      </c>
      <c r="D499" s="949"/>
      <c r="E499" s="52">
        <f t="shared" si="86"/>
        <v>1</v>
      </c>
      <c r="F499" s="949"/>
      <c r="G499" s="52">
        <f t="shared" si="87"/>
        <v>1</v>
      </c>
      <c r="H499" s="949"/>
      <c r="I499" s="52">
        <f t="shared" si="88"/>
        <v>1</v>
      </c>
      <c r="J499" s="949"/>
      <c r="K499" s="52">
        <f t="shared" si="89"/>
        <v>1</v>
      </c>
      <c r="L499" s="949"/>
      <c r="M499" s="52">
        <f t="shared" si="90"/>
        <v>1</v>
      </c>
      <c r="N499" s="949"/>
      <c r="O499" s="52">
        <f t="shared" si="91"/>
        <v>1</v>
      </c>
      <c r="P499" s="949"/>
      <c r="Q499" s="52">
        <f t="shared" si="92"/>
        <v>1</v>
      </c>
      <c r="R499" s="482">
        <f t="shared" si="93"/>
        <v>0</v>
      </c>
      <c r="S499" s="787">
        <f t="shared" si="94"/>
        <v>0</v>
      </c>
    </row>
    <row r="500" spans="1:19">
      <c r="A500" s="951"/>
      <c r="B500" s="135"/>
      <c r="C500" s="52">
        <f t="shared" si="85"/>
        <v>1</v>
      </c>
      <c r="D500" s="949"/>
      <c r="E500" s="52">
        <f t="shared" si="86"/>
        <v>1</v>
      </c>
      <c r="F500" s="949"/>
      <c r="G500" s="52">
        <f t="shared" si="87"/>
        <v>1</v>
      </c>
      <c r="H500" s="949"/>
      <c r="I500" s="52">
        <f t="shared" si="88"/>
        <v>1</v>
      </c>
      <c r="J500" s="949"/>
      <c r="K500" s="52">
        <f t="shared" si="89"/>
        <v>1</v>
      </c>
      <c r="L500" s="949"/>
      <c r="M500" s="52">
        <f t="shared" si="90"/>
        <v>1</v>
      </c>
      <c r="N500" s="949"/>
      <c r="O500" s="52">
        <f t="shared" si="91"/>
        <v>1</v>
      </c>
      <c r="P500" s="949"/>
      <c r="Q500" s="52">
        <f t="shared" si="92"/>
        <v>1</v>
      </c>
      <c r="R500" s="482">
        <f t="shared" si="93"/>
        <v>0</v>
      </c>
      <c r="S500" s="787">
        <f t="shared" si="94"/>
        <v>0</v>
      </c>
    </row>
    <row r="501" spans="1:19">
      <c r="A501" s="951"/>
      <c r="B501" s="135"/>
      <c r="C501" s="52">
        <f t="shared" si="85"/>
        <v>1</v>
      </c>
      <c r="D501" s="949"/>
      <c r="E501" s="52">
        <f t="shared" si="86"/>
        <v>1</v>
      </c>
      <c r="F501" s="949"/>
      <c r="G501" s="52">
        <f t="shared" si="87"/>
        <v>1</v>
      </c>
      <c r="H501" s="949"/>
      <c r="I501" s="52">
        <f t="shared" si="88"/>
        <v>1</v>
      </c>
      <c r="J501" s="949"/>
      <c r="K501" s="52">
        <f t="shared" si="89"/>
        <v>1</v>
      </c>
      <c r="L501" s="949"/>
      <c r="M501" s="52">
        <f t="shared" si="90"/>
        <v>1</v>
      </c>
      <c r="N501" s="949"/>
      <c r="O501" s="52">
        <f t="shared" si="91"/>
        <v>1</v>
      </c>
      <c r="P501" s="949"/>
      <c r="Q501" s="52">
        <f t="shared" si="92"/>
        <v>1</v>
      </c>
      <c r="R501" s="482">
        <f t="shared" si="93"/>
        <v>0</v>
      </c>
      <c r="S501" s="787">
        <f t="shared" si="94"/>
        <v>0</v>
      </c>
    </row>
    <row r="502" spans="1:19">
      <c r="A502" s="951"/>
      <c r="B502" s="135"/>
      <c r="C502" s="52">
        <f t="shared" si="85"/>
        <v>1</v>
      </c>
      <c r="D502" s="949"/>
      <c r="E502" s="52">
        <f t="shared" si="86"/>
        <v>1</v>
      </c>
      <c r="F502" s="949"/>
      <c r="G502" s="52">
        <f t="shared" si="87"/>
        <v>1</v>
      </c>
      <c r="H502" s="949"/>
      <c r="I502" s="52">
        <f t="shared" si="88"/>
        <v>1</v>
      </c>
      <c r="J502" s="949"/>
      <c r="K502" s="52">
        <f t="shared" si="89"/>
        <v>1</v>
      </c>
      <c r="L502" s="949"/>
      <c r="M502" s="52">
        <f t="shared" si="90"/>
        <v>1</v>
      </c>
      <c r="N502" s="949"/>
      <c r="O502" s="52">
        <f t="shared" si="91"/>
        <v>1</v>
      </c>
      <c r="P502" s="949"/>
      <c r="Q502" s="52">
        <f t="shared" si="92"/>
        <v>1</v>
      </c>
      <c r="R502" s="482">
        <f t="shared" si="93"/>
        <v>0</v>
      </c>
      <c r="S502" s="787">
        <f t="shared" si="94"/>
        <v>0</v>
      </c>
    </row>
    <row r="503" spans="1:19">
      <c r="A503" s="951"/>
      <c r="B503" s="135"/>
      <c r="C503" s="52">
        <f t="shared" si="85"/>
        <v>1</v>
      </c>
      <c r="D503" s="949"/>
      <c r="E503" s="52">
        <f t="shared" si="86"/>
        <v>1</v>
      </c>
      <c r="F503" s="949"/>
      <c r="G503" s="52">
        <f t="shared" si="87"/>
        <v>1</v>
      </c>
      <c r="H503" s="949"/>
      <c r="I503" s="52">
        <f t="shared" si="88"/>
        <v>1</v>
      </c>
      <c r="J503" s="949"/>
      <c r="K503" s="52">
        <f t="shared" si="89"/>
        <v>1</v>
      </c>
      <c r="L503" s="949"/>
      <c r="M503" s="52">
        <f t="shared" si="90"/>
        <v>1</v>
      </c>
      <c r="N503" s="949"/>
      <c r="O503" s="52">
        <f t="shared" si="91"/>
        <v>1</v>
      </c>
      <c r="P503" s="949"/>
      <c r="Q503" s="52">
        <f t="shared" si="92"/>
        <v>1</v>
      </c>
      <c r="R503" s="482">
        <f t="shared" si="93"/>
        <v>0</v>
      </c>
      <c r="S503" s="787">
        <f t="shared" si="94"/>
        <v>0</v>
      </c>
    </row>
    <row r="504" spans="1:19">
      <c r="A504" s="951"/>
      <c r="B504" s="135"/>
      <c r="C504" s="52">
        <f t="shared" si="85"/>
        <v>1</v>
      </c>
      <c r="D504" s="949"/>
      <c r="E504" s="52">
        <f t="shared" si="86"/>
        <v>1</v>
      </c>
      <c r="F504" s="949"/>
      <c r="G504" s="52">
        <f t="shared" si="87"/>
        <v>1</v>
      </c>
      <c r="H504" s="949"/>
      <c r="I504" s="52">
        <f t="shared" si="88"/>
        <v>1</v>
      </c>
      <c r="J504" s="949"/>
      <c r="K504" s="52">
        <f t="shared" si="89"/>
        <v>1</v>
      </c>
      <c r="L504" s="949"/>
      <c r="M504" s="52">
        <f t="shared" si="90"/>
        <v>1</v>
      </c>
      <c r="N504" s="949"/>
      <c r="O504" s="52">
        <f t="shared" si="91"/>
        <v>1</v>
      </c>
      <c r="P504" s="949"/>
      <c r="Q504" s="52">
        <f t="shared" si="92"/>
        <v>1</v>
      </c>
      <c r="R504" s="482">
        <f t="shared" si="93"/>
        <v>0</v>
      </c>
      <c r="S504" s="787">
        <f t="shared" si="94"/>
        <v>0</v>
      </c>
    </row>
    <row r="505" spans="1:19">
      <c r="A505" s="951"/>
      <c r="B505" s="135"/>
      <c r="C505" s="52">
        <f t="shared" si="85"/>
        <v>1</v>
      </c>
      <c r="D505" s="949"/>
      <c r="E505" s="52">
        <f t="shared" si="86"/>
        <v>1</v>
      </c>
      <c r="F505" s="949"/>
      <c r="G505" s="52">
        <f t="shared" si="87"/>
        <v>1</v>
      </c>
      <c r="H505" s="949"/>
      <c r="I505" s="52">
        <f t="shared" si="88"/>
        <v>1</v>
      </c>
      <c r="J505" s="949"/>
      <c r="K505" s="52">
        <f t="shared" si="89"/>
        <v>1</v>
      </c>
      <c r="L505" s="949"/>
      <c r="M505" s="52">
        <f t="shared" si="90"/>
        <v>1</v>
      </c>
      <c r="N505" s="949"/>
      <c r="O505" s="52">
        <f t="shared" si="91"/>
        <v>1</v>
      </c>
      <c r="P505" s="949"/>
      <c r="Q505" s="52">
        <f t="shared" si="92"/>
        <v>1</v>
      </c>
      <c r="R505" s="482">
        <f t="shared" si="93"/>
        <v>0</v>
      </c>
      <c r="S505" s="787">
        <f t="shared" si="94"/>
        <v>0</v>
      </c>
    </row>
    <row r="506" spans="1:19">
      <c r="A506" s="951"/>
      <c r="B506" s="135"/>
      <c r="C506" s="52">
        <f t="shared" si="85"/>
        <v>1</v>
      </c>
      <c r="D506" s="949"/>
      <c r="E506" s="52">
        <f t="shared" si="86"/>
        <v>1</v>
      </c>
      <c r="F506" s="949"/>
      <c r="G506" s="52">
        <f t="shared" si="87"/>
        <v>1</v>
      </c>
      <c r="H506" s="949"/>
      <c r="I506" s="52">
        <f t="shared" si="88"/>
        <v>1</v>
      </c>
      <c r="J506" s="949"/>
      <c r="K506" s="52">
        <f t="shared" si="89"/>
        <v>1</v>
      </c>
      <c r="L506" s="949"/>
      <c r="M506" s="52">
        <f t="shared" si="90"/>
        <v>1</v>
      </c>
      <c r="N506" s="949"/>
      <c r="O506" s="52">
        <f t="shared" si="91"/>
        <v>1</v>
      </c>
      <c r="P506" s="949"/>
      <c r="Q506" s="52">
        <f t="shared" si="92"/>
        <v>1</v>
      </c>
      <c r="R506" s="482">
        <f t="shared" si="93"/>
        <v>0</v>
      </c>
      <c r="S506" s="787">
        <f t="shared" si="94"/>
        <v>0</v>
      </c>
    </row>
    <row r="507" spans="1:19">
      <c r="A507" s="951"/>
      <c r="B507" s="135"/>
      <c r="C507" s="52">
        <f t="shared" si="85"/>
        <v>1</v>
      </c>
      <c r="D507" s="949"/>
      <c r="E507" s="52">
        <f t="shared" si="86"/>
        <v>1</v>
      </c>
      <c r="F507" s="949"/>
      <c r="G507" s="52">
        <f t="shared" si="87"/>
        <v>1</v>
      </c>
      <c r="H507" s="949"/>
      <c r="I507" s="52">
        <f t="shared" si="88"/>
        <v>1</v>
      </c>
      <c r="J507" s="949"/>
      <c r="K507" s="52">
        <f t="shared" si="89"/>
        <v>1</v>
      </c>
      <c r="L507" s="949"/>
      <c r="M507" s="52">
        <f t="shared" si="90"/>
        <v>1</v>
      </c>
      <c r="N507" s="949"/>
      <c r="O507" s="52">
        <f t="shared" si="91"/>
        <v>1</v>
      </c>
      <c r="P507" s="949"/>
      <c r="Q507" s="52">
        <f t="shared" si="92"/>
        <v>1</v>
      </c>
      <c r="R507" s="482">
        <f t="shared" si="93"/>
        <v>0</v>
      </c>
      <c r="S507" s="787">
        <f t="shared" si="94"/>
        <v>0</v>
      </c>
    </row>
    <row r="508" spans="1:19">
      <c r="A508" s="951"/>
      <c r="B508" s="135"/>
      <c r="C508" s="52">
        <f t="shared" si="85"/>
        <v>1</v>
      </c>
      <c r="D508" s="949"/>
      <c r="E508" s="52">
        <f t="shared" si="86"/>
        <v>1</v>
      </c>
      <c r="F508" s="949"/>
      <c r="G508" s="52">
        <f t="shared" si="87"/>
        <v>1</v>
      </c>
      <c r="H508" s="949"/>
      <c r="I508" s="52">
        <f t="shared" si="88"/>
        <v>1</v>
      </c>
      <c r="J508" s="949"/>
      <c r="K508" s="52">
        <f t="shared" si="89"/>
        <v>1</v>
      </c>
      <c r="L508" s="949"/>
      <c r="M508" s="52">
        <f t="shared" si="90"/>
        <v>1</v>
      </c>
      <c r="N508" s="949"/>
      <c r="O508" s="52">
        <f t="shared" si="91"/>
        <v>1</v>
      </c>
      <c r="P508" s="949"/>
      <c r="Q508" s="52">
        <f t="shared" si="92"/>
        <v>1</v>
      </c>
      <c r="R508" s="482">
        <f t="shared" si="93"/>
        <v>0</v>
      </c>
      <c r="S508" s="787">
        <f t="shared" si="94"/>
        <v>0</v>
      </c>
    </row>
    <row r="509" spans="1:19">
      <c r="A509" s="951"/>
      <c r="B509" s="135"/>
      <c r="C509" s="52">
        <f t="shared" si="85"/>
        <v>1</v>
      </c>
      <c r="D509" s="949"/>
      <c r="E509" s="52">
        <f t="shared" si="86"/>
        <v>1</v>
      </c>
      <c r="F509" s="949"/>
      <c r="G509" s="52">
        <f t="shared" si="87"/>
        <v>1</v>
      </c>
      <c r="H509" s="949"/>
      <c r="I509" s="52">
        <f t="shared" si="88"/>
        <v>1</v>
      </c>
      <c r="J509" s="949"/>
      <c r="K509" s="52">
        <f t="shared" si="89"/>
        <v>1</v>
      </c>
      <c r="L509" s="949"/>
      <c r="M509" s="52">
        <f t="shared" si="90"/>
        <v>1</v>
      </c>
      <c r="N509" s="949"/>
      <c r="O509" s="52">
        <f t="shared" si="91"/>
        <v>1</v>
      </c>
      <c r="P509" s="949"/>
      <c r="Q509" s="52">
        <f t="shared" si="92"/>
        <v>1</v>
      </c>
      <c r="R509" s="482">
        <f t="shared" si="93"/>
        <v>0</v>
      </c>
      <c r="S509" s="787">
        <f t="shared" si="94"/>
        <v>0</v>
      </c>
    </row>
    <row r="510" spans="1:19">
      <c r="A510" s="951"/>
      <c r="B510" s="135"/>
      <c r="C510" s="52">
        <f t="shared" si="85"/>
        <v>1</v>
      </c>
      <c r="D510" s="949"/>
      <c r="E510" s="52">
        <f t="shared" si="86"/>
        <v>1</v>
      </c>
      <c r="F510" s="949"/>
      <c r="G510" s="52">
        <f t="shared" si="87"/>
        <v>1</v>
      </c>
      <c r="H510" s="949"/>
      <c r="I510" s="52">
        <f t="shared" si="88"/>
        <v>1</v>
      </c>
      <c r="J510" s="949"/>
      <c r="K510" s="52">
        <f t="shared" si="89"/>
        <v>1</v>
      </c>
      <c r="L510" s="949"/>
      <c r="M510" s="52">
        <f t="shared" si="90"/>
        <v>1</v>
      </c>
      <c r="N510" s="949"/>
      <c r="O510" s="52">
        <f t="shared" si="91"/>
        <v>1</v>
      </c>
      <c r="P510" s="949"/>
      <c r="Q510" s="52">
        <f t="shared" si="92"/>
        <v>1</v>
      </c>
      <c r="R510" s="482">
        <f t="shared" si="93"/>
        <v>0</v>
      </c>
      <c r="S510" s="787">
        <f t="shared" si="94"/>
        <v>0</v>
      </c>
    </row>
    <row r="511" spans="1:19">
      <c r="A511" s="951"/>
      <c r="B511" s="135"/>
      <c r="C511" s="52">
        <f t="shared" si="85"/>
        <v>1</v>
      </c>
      <c r="D511" s="949"/>
      <c r="E511" s="52">
        <f t="shared" si="86"/>
        <v>1</v>
      </c>
      <c r="F511" s="949"/>
      <c r="G511" s="52">
        <f t="shared" si="87"/>
        <v>1</v>
      </c>
      <c r="H511" s="949"/>
      <c r="I511" s="52">
        <f t="shared" si="88"/>
        <v>1</v>
      </c>
      <c r="J511" s="949"/>
      <c r="K511" s="52">
        <f t="shared" si="89"/>
        <v>1</v>
      </c>
      <c r="L511" s="949"/>
      <c r="M511" s="52">
        <f t="shared" si="90"/>
        <v>1</v>
      </c>
      <c r="N511" s="949"/>
      <c r="O511" s="52">
        <f t="shared" si="91"/>
        <v>1</v>
      </c>
      <c r="P511" s="949"/>
      <c r="Q511" s="52">
        <f t="shared" si="92"/>
        <v>1</v>
      </c>
      <c r="R511" s="482">
        <f t="shared" si="93"/>
        <v>0</v>
      </c>
      <c r="S511" s="787">
        <f t="shared" si="94"/>
        <v>0</v>
      </c>
    </row>
    <row r="512" spans="1:19">
      <c r="A512" s="951"/>
      <c r="B512" s="135"/>
      <c r="C512" s="52">
        <f t="shared" si="85"/>
        <v>1</v>
      </c>
      <c r="D512" s="949"/>
      <c r="E512" s="52">
        <f t="shared" si="86"/>
        <v>1</v>
      </c>
      <c r="F512" s="949"/>
      <c r="G512" s="52">
        <f t="shared" si="87"/>
        <v>1</v>
      </c>
      <c r="H512" s="949"/>
      <c r="I512" s="52">
        <f t="shared" si="88"/>
        <v>1</v>
      </c>
      <c r="J512" s="949"/>
      <c r="K512" s="52">
        <f t="shared" si="89"/>
        <v>1</v>
      </c>
      <c r="L512" s="949"/>
      <c r="M512" s="52">
        <f t="shared" si="90"/>
        <v>1</v>
      </c>
      <c r="N512" s="949"/>
      <c r="O512" s="52">
        <f t="shared" si="91"/>
        <v>1</v>
      </c>
      <c r="P512" s="949"/>
      <c r="Q512" s="52">
        <f t="shared" si="92"/>
        <v>1</v>
      </c>
      <c r="R512" s="482">
        <f t="shared" si="93"/>
        <v>0</v>
      </c>
      <c r="S512" s="787">
        <f t="shared" si="94"/>
        <v>0</v>
      </c>
    </row>
    <row r="513" spans="1:19">
      <c r="A513" s="951"/>
      <c r="B513" s="135"/>
      <c r="C513" s="52">
        <f t="shared" si="85"/>
        <v>1</v>
      </c>
      <c r="D513" s="949"/>
      <c r="E513" s="52">
        <f t="shared" si="86"/>
        <v>1</v>
      </c>
      <c r="F513" s="949"/>
      <c r="G513" s="52">
        <f t="shared" si="87"/>
        <v>1</v>
      </c>
      <c r="H513" s="949"/>
      <c r="I513" s="52">
        <f t="shared" si="88"/>
        <v>1</v>
      </c>
      <c r="J513" s="949"/>
      <c r="K513" s="52">
        <f t="shared" si="89"/>
        <v>1</v>
      </c>
      <c r="L513" s="949"/>
      <c r="M513" s="52">
        <f t="shared" si="90"/>
        <v>1</v>
      </c>
      <c r="N513" s="949"/>
      <c r="O513" s="52">
        <f t="shared" si="91"/>
        <v>1</v>
      </c>
      <c r="P513" s="949"/>
      <c r="Q513" s="52">
        <f t="shared" si="92"/>
        <v>1</v>
      </c>
      <c r="R513" s="482">
        <f t="shared" si="93"/>
        <v>0</v>
      </c>
      <c r="S513" s="787">
        <f t="shared" si="94"/>
        <v>0</v>
      </c>
    </row>
    <row r="514" spans="1:19">
      <c r="A514" s="951"/>
      <c r="B514" s="135"/>
      <c r="C514" s="52">
        <f t="shared" si="85"/>
        <v>1</v>
      </c>
      <c r="D514" s="949"/>
      <c r="E514" s="52">
        <f t="shared" si="86"/>
        <v>1</v>
      </c>
      <c r="F514" s="949"/>
      <c r="G514" s="52">
        <f t="shared" si="87"/>
        <v>1</v>
      </c>
      <c r="H514" s="949"/>
      <c r="I514" s="52">
        <f t="shared" si="88"/>
        <v>1</v>
      </c>
      <c r="J514" s="949"/>
      <c r="K514" s="52">
        <f t="shared" si="89"/>
        <v>1</v>
      </c>
      <c r="L514" s="949"/>
      <c r="M514" s="52">
        <f t="shared" si="90"/>
        <v>1</v>
      </c>
      <c r="N514" s="949"/>
      <c r="O514" s="52">
        <f t="shared" si="91"/>
        <v>1</v>
      </c>
      <c r="P514" s="949"/>
      <c r="Q514" s="52">
        <f t="shared" si="92"/>
        <v>1</v>
      </c>
      <c r="R514" s="482">
        <f t="shared" si="93"/>
        <v>0</v>
      </c>
      <c r="S514" s="787">
        <f t="shared" si="94"/>
        <v>0</v>
      </c>
    </row>
    <row r="515" spans="1:19">
      <c r="A515" s="951"/>
      <c r="B515" s="135"/>
      <c r="C515" s="52">
        <f t="shared" si="85"/>
        <v>1</v>
      </c>
      <c r="D515" s="949"/>
      <c r="E515" s="52">
        <f t="shared" si="86"/>
        <v>1</v>
      </c>
      <c r="F515" s="949"/>
      <c r="G515" s="52">
        <f t="shared" si="87"/>
        <v>1</v>
      </c>
      <c r="H515" s="949"/>
      <c r="I515" s="52">
        <f t="shared" si="88"/>
        <v>1</v>
      </c>
      <c r="J515" s="949"/>
      <c r="K515" s="52">
        <f t="shared" si="89"/>
        <v>1</v>
      </c>
      <c r="L515" s="949"/>
      <c r="M515" s="52">
        <f t="shared" si="90"/>
        <v>1</v>
      </c>
      <c r="N515" s="949"/>
      <c r="O515" s="52">
        <f t="shared" si="91"/>
        <v>1</v>
      </c>
      <c r="P515" s="949"/>
      <c r="Q515" s="52">
        <f t="shared" si="92"/>
        <v>1</v>
      </c>
      <c r="R515" s="482">
        <f t="shared" si="93"/>
        <v>0</v>
      </c>
      <c r="S515" s="787">
        <f t="shared" si="94"/>
        <v>0</v>
      </c>
    </row>
    <row r="516" spans="1:19">
      <c r="A516" s="951"/>
      <c r="B516" s="135"/>
      <c r="C516" s="52">
        <f t="shared" si="85"/>
        <v>1</v>
      </c>
      <c r="D516" s="949"/>
      <c r="E516" s="52">
        <f t="shared" si="86"/>
        <v>1</v>
      </c>
      <c r="F516" s="949"/>
      <c r="G516" s="52">
        <f t="shared" si="87"/>
        <v>1</v>
      </c>
      <c r="H516" s="949"/>
      <c r="I516" s="52">
        <f t="shared" si="88"/>
        <v>1</v>
      </c>
      <c r="J516" s="949"/>
      <c r="K516" s="52">
        <f t="shared" si="89"/>
        <v>1</v>
      </c>
      <c r="L516" s="949"/>
      <c r="M516" s="52">
        <f t="shared" si="90"/>
        <v>1</v>
      </c>
      <c r="N516" s="949"/>
      <c r="O516" s="52">
        <f t="shared" si="91"/>
        <v>1</v>
      </c>
      <c r="P516" s="949"/>
      <c r="Q516" s="52">
        <f t="shared" si="92"/>
        <v>1</v>
      </c>
      <c r="R516" s="482">
        <f t="shared" si="93"/>
        <v>0</v>
      </c>
      <c r="S516" s="787">
        <f t="shared" si="94"/>
        <v>0</v>
      </c>
    </row>
    <row r="517" spans="1:19">
      <c r="A517" s="951"/>
      <c r="B517" s="135"/>
      <c r="C517" s="52">
        <f t="shared" si="85"/>
        <v>1</v>
      </c>
      <c r="D517" s="949"/>
      <c r="E517" s="52">
        <f t="shared" si="86"/>
        <v>1</v>
      </c>
      <c r="F517" s="949"/>
      <c r="G517" s="52">
        <f t="shared" si="87"/>
        <v>1</v>
      </c>
      <c r="H517" s="949"/>
      <c r="I517" s="52">
        <f t="shared" si="88"/>
        <v>1</v>
      </c>
      <c r="J517" s="949"/>
      <c r="K517" s="52">
        <f t="shared" si="89"/>
        <v>1</v>
      </c>
      <c r="L517" s="949"/>
      <c r="M517" s="52">
        <f t="shared" si="90"/>
        <v>1</v>
      </c>
      <c r="N517" s="949"/>
      <c r="O517" s="52">
        <f t="shared" si="91"/>
        <v>1</v>
      </c>
      <c r="P517" s="949"/>
      <c r="Q517" s="52">
        <f t="shared" si="92"/>
        <v>1</v>
      </c>
      <c r="R517" s="482">
        <f t="shared" si="93"/>
        <v>0</v>
      </c>
      <c r="S517" s="787">
        <f t="shared" si="94"/>
        <v>0</v>
      </c>
    </row>
    <row r="518" spans="1:19">
      <c r="A518" s="951"/>
      <c r="B518" s="135"/>
      <c r="C518" s="52">
        <f t="shared" si="85"/>
        <v>1</v>
      </c>
      <c r="D518" s="949"/>
      <c r="E518" s="52">
        <f t="shared" si="86"/>
        <v>1</v>
      </c>
      <c r="F518" s="949"/>
      <c r="G518" s="52">
        <f t="shared" si="87"/>
        <v>1</v>
      </c>
      <c r="H518" s="949"/>
      <c r="I518" s="52">
        <f t="shared" si="88"/>
        <v>1</v>
      </c>
      <c r="J518" s="949"/>
      <c r="K518" s="52">
        <f t="shared" si="89"/>
        <v>1</v>
      </c>
      <c r="L518" s="949"/>
      <c r="M518" s="52">
        <f t="shared" si="90"/>
        <v>1</v>
      </c>
      <c r="N518" s="949"/>
      <c r="O518" s="52">
        <f t="shared" si="91"/>
        <v>1</v>
      </c>
      <c r="P518" s="949"/>
      <c r="Q518" s="52">
        <f t="shared" si="92"/>
        <v>1</v>
      </c>
      <c r="R518" s="482">
        <f t="shared" si="93"/>
        <v>0</v>
      </c>
      <c r="S518" s="787">
        <f t="shared" si="94"/>
        <v>0</v>
      </c>
    </row>
    <row r="519" spans="1:19">
      <c r="A519" s="951"/>
      <c r="B519" s="135"/>
      <c r="C519" s="52">
        <f t="shared" si="85"/>
        <v>1</v>
      </c>
      <c r="D519" s="949"/>
      <c r="E519" s="52">
        <f t="shared" si="86"/>
        <v>1</v>
      </c>
      <c r="F519" s="949"/>
      <c r="G519" s="52">
        <f t="shared" si="87"/>
        <v>1</v>
      </c>
      <c r="H519" s="949"/>
      <c r="I519" s="52">
        <f t="shared" si="88"/>
        <v>1</v>
      </c>
      <c r="J519" s="949"/>
      <c r="K519" s="52">
        <f t="shared" si="89"/>
        <v>1</v>
      </c>
      <c r="L519" s="949"/>
      <c r="M519" s="52">
        <f t="shared" si="90"/>
        <v>1</v>
      </c>
      <c r="N519" s="949"/>
      <c r="O519" s="52">
        <f t="shared" si="91"/>
        <v>1</v>
      </c>
      <c r="P519" s="949"/>
      <c r="Q519" s="52">
        <f t="shared" si="92"/>
        <v>1</v>
      </c>
      <c r="R519" s="482">
        <f t="shared" si="93"/>
        <v>0</v>
      </c>
      <c r="S519" s="787">
        <f t="shared" si="94"/>
        <v>0</v>
      </c>
    </row>
    <row r="520" spans="1:19">
      <c r="A520" s="951"/>
      <c r="B520" s="135"/>
      <c r="C520" s="52">
        <f t="shared" si="85"/>
        <v>1</v>
      </c>
      <c r="D520" s="949"/>
      <c r="E520" s="52">
        <f t="shared" si="86"/>
        <v>1</v>
      </c>
      <c r="F520" s="949"/>
      <c r="G520" s="52">
        <f t="shared" si="87"/>
        <v>1</v>
      </c>
      <c r="H520" s="949"/>
      <c r="I520" s="52">
        <f t="shared" si="88"/>
        <v>1</v>
      </c>
      <c r="J520" s="949"/>
      <c r="K520" s="52">
        <f t="shared" si="89"/>
        <v>1</v>
      </c>
      <c r="L520" s="949"/>
      <c r="M520" s="52">
        <f t="shared" si="90"/>
        <v>1</v>
      </c>
      <c r="N520" s="949"/>
      <c r="O520" s="52">
        <f t="shared" si="91"/>
        <v>1</v>
      </c>
      <c r="P520" s="949"/>
      <c r="Q520" s="52">
        <f t="shared" si="92"/>
        <v>1</v>
      </c>
      <c r="R520" s="482">
        <f t="shared" si="93"/>
        <v>0</v>
      </c>
      <c r="S520" s="787">
        <f t="shared" si="94"/>
        <v>0</v>
      </c>
    </row>
    <row r="521" spans="1:19">
      <c r="A521" s="951"/>
      <c r="B521" s="135"/>
      <c r="C521" s="52">
        <f t="shared" si="85"/>
        <v>1</v>
      </c>
      <c r="D521" s="949"/>
      <c r="E521" s="52">
        <f t="shared" si="86"/>
        <v>1</v>
      </c>
      <c r="F521" s="949"/>
      <c r="G521" s="52">
        <f t="shared" si="87"/>
        <v>1</v>
      </c>
      <c r="H521" s="949"/>
      <c r="I521" s="52">
        <f t="shared" si="88"/>
        <v>1</v>
      </c>
      <c r="J521" s="949"/>
      <c r="K521" s="52">
        <f t="shared" si="89"/>
        <v>1</v>
      </c>
      <c r="L521" s="949"/>
      <c r="M521" s="52">
        <f t="shared" si="90"/>
        <v>1</v>
      </c>
      <c r="N521" s="949"/>
      <c r="O521" s="52">
        <f t="shared" si="91"/>
        <v>1</v>
      </c>
      <c r="P521" s="949"/>
      <c r="Q521" s="52">
        <f t="shared" si="92"/>
        <v>1</v>
      </c>
      <c r="R521" s="482">
        <f t="shared" si="93"/>
        <v>0</v>
      </c>
      <c r="S521" s="787">
        <f t="shared" si="94"/>
        <v>0</v>
      </c>
    </row>
    <row r="522" spans="1:19">
      <c r="A522" s="951"/>
      <c r="B522" s="135"/>
      <c r="C522" s="52">
        <f t="shared" si="85"/>
        <v>1</v>
      </c>
      <c r="D522" s="949"/>
      <c r="E522" s="52">
        <f t="shared" si="86"/>
        <v>1</v>
      </c>
      <c r="F522" s="949"/>
      <c r="G522" s="52">
        <f t="shared" si="87"/>
        <v>1</v>
      </c>
      <c r="H522" s="949"/>
      <c r="I522" s="52">
        <f t="shared" si="88"/>
        <v>1</v>
      </c>
      <c r="J522" s="949"/>
      <c r="K522" s="52">
        <f t="shared" si="89"/>
        <v>1</v>
      </c>
      <c r="L522" s="949"/>
      <c r="M522" s="52">
        <f t="shared" si="90"/>
        <v>1</v>
      </c>
      <c r="N522" s="949"/>
      <c r="O522" s="52">
        <f t="shared" si="91"/>
        <v>1</v>
      </c>
      <c r="P522" s="949"/>
      <c r="Q522" s="52">
        <f t="shared" si="92"/>
        <v>1</v>
      </c>
      <c r="R522" s="482">
        <f t="shared" si="93"/>
        <v>0</v>
      </c>
      <c r="S522" s="787">
        <f t="shared" si="94"/>
        <v>0</v>
      </c>
    </row>
    <row r="523" spans="1:19">
      <c r="A523" s="951"/>
      <c r="B523" s="135"/>
      <c r="C523" s="52">
        <f t="shared" si="85"/>
        <v>1</v>
      </c>
      <c r="D523" s="949"/>
      <c r="E523" s="52">
        <f t="shared" si="86"/>
        <v>1</v>
      </c>
      <c r="F523" s="949"/>
      <c r="G523" s="52">
        <f t="shared" si="87"/>
        <v>1</v>
      </c>
      <c r="H523" s="949"/>
      <c r="I523" s="52">
        <f t="shared" si="88"/>
        <v>1</v>
      </c>
      <c r="J523" s="949"/>
      <c r="K523" s="52">
        <f t="shared" si="89"/>
        <v>1</v>
      </c>
      <c r="L523" s="949"/>
      <c r="M523" s="52">
        <f t="shared" si="90"/>
        <v>1</v>
      </c>
      <c r="N523" s="949"/>
      <c r="O523" s="52">
        <f t="shared" si="91"/>
        <v>1</v>
      </c>
      <c r="P523" s="949"/>
      <c r="Q523" s="52">
        <f t="shared" si="92"/>
        <v>1</v>
      </c>
      <c r="R523" s="482">
        <f t="shared" si="93"/>
        <v>0</v>
      </c>
      <c r="S523" s="787">
        <f t="shared" si="94"/>
        <v>0</v>
      </c>
    </row>
    <row r="524" spans="1:19">
      <c r="A524" s="951"/>
      <c r="B524" s="135"/>
      <c r="C524" s="52">
        <f t="shared" si="85"/>
        <v>1</v>
      </c>
      <c r="D524" s="949"/>
      <c r="E524" s="52">
        <f t="shared" si="86"/>
        <v>1</v>
      </c>
      <c r="F524" s="949"/>
      <c r="G524" s="52">
        <f t="shared" si="87"/>
        <v>1</v>
      </c>
      <c r="H524" s="949"/>
      <c r="I524" s="52">
        <f t="shared" si="88"/>
        <v>1</v>
      </c>
      <c r="J524" s="949"/>
      <c r="K524" s="52">
        <f t="shared" si="89"/>
        <v>1</v>
      </c>
      <c r="L524" s="949"/>
      <c r="M524" s="52">
        <f t="shared" si="90"/>
        <v>1</v>
      </c>
      <c r="N524" s="949"/>
      <c r="O524" s="52">
        <f t="shared" si="91"/>
        <v>1</v>
      </c>
      <c r="P524" s="949"/>
      <c r="Q524" s="52">
        <f t="shared" si="92"/>
        <v>1</v>
      </c>
      <c r="R524" s="482">
        <f t="shared" si="93"/>
        <v>0</v>
      </c>
      <c r="S524" s="787">
        <f t="shared" si="94"/>
        <v>0</v>
      </c>
    </row>
    <row r="525" spans="1:19">
      <c r="A525" s="254"/>
      <c r="B525" s="56"/>
      <c r="C525" s="56"/>
      <c r="D525" s="56"/>
      <c r="E525" s="56"/>
      <c r="F525" s="56"/>
      <c r="G525" s="56"/>
      <c r="H525" s="56"/>
      <c r="I525" s="56"/>
      <c r="J525" s="56"/>
      <c r="K525" s="56"/>
      <c r="L525" s="56"/>
      <c r="M525" s="56"/>
      <c r="N525" s="56"/>
      <c r="O525" s="56"/>
      <c r="P525" s="56"/>
      <c r="Q525" s="56"/>
      <c r="R525" s="2104"/>
      <c r="S525" s="254"/>
    </row>
    <row r="526" spans="1:19">
      <c r="A526" s="254"/>
      <c r="B526" s="56"/>
      <c r="C526" s="56"/>
      <c r="D526" s="56"/>
      <c r="E526" s="56"/>
      <c r="F526" s="56"/>
      <c r="G526" s="56"/>
      <c r="H526" s="56"/>
      <c r="I526" s="56"/>
      <c r="J526" s="56"/>
      <c r="K526" s="56"/>
      <c r="L526" s="56"/>
      <c r="M526" s="56"/>
      <c r="N526" s="56"/>
      <c r="O526" s="56"/>
      <c r="P526" s="56"/>
      <c r="Q526" s="56"/>
      <c r="R526" s="2104"/>
      <c r="S526" s="254"/>
    </row>
    <row r="527" spans="1:19">
      <c r="A527" s="254"/>
      <c r="B527" s="56"/>
      <c r="C527" s="56"/>
      <c r="D527" s="56"/>
      <c r="E527" s="56"/>
      <c r="F527" s="56"/>
      <c r="G527" s="56"/>
      <c r="H527" s="56"/>
      <c r="I527" s="56"/>
      <c r="J527" s="56"/>
      <c r="K527" s="56"/>
      <c r="L527" s="56"/>
      <c r="M527" s="56"/>
      <c r="N527" s="56"/>
      <c r="O527" s="56"/>
      <c r="P527" s="56"/>
      <c r="Q527" s="56"/>
      <c r="R527" s="2104"/>
      <c r="S527" s="254"/>
    </row>
    <row r="528" spans="1:19">
      <c r="A528" s="254"/>
      <c r="B528" s="56"/>
      <c r="C528" s="56"/>
      <c r="D528" s="56"/>
      <c r="E528" s="56"/>
      <c r="F528" s="56"/>
      <c r="G528" s="56"/>
      <c r="H528" s="56"/>
      <c r="I528" s="56"/>
      <c r="J528" s="56"/>
      <c r="K528" s="56"/>
      <c r="L528" s="56"/>
      <c r="M528" s="56"/>
      <c r="N528" s="56"/>
      <c r="O528" s="56"/>
      <c r="P528" s="56"/>
      <c r="Q528" s="56"/>
      <c r="R528" s="2104"/>
      <c r="S528" s="254"/>
    </row>
    <row r="529" spans="1:19">
      <c r="A529" s="254"/>
      <c r="B529" s="56"/>
      <c r="C529" s="56"/>
      <c r="D529" s="56"/>
      <c r="E529" s="56"/>
      <c r="F529" s="56"/>
      <c r="G529" s="56"/>
      <c r="H529" s="56"/>
      <c r="I529" s="56"/>
      <c r="J529" s="56"/>
      <c r="K529" s="56"/>
      <c r="L529" s="56"/>
      <c r="M529" s="56"/>
      <c r="N529" s="56"/>
      <c r="O529" s="56"/>
      <c r="P529" s="56"/>
      <c r="Q529" s="56"/>
      <c r="R529" s="2104"/>
      <c r="S529" s="254"/>
    </row>
    <row r="530" spans="1:19">
      <c r="A530" s="254"/>
      <c r="B530" s="56"/>
      <c r="C530" s="56"/>
      <c r="D530" s="56"/>
      <c r="E530" s="56"/>
      <c r="F530" s="56"/>
      <c r="G530" s="56"/>
      <c r="H530" s="56"/>
      <c r="I530" s="56"/>
      <c r="J530" s="56"/>
      <c r="K530" s="56"/>
      <c r="L530" s="56"/>
      <c r="M530" s="56"/>
      <c r="N530" s="56"/>
      <c r="O530" s="56"/>
      <c r="P530" s="56"/>
      <c r="Q530" s="56"/>
      <c r="R530" s="2104"/>
      <c r="S530" s="254"/>
    </row>
    <row r="531" spans="1:19">
      <c r="A531" s="254"/>
      <c r="B531" s="56"/>
      <c r="C531" s="56"/>
      <c r="D531" s="56"/>
      <c r="E531" s="56"/>
      <c r="F531" s="56"/>
      <c r="G531" s="56"/>
      <c r="H531" s="56"/>
      <c r="I531" s="56"/>
      <c r="J531" s="56"/>
      <c r="K531" s="56"/>
      <c r="L531" s="56"/>
      <c r="M531" s="56"/>
      <c r="N531" s="56"/>
      <c r="O531" s="56"/>
      <c r="P531" s="56"/>
      <c r="Q531" s="56"/>
      <c r="R531" s="2104"/>
      <c r="S531" s="254"/>
    </row>
    <row r="532" spans="1:19">
      <c r="A532" s="254"/>
      <c r="B532" s="56"/>
      <c r="C532" s="56"/>
      <c r="D532" s="56"/>
      <c r="E532" s="56"/>
      <c r="F532" s="56"/>
      <c r="G532" s="56"/>
      <c r="H532" s="56"/>
      <c r="I532" s="56"/>
      <c r="J532" s="56"/>
      <c r="K532" s="56"/>
      <c r="L532" s="56"/>
      <c r="M532" s="56"/>
      <c r="N532" s="56"/>
      <c r="O532" s="56"/>
      <c r="P532" s="56"/>
      <c r="Q532" s="56"/>
      <c r="R532" s="2104"/>
      <c r="S532" s="254"/>
    </row>
    <row r="533" spans="1:19">
      <c r="A533" s="254"/>
      <c r="B533" s="56"/>
      <c r="C533" s="56"/>
      <c r="D533" s="56"/>
      <c r="E533" s="56"/>
      <c r="F533" s="56"/>
      <c r="G533" s="56"/>
      <c r="H533" s="56"/>
      <c r="I533" s="56"/>
      <c r="J533" s="56"/>
      <c r="K533" s="56"/>
      <c r="L533" s="56"/>
      <c r="M533" s="56"/>
      <c r="N533" s="56"/>
      <c r="O533" s="56"/>
      <c r="P533" s="56"/>
      <c r="Q533" s="56"/>
      <c r="R533" s="2104"/>
      <c r="S533" s="254"/>
    </row>
    <row r="534" spans="1:19">
      <c r="A534" s="254"/>
      <c r="B534" s="56"/>
      <c r="C534" s="56"/>
      <c r="D534" s="56"/>
      <c r="E534" s="56"/>
      <c r="F534" s="56"/>
      <c r="G534" s="56"/>
      <c r="H534" s="56"/>
      <c r="I534" s="56"/>
      <c r="J534" s="56"/>
      <c r="K534" s="56"/>
      <c r="L534" s="56"/>
      <c r="M534" s="56"/>
      <c r="N534" s="56"/>
      <c r="O534" s="56"/>
      <c r="P534" s="56"/>
      <c r="Q534" s="56"/>
      <c r="R534" s="2104"/>
      <c r="S534" s="254"/>
    </row>
    <row r="535" spans="1:19">
      <c r="A535" s="254"/>
      <c r="B535" s="56"/>
      <c r="C535" s="56"/>
      <c r="D535" s="56"/>
      <c r="E535" s="56"/>
      <c r="F535" s="56"/>
      <c r="G535" s="56"/>
      <c r="H535" s="56"/>
      <c r="I535" s="56"/>
      <c r="J535" s="56"/>
      <c r="K535" s="56"/>
      <c r="L535" s="56"/>
      <c r="M535" s="56"/>
      <c r="N535" s="56"/>
      <c r="O535" s="56"/>
      <c r="P535" s="56"/>
      <c r="Q535" s="56"/>
      <c r="R535" s="2104"/>
      <c r="S535" s="254"/>
    </row>
    <row r="536" spans="1:19">
      <c r="A536" s="254"/>
      <c r="B536" s="56"/>
      <c r="C536" s="56"/>
      <c r="D536" s="56"/>
      <c r="E536" s="56"/>
      <c r="F536" s="56"/>
      <c r="G536" s="56"/>
      <c r="H536" s="56"/>
      <c r="I536" s="56"/>
      <c r="J536" s="56"/>
      <c r="K536" s="56"/>
      <c r="L536" s="56"/>
      <c r="M536" s="56"/>
      <c r="N536" s="56"/>
      <c r="O536" s="56"/>
      <c r="P536" s="56"/>
      <c r="Q536" s="56"/>
      <c r="R536" s="2104"/>
      <c r="S536" s="254"/>
    </row>
    <row r="537" spans="1:19">
      <c r="A537" s="254"/>
      <c r="B537" s="56"/>
      <c r="C537" s="56"/>
      <c r="D537" s="56"/>
      <c r="E537" s="56"/>
      <c r="F537" s="56"/>
      <c r="G537" s="56"/>
      <c r="H537" s="56"/>
      <c r="I537" s="56"/>
      <c r="J537" s="56"/>
      <c r="K537" s="56"/>
      <c r="L537" s="56"/>
      <c r="M537" s="56"/>
      <c r="N537" s="56"/>
      <c r="O537" s="56"/>
      <c r="P537" s="56"/>
      <c r="Q537" s="56"/>
      <c r="R537" s="2104"/>
      <c r="S537" s="254"/>
    </row>
    <row r="538" spans="1:19">
      <c r="A538" s="254"/>
      <c r="B538" s="56"/>
      <c r="C538" s="56"/>
      <c r="D538" s="56"/>
      <c r="E538" s="56"/>
      <c r="F538" s="56"/>
      <c r="G538" s="56"/>
      <c r="H538" s="56"/>
      <c r="I538" s="56"/>
      <c r="J538" s="56"/>
      <c r="K538" s="56"/>
      <c r="L538" s="56"/>
      <c r="M538" s="56"/>
      <c r="N538" s="56"/>
      <c r="O538" s="56"/>
      <c r="P538" s="56"/>
      <c r="Q538" s="56"/>
      <c r="R538" s="2104"/>
      <c r="S538" s="254"/>
    </row>
    <row r="539" spans="1:19">
      <c r="A539" s="254"/>
      <c r="B539" s="56"/>
      <c r="C539" s="56"/>
      <c r="D539" s="56"/>
      <c r="E539" s="56"/>
      <c r="F539" s="56"/>
      <c r="G539" s="56"/>
      <c r="H539" s="56"/>
      <c r="I539" s="56"/>
      <c r="J539" s="56"/>
      <c r="K539" s="56"/>
      <c r="L539" s="56"/>
      <c r="M539" s="56"/>
      <c r="N539" s="56"/>
      <c r="O539" s="56"/>
      <c r="P539" s="56"/>
      <c r="Q539" s="56"/>
      <c r="R539" s="2104"/>
      <c r="S539" s="254"/>
    </row>
    <row r="540" spans="1:19">
      <c r="A540" s="254"/>
      <c r="B540" s="56"/>
      <c r="C540" s="56"/>
      <c r="D540" s="56"/>
      <c r="E540" s="56"/>
      <c r="F540" s="56"/>
      <c r="G540" s="56"/>
      <c r="H540" s="56"/>
      <c r="I540" s="56"/>
      <c r="J540" s="56"/>
      <c r="K540" s="56"/>
      <c r="L540" s="56"/>
      <c r="M540" s="56"/>
      <c r="N540" s="56"/>
      <c r="O540" s="56"/>
      <c r="P540" s="56"/>
      <c r="Q540" s="56"/>
      <c r="R540" s="2104"/>
      <c r="S540" s="254"/>
    </row>
    <row r="541" spans="1:19">
      <c r="A541" s="254"/>
      <c r="B541" s="56"/>
      <c r="C541" s="56"/>
      <c r="D541" s="56"/>
      <c r="E541" s="56"/>
      <c r="F541" s="56"/>
      <c r="G541" s="56"/>
      <c r="H541" s="56"/>
      <c r="I541" s="56"/>
      <c r="J541" s="56"/>
      <c r="K541" s="56"/>
      <c r="L541" s="56"/>
      <c r="M541" s="56"/>
      <c r="N541" s="56"/>
      <c r="O541" s="56"/>
      <c r="P541" s="56"/>
      <c r="Q541" s="56"/>
      <c r="R541" s="2104"/>
      <c r="S541" s="254"/>
    </row>
    <row r="542" spans="1:19">
      <c r="A542" s="254"/>
      <c r="B542" s="56"/>
      <c r="C542" s="56"/>
      <c r="D542" s="56"/>
      <c r="E542" s="56"/>
      <c r="F542" s="56"/>
      <c r="G542" s="56"/>
      <c r="H542" s="56"/>
      <c r="I542" s="56"/>
      <c r="J542" s="56"/>
      <c r="K542" s="56"/>
      <c r="L542" s="56"/>
      <c r="M542" s="56"/>
      <c r="N542" s="56"/>
      <c r="O542" s="56"/>
      <c r="P542" s="56"/>
      <c r="Q542" s="56"/>
      <c r="R542" s="2104"/>
      <c r="S542" s="254"/>
    </row>
    <row r="543" spans="1:19">
      <c r="A543" s="254"/>
      <c r="B543" s="56"/>
      <c r="C543" s="56"/>
      <c r="D543" s="56"/>
      <c r="E543" s="56"/>
      <c r="F543" s="56"/>
      <c r="G543" s="56"/>
      <c r="H543" s="56"/>
      <c r="I543" s="56"/>
      <c r="J543" s="56"/>
      <c r="K543" s="56"/>
      <c r="L543" s="56"/>
      <c r="M543" s="56"/>
      <c r="N543" s="56"/>
      <c r="O543" s="56"/>
      <c r="P543" s="56"/>
      <c r="Q543" s="56"/>
      <c r="R543" s="2104"/>
      <c r="S543" s="254"/>
    </row>
    <row r="544" spans="1:19">
      <c r="A544" s="254"/>
      <c r="B544" s="56"/>
      <c r="C544" s="56"/>
      <c r="D544" s="56"/>
      <c r="E544" s="56"/>
      <c r="F544" s="56"/>
      <c r="G544" s="56"/>
      <c r="H544" s="56"/>
      <c r="I544" s="56"/>
      <c r="J544" s="56"/>
      <c r="K544" s="56"/>
      <c r="L544" s="56"/>
      <c r="M544" s="56"/>
      <c r="N544" s="56"/>
      <c r="O544" s="56"/>
      <c r="P544" s="56"/>
      <c r="Q544" s="56"/>
      <c r="R544" s="2104"/>
      <c r="S544" s="254"/>
    </row>
    <row r="545" spans="1:19">
      <c r="A545" s="254"/>
      <c r="B545" s="56"/>
      <c r="C545" s="56"/>
      <c r="D545" s="56"/>
      <c r="E545" s="56"/>
      <c r="F545" s="56"/>
      <c r="G545" s="56"/>
      <c r="H545" s="56"/>
      <c r="I545" s="56"/>
      <c r="J545" s="56"/>
      <c r="K545" s="56"/>
      <c r="L545" s="56"/>
      <c r="M545" s="56"/>
      <c r="N545" s="56"/>
      <c r="O545" s="56"/>
      <c r="P545" s="56"/>
      <c r="Q545" s="56"/>
      <c r="R545" s="2104"/>
      <c r="S545" s="254"/>
    </row>
    <row r="546" spans="1:19">
      <c r="A546" s="254"/>
      <c r="B546" s="56"/>
      <c r="C546" s="56"/>
      <c r="D546" s="56"/>
      <c r="E546" s="56"/>
      <c r="F546" s="56"/>
      <c r="G546" s="56"/>
      <c r="H546" s="56"/>
      <c r="I546" s="56"/>
      <c r="J546" s="56"/>
      <c r="K546" s="56"/>
      <c r="L546" s="56"/>
      <c r="M546" s="56"/>
      <c r="N546" s="56"/>
      <c r="O546" s="56"/>
      <c r="P546" s="56"/>
      <c r="Q546" s="56"/>
      <c r="R546" s="2104"/>
      <c r="S546" s="254"/>
    </row>
    <row r="547" spans="1:19">
      <c r="A547" s="254"/>
      <c r="B547" s="56"/>
      <c r="C547" s="56"/>
      <c r="D547" s="56"/>
      <c r="E547" s="56"/>
      <c r="F547" s="56"/>
      <c r="G547" s="56"/>
      <c r="H547" s="56"/>
      <c r="I547" s="56"/>
      <c r="J547" s="56"/>
      <c r="K547" s="56"/>
      <c r="L547" s="56"/>
      <c r="M547" s="56"/>
      <c r="N547" s="56"/>
      <c r="O547" s="56"/>
      <c r="P547" s="56"/>
      <c r="Q547" s="56"/>
      <c r="R547" s="2104"/>
      <c r="S547" s="254"/>
    </row>
    <row r="548" spans="1:19">
      <c r="A548" s="254"/>
      <c r="B548" s="56"/>
      <c r="C548" s="56"/>
      <c r="D548" s="56"/>
      <c r="E548" s="56"/>
      <c r="F548" s="56"/>
      <c r="G548" s="56"/>
      <c r="H548" s="56"/>
      <c r="I548" s="56"/>
      <c r="J548" s="56"/>
      <c r="K548" s="56"/>
      <c r="L548" s="56"/>
      <c r="M548" s="56"/>
      <c r="N548" s="56"/>
      <c r="O548" s="56"/>
      <c r="P548" s="56"/>
      <c r="Q548" s="56"/>
      <c r="R548" s="2104"/>
      <c r="S548" s="254"/>
    </row>
    <row r="549" spans="1:19">
      <c r="A549" s="254"/>
      <c r="B549" s="56"/>
      <c r="C549" s="56"/>
      <c r="D549" s="56"/>
      <c r="E549" s="56"/>
      <c r="F549" s="56"/>
      <c r="G549" s="56"/>
      <c r="H549" s="56"/>
      <c r="I549" s="56"/>
      <c r="J549" s="56"/>
      <c r="K549" s="56"/>
      <c r="L549" s="56"/>
      <c r="M549" s="56"/>
      <c r="N549" s="56"/>
      <c r="O549" s="56"/>
      <c r="P549" s="56"/>
      <c r="Q549" s="56"/>
      <c r="R549" s="2104"/>
      <c r="S549" s="254"/>
    </row>
    <row r="550" spans="1:19">
      <c r="A550" s="254"/>
      <c r="B550" s="56"/>
      <c r="C550" s="56"/>
      <c r="D550" s="56"/>
      <c r="E550" s="56"/>
      <c r="F550" s="56"/>
      <c r="G550" s="56"/>
      <c r="H550" s="56"/>
      <c r="I550" s="56"/>
      <c r="J550" s="56"/>
      <c r="K550" s="56"/>
      <c r="L550" s="56"/>
      <c r="M550" s="56"/>
      <c r="N550" s="56"/>
      <c r="O550" s="56"/>
      <c r="P550" s="56"/>
      <c r="Q550" s="56"/>
      <c r="R550" s="2104"/>
      <c r="S550" s="254"/>
    </row>
    <row r="551" spans="1:19">
      <c r="A551" s="254"/>
      <c r="B551" s="56"/>
      <c r="C551" s="56"/>
      <c r="D551" s="56"/>
      <c r="E551" s="56"/>
      <c r="F551" s="56"/>
      <c r="G551" s="56"/>
      <c r="H551" s="56"/>
      <c r="I551" s="56"/>
      <c r="J551" s="56"/>
      <c r="K551" s="56"/>
      <c r="L551" s="56"/>
      <c r="M551" s="56"/>
      <c r="N551" s="56"/>
      <c r="O551" s="56"/>
      <c r="P551" s="56"/>
      <c r="Q551" s="56"/>
      <c r="R551" s="2104"/>
      <c r="S551" s="254"/>
    </row>
    <row r="552" spans="1:19">
      <c r="A552" s="254"/>
      <c r="B552" s="56"/>
      <c r="C552" s="56"/>
      <c r="D552" s="56"/>
      <c r="E552" s="56"/>
      <c r="F552" s="56"/>
      <c r="G552" s="56"/>
      <c r="H552" s="56"/>
      <c r="I552" s="56"/>
      <c r="J552" s="56"/>
      <c r="K552" s="56"/>
      <c r="L552" s="56"/>
      <c r="M552" s="56"/>
      <c r="N552" s="56"/>
      <c r="O552" s="56"/>
      <c r="P552" s="56"/>
      <c r="Q552" s="56"/>
      <c r="R552" s="2104"/>
      <c r="S552" s="254"/>
    </row>
    <row r="553" spans="1:19">
      <c r="A553" s="254"/>
      <c r="B553" s="56"/>
      <c r="C553" s="56"/>
      <c r="D553" s="56"/>
      <c r="E553" s="56"/>
      <c r="F553" s="56"/>
      <c r="G553" s="56"/>
      <c r="H553" s="56"/>
      <c r="I553" s="56"/>
      <c r="J553" s="56"/>
      <c r="K553" s="56"/>
      <c r="L553" s="56"/>
      <c r="M553" s="56"/>
      <c r="N553" s="56"/>
      <c r="O553" s="56"/>
      <c r="P553" s="56"/>
      <c r="Q553" s="56"/>
      <c r="R553" s="2104"/>
      <c r="S553" s="254"/>
    </row>
    <row r="554" spans="1:19">
      <c r="A554" s="254"/>
      <c r="B554" s="56"/>
      <c r="C554" s="56"/>
      <c r="D554" s="56"/>
      <c r="E554" s="56"/>
      <c r="F554" s="56"/>
      <c r="G554" s="56"/>
      <c r="H554" s="56"/>
      <c r="I554" s="56"/>
      <c r="J554" s="56"/>
      <c r="K554" s="56"/>
      <c r="L554" s="56"/>
      <c r="M554" s="56"/>
      <c r="N554" s="56"/>
      <c r="O554" s="56"/>
      <c r="P554" s="56"/>
      <c r="Q554" s="56"/>
      <c r="R554" s="2104"/>
      <c r="S554" s="254"/>
    </row>
    <row r="555" spans="1:19">
      <c r="A555" s="254"/>
      <c r="B555" s="56"/>
      <c r="C555" s="56"/>
      <c r="D555" s="56"/>
      <c r="E555" s="56"/>
      <c r="F555" s="56"/>
      <c r="G555" s="56"/>
      <c r="H555" s="56"/>
      <c r="I555" s="56"/>
      <c r="J555" s="56"/>
      <c r="K555" s="56"/>
      <c r="L555" s="56"/>
      <c r="M555" s="56"/>
      <c r="N555" s="56"/>
      <c r="O555" s="56"/>
      <c r="P555" s="56"/>
      <c r="Q555" s="56"/>
      <c r="R555" s="2104"/>
      <c r="S555" s="254"/>
    </row>
    <row r="556" spans="1:19">
      <c r="A556" s="254"/>
      <c r="B556" s="56"/>
      <c r="C556" s="56"/>
      <c r="D556" s="56"/>
      <c r="E556" s="56"/>
      <c r="F556" s="56"/>
      <c r="G556" s="56"/>
      <c r="H556" s="56"/>
      <c r="I556" s="56"/>
      <c r="J556" s="56"/>
      <c r="K556" s="56"/>
      <c r="L556" s="56"/>
      <c r="M556" s="56"/>
      <c r="N556" s="56"/>
      <c r="O556" s="56"/>
      <c r="P556" s="56"/>
      <c r="Q556" s="56"/>
      <c r="R556" s="2104"/>
      <c r="S556" s="254"/>
    </row>
    <row r="557" spans="1:19">
      <c r="A557" s="254"/>
      <c r="B557" s="56"/>
      <c r="C557" s="56"/>
      <c r="D557" s="56"/>
      <c r="E557" s="56"/>
      <c r="F557" s="56"/>
      <c r="G557" s="56"/>
      <c r="H557" s="56"/>
      <c r="I557" s="56"/>
      <c r="J557" s="56"/>
      <c r="K557" s="56"/>
      <c r="L557" s="56"/>
      <c r="M557" s="56"/>
      <c r="N557" s="56"/>
      <c r="O557" s="56"/>
      <c r="P557" s="56"/>
      <c r="Q557" s="56"/>
      <c r="R557" s="2104"/>
      <c r="S557" s="254"/>
    </row>
    <row r="558" spans="1:19">
      <c r="A558" s="254"/>
      <c r="B558" s="56"/>
      <c r="C558" s="56"/>
      <c r="D558" s="56"/>
      <c r="E558" s="56"/>
      <c r="F558" s="56"/>
      <c r="G558" s="56"/>
      <c r="H558" s="56"/>
      <c r="I558" s="56"/>
      <c r="J558" s="56"/>
      <c r="K558" s="56"/>
      <c r="L558" s="56"/>
      <c r="M558" s="56"/>
      <c r="N558" s="56"/>
      <c r="O558" s="56"/>
      <c r="P558" s="56"/>
      <c r="Q558" s="56"/>
      <c r="R558" s="2104"/>
      <c r="S558" s="254"/>
    </row>
    <row r="559" spans="1:19">
      <c r="A559" s="254"/>
      <c r="B559" s="56"/>
      <c r="C559" s="56"/>
      <c r="D559" s="56"/>
      <c r="E559" s="56"/>
      <c r="F559" s="56"/>
      <c r="G559" s="56"/>
      <c r="H559" s="56"/>
      <c r="I559" s="56"/>
      <c r="J559" s="56"/>
      <c r="K559" s="56"/>
      <c r="L559" s="56"/>
      <c r="M559" s="56"/>
      <c r="N559" s="56"/>
      <c r="O559" s="56"/>
      <c r="P559" s="56"/>
      <c r="Q559" s="56"/>
      <c r="R559" s="2104"/>
      <c r="S559" s="254"/>
    </row>
    <row r="560" spans="1:19">
      <c r="A560" s="254"/>
      <c r="B560" s="56"/>
      <c r="C560" s="56"/>
      <c r="D560" s="56"/>
      <c r="E560" s="56"/>
      <c r="F560" s="56"/>
      <c r="G560" s="56"/>
      <c r="H560" s="56"/>
      <c r="I560" s="56"/>
      <c r="J560" s="56"/>
      <c r="K560" s="56"/>
      <c r="L560" s="56"/>
      <c r="M560" s="56"/>
      <c r="N560" s="56"/>
      <c r="O560" s="56"/>
      <c r="P560" s="56"/>
      <c r="Q560" s="56"/>
      <c r="R560" s="2104"/>
      <c r="S560" s="254"/>
    </row>
    <row r="561" spans="1:19">
      <c r="A561" s="254"/>
      <c r="B561" s="56"/>
      <c r="C561" s="56"/>
      <c r="D561" s="56"/>
      <c r="E561" s="56"/>
      <c r="F561" s="56"/>
      <c r="G561" s="56"/>
      <c r="H561" s="56"/>
      <c r="I561" s="56"/>
      <c r="J561" s="56"/>
      <c r="K561" s="56"/>
      <c r="L561" s="56"/>
      <c r="M561" s="56"/>
      <c r="N561" s="56"/>
      <c r="O561" s="56"/>
      <c r="P561" s="56"/>
      <c r="Q561" s="56"/>
      <c r="R561" s="2104"/>
      <c r="S561" s="254"/>
    </row>
    <row r="562" spans="1:19">
      <c r="A562" s="254"/>
      <c r="B562" s="56"/>
      <c r="C562" s="56"/>
      <c r="D562" s="56"/>
      <c r="E562" s="56"/>
      <c r="F562" s="56"/>
      <c r="G562" s="56"/>
      <c r="H562" s="56"/>
      <c r="I562" s="56"/>
      <c r="J562" s="56"/>
      <c r="K562" s="56"/>
      <c r="L562" s="56"/>
      <c r="M562" s="56"/>
      <c r="N562" s="56"/>
      <c r="O562" s="56"/>
      <c r="P562" s="56"/>
      <c r="Q562" s="56"/>
      <c r="R562" s="2104"/>
      <c r="S562" s="254"/>
    </row>
    <row r="563" spans="1:19">
      <c r="A563" s="254"/>
      <c r="B563" s="56"/>
      <c r="C563" s="56"/>
      <c r="D563" s="56"/>
      <c r="E563" s="56"/>
      <c r="F563" s="56"/>
      <c r="G563" s="56"/>
      <c r="H563" s="56"/>
      <c r="I563" s="56"/>
      <c r="J563" s="56"/>
      <c r="K563" s="56"/>
      <c r="L563" s="56"/>
      <c r="M563" s="56"/>
      <c r="N563" s="56"/>
      <c r="O563" s="56"/>
      <c r="P563" s="56"/>
      <c r="Q563" s="56"/>
      <c r="R563" s="2104"/>
      <c r="S563" s="254"/>
    </row>
    <row r="564" spans="1:19">
      <c r="A564" s="254"/>
      <c r="B564" s="56"/>
      <c r="C564" s="56"/>
      <c r="D564" s="56"/>
      <c r="E564" s="56"/>
      <c r="F564" s="56"/>
      <c r="G564" s="56"/>
      <c r="H564" s="56"/>
      <c r="I564" s="56"/>
      <c r="J564" s="56"/>
      <c r="K564" s="56"/>
      <c r="L564" s="56"/>
      <c r="M564" s="56"/>
      <c r="N564" s="56"/>
      <c r="O564" s="56"/>
      <c r="P564" s="56"/>
      <c r="Q564" s="56"/>
      <c r="R564" s="2104"/>
      <c r="S564" s="254"/>
    </row>
    <row r="565" spans="1:19">
      <c r="A565" s="254"/>
      <c r="B565" s="56"/>
      <c r="C565" s="56"/>
      <c r="D565" s="56"/>
      <c r="E565" s="56"/>
      <c r="F565" s="56"/>
      <c r="G565" s="56"/>
      <c r="H565" s="56"/>
      <c r="I565" s="56"/>
      <c r="J565" s="56"/>
      <c r="K565" s="56"/>
      <c r="L565" s="56"/>
      <c r="M565" s="56"/>
      <c r="N565" s="56"/>
      <c r="O565" s="56"/>
      <c r="P565" s="56"/>
      <c r="Q565" s="56"/>
      <c r="R565" s="2104"/>
      <c r="S565" s="254"/>
    </row>
    <row r="566" spans="1:19">
      <c r="A566" s="254"/>
      <c r="B566" s="56"/>
      <c r="C566" s="56"/>
      <c r="D566" s="56"/>
      <c r="E566" s="56"/>
      <c r="F566" s="56"/>
      <c r="G566" s="56"/>
      <c r="H566" s="56"/>
      <c r="I566" s="56"/>
      <c r="J566" s="56"/>
      <c r="K566" s="56"/>
      <c r="L566" s="56"/>
      <c r="M566" s="56"/>
      <c r="N566" s="56"/>
      <c r="O566" s="56"/>
      <c r="P566" s="56"/>
      <c r="Q566" s="56"/>
      <c r="R566" s="2104"/>
      <c r="S566" s="254"/>
    </row>
    <row r="567" spans="1:19">
      <c r="A567" s="254"/>
      <c r="B567" s="56"/>
      <c r="C567" s="56"/>
      <c r="D567" s="56"/>
      <c r="E567" s="56"/>
      <c r="F567" s="56"/>
      <c r="G567" s="56"/>
      <c r="H567" s="56"/>
      <c r="I567" s="56"/>
      <c r="J567" s="56"/>
      <c r="K567" s="56"/>
      <c r="L567" s="56"/>
      <c r="M567" s="56"/>
      <c r="N567" s="56"/>
      <c r="O567" s="56"/>
      <c r="P567" s="56"/>
      <c r="Q567" s="56"/>
      <c r="R567" s="2104"/>
      <c r="S567" s="254"/>
    </row>
    <row r="568" spans="1:19">
      <c r="A568" s="254"/>
      <c r="B568" s="56"/>
      <c r="C568" s="56"/>
      <c r="D568" s="56"/>
      <c r="E568" s="56"/>
      <c r="F568" s="56"/>
      <c r="G568" s="56"/>
      <c r="H568" s="56"/>
      <c r="I568" s="56"/>
      <c r="J568" s="56"/>
      <c r="K568" s="56"/>
      <c r="L568" s="56"/>
      <c r="M568" s="56"/>
      <c r="N568" s="56"/>
      <c r="O568" s="56"/>
      <c r="P568" s="56"/>
      <c r="Q568" s="56"/>
      <c r="R568" s="2104"/>
      <c r="S568" s="254"/>
    </row>
    <row r="569" spans="1:19">
      <c r="A569" s="254"/>
      <c r="B569" s="56"/>
      <c r="C569" s="56"/>
      <c r="D569" s="56"/>
      <c r="E569" s="56"/>
      <c r="F569" s="56"/>
      <c r="G569" s="56"/>
      <c r="H569" s="56"/>
      <c r="I569" s="56"/>
      <c r="J569" s="56"/>
      <c r="K569" s="56"/>
      <c r="L569" s="56"/>
      <c r="M569" s="56"/>
      <c r="N569" s="56"/>
      <c r="O569" s="56"/>
      <c r="P569" s="56"/>
      <c r="Q569" s="56"/>
      <c r="R569" s="2104"/>
      <c r="S569" s="254"/>
    </row>
    <row r="570" spans="1:19">
      <c r="A570" s="254"/>
      <c r="B570" s="56"/>
      <c r="C570" s="56"/>
      <c r="D570" s="56"/>
      <c r="E570" s="56"/>
      <c r="F570" s="56"/>
      <c r="G570" s="56"/>
      <c r="H570" s="56"/>
      <c r="I570" s="56"/>
      <c r="J570" s="56"/>
      <c r="K570" s="56"/>
      <c r="L570" s="56"/>
      <c r="M570" s="56"/>
      <c r="N570" s="56"/>
      <c r="O570" s="56"/>
      <c r="P570" s="56"/>
      <c r="Q570" s="56"/>
      <c r="R570" s="2104"/>
      <c r="S570" s="254"/>
    </row>
    <row r="571" spans="1:19">
      <c r="A571" s="254"/>
      <c r="B571" s="56"/>
      <c r="C571" s="56"/>
      <c r="D571" s="56"/>
      <c r="E571" s="56"/>
      <c r="F571" s="56"/>
      <c r="G571" s="56"/>
      <c r="H571" s="56"/>
      <c r="I571" s="56"/>
      <c r="J571" s="56"/>
      <c r="K571" s="56"/>
      <c r="L571" s="56"/>
      <c r="M571" s="56"/>
      <c r="N571" s="56"/>
      <c r="O571" s="56"/>
      <c r="P571" s="56"/>
      <c r="Q571" s="56"/>
      <c r="R571" s="2104"/>
      <c r="S571" s="254"/>
    </row>
    <row r="572" spans="1:19">
      <c r="A572" s="254"/>
      <c r="B572" s="56"/>
      <c r="C572" s="56"/>
      <c r="D572" s="56"/>
      <c r="E572" s="56"/>
      <c r="F572" s="56"/>
      <c r="G572" s="56"/>
      <c r="H572" s="56"/>
      <c r="I572" s="56"/>
      <c r="J572" s="56"/>
      <c r="K572" s="56"/>
      <c r="L572" s="56"/>
      <c r="M572" s="56"/>
      <c r="N572" s="56"/>
      <c r="O572" s="56"/>
      <c r="P572" s="56"/>
      <c r="Q572" s="56"/>
      <c r="R572" s="2104"/>
      <c r="S572" s="254"/>
    </row>
    <row r="573" spans="1:19">
      <c r="A573" s="254"/>
      <c r="B573" s="56"/>
      <c r="C573" s="56"/>
      <c r="D573" s="56"/>
      <c r="E573" s="56"/>
      <c r="F573" s="56"/>
      <c r="G573" s="56"/>
      <c r="H573" s="56"/>
      <c r="I573" s="56"/>
      <c r="J573" s="56"/>
      <c r="K573" s="56"/>
      <c r="L573" s="56"/>
      <c r="M573" s="56"/>
      <c r="N573" s="56"/>
      <c r="O573" s="56"/>
      <c r="P573" s="56"/>
      <c r="Q573" s="56"/>
      <c r="R573" s="2104"/>
      <c r="S573" s="254"/>
    </row>
    <row r="574" spans="1:19">
      <c r="A574" s="254"/>
      <c r="B574" s="56"/>
      <c r="C574" s="56"/>
      <c r="D574" s="56"/>
      <c r="E574" s="56"/>
      <c r="F574" s="56"/>
      <c r="G574" s="56"/>
      <c r="H574" s="56"/>
      <c r="I574" s="56"/>
      <c r="J574" s="56"/>
      <c r="K574" s="56"/>
      <c r="L574" s="56"/>
      <c r="M574" s="56"/>
      <c r="N574" s="56"/>
      <c r="O574" s="56"/>
      <c r="P574" s="56"/>
      <c r="Q574" s="56"/>
      <c r="R574" s="2104"/>
      <c r="S574" s="254"/>
    </row>
    <row r="575" spans="1:19">
      <c r="A575" s="254"/>
      <c r="B575" s="56"/>
      <c r="C575" s="56"/>
      <c r="D575" s="56"/>
      <c r="E575" s="56"/>
      <c r="F575" s="56"/>
      <c r="G575" s="56"/>
      <c r="H575" s="56"/>
      <c r="I575" s="56"/>
      <c r="J575" s="56"/>
      <c r="K575" s="56"/>
      <c r="L575" s="56"/>
      <c r="M575" s="56"/>
      <c r="N575" s="56"/>
      <c r="O575" s="56"/>
      <c r="P575" s="56"/>
      <c r="Q575" s="56"/>
      <c r="R575" s="2104"/>
      <c r="S575" s="254"/>
    </row>
    <row r="576" spans="1:19">
      <c r="A576" s="254"/>
      <c r="B576" s="56"/>
      <c r="C576" s="56"/>
      <c r="D576" s="56"/>
      <c r="E576" s="56"/>
      <c r="F576" s="56"/>
      <c r="G576" s="56"/>
      <c r="H576" s="56"/>
      <c r="I576" s="56"/>
      <c r="J576" s="56"/>
      <c r="K576" s="56"/>
      <c r="L576" s="56"/>
      <c r="M576" s="56"/>
      <c r="N576" s="56"/>
      <c r="O576" s="56"/>
      <c r="P576" s="56"/>
      <c r="Q576" s="56"/>
      <c r="R576" s="2104"/>
      <c r="S576" s="254"/>
    </row>
    <row r="577" spans="1:19">
      <c r="A577" s="254"/>
      <c r="B577" s="56"/>
      <c r="C577" s="56"/>
      <c r="D577" s="56"/>
      <c r="E577" s="56"/>
      <c r="F577" s="56"/>
      <c r="G577" s="56"/>
      <c r="H577" s="56"/>
      <c r="I577" s="56"/>
      <c r="J577" s="56"/>
      <c r="K577" s="56"/>
      <c r="L577" s="56"/>
      <c r="M577" s="56"/>
      <c r="N577" s="56"/>
      <c r="O577" s="56"/>
      <c r="P577" s="56"/>
      <c r="Q577" s="56"/>
      <c r="R577" s="2104"/>
      <c r="S577" s="254"/>
    </row>
    <row r="578" spans="1:19">
      <c r="A578" s="254"/>
      <c r="B578" s="56"/>
      <c r="C578" s="56"/>
      <c r="D578" s="56"/>
      <c r="E578" s="56"/>
      <c r="F578" s="56"/>
      <c r="G578" s="56"/>
      <c r="H578" s="56"/>
      <c r="I578" s="56"/>
      <c r="J578" s="56"/>
      <c r="K578" s="56"/>
      <c r="L578" s="56"/>
      <c r="M578" s="56"/>
      <c r="N578" s="56"/>
      <c r="O578" s="56"/>
      <c r="P578" s="56"/>
      <c r="Q578" s="56"/>
      <c r="R578" s="2104"/>
      <c r="S578" s="254"/>
    </row>
    <row r="579" spans="1:19">
      <c r="A579" s="254"/>
      <c r="B579" s="56"/>
      <c r="C579" s="56"/>
      <c r="D579" s="56"/>
      <c r="E579" s="56"/>
      <c r="F579" s="56"/>
      <c r="G579" s="56"/>
      <c r="H579" s="56"/>
      <c r="I579" s="56"/>
      <c r="J579" s="56"/>
      <c r="K579" s="56"/>
      <c r="L579" s="56"/>
      <c r="M579" s="56"/>
      <c r="N579" s="56"/>
      <c r="O579" s="56"/>
      <c r="P579" s="56"/>
      <c r="Q579" s="56"/>
      <c r="R579" s="2104"/>
      <c r="S579" s="254"/>
    </row>
    <row r="580" spans="1:19">
      <c r="A580" s="254"/>
      <c r="B580" s="56"/>
      <c r="C580" s="56"/>
      <c r="D580" s="56"/>
      <c r="E580" s="56"/>
      <c r="F580" s="56"/>
      <c r="G580" s="56"/>
      <c r="H580" s="56"/>
      <c r="I580" s="56"/>
      <c r="J580" s="56"/>
      <c r="K580" s="56"/>
      <c r="L580" s="56"/>
      <c r="M580" s="56"/>
      <c r="N580" s="56"/>
      <c r="O580" s="56"/>
      <c r="P580" s="56"/>
      <c r="Q580" s="56"/>
      <c r="R580" s="2104"/>
      <c r="S580" s="254"/>
    </row>
    <row r="581" spans="1:19">
      <c r="A581" s="254"/>
      <c r="B581" s="56"/>
      <c r="C581" s="56"/>
      <c r="D581" s="56"/>
      <c r="E581" s="56"/>
      <c r="F581" s="56"/>
      <c r="G581" s="56"/>
      <c r="H581" s="56"/>
      <c r="I581" s="56"/>
      <c r="J581" s="56"/>
      <c r="K581" s="56"/>
      <c r="L581" s="56"/>
      <c r="M581" s="56"/>
      <c r="N581" s="56"/>
      <c r="O581" s="56"/>
      <c r="P581" s="56"/>
      <c r="Q581" s="56"/>
      <c r="R581" s="2104"/>
      <c r="S581" s="254"/>
    </row>
    <row r="582" spans="1:19">
      <c r="A582" s="254"/>
      <c r="B582" s="56"/>
      <c r="C582" s="56"/>
      <c r="D582" s="56"/>
      <c r="E582" s="56"/>
      <c r="F582" s="56"/>
      <c r="G582" s="56"/>
      <c r="H582" s="56"/>
      <c r="I582" s="56"/>
      <c r="J582" s="56"/>
      <c r="K582" s="56"/>
      <c r="L582" s="56"/>
      <c r="M582" s="56"/>
      <c r="N582" s="56"/>
      <c r="O582" s="56"/>
      <c r="P582" s="56"/>
      <c r="Q582" s="56"/>
      <c r="R582" s="2104"/>
      <c r="S582" s="254"/>
    </row>
    <row r="583" spans="1:19">
      <c r="A583" s="254"/>
      <c r="B583" s="56"/>
      <c r="C583" s="56"/>
      <c r="D583" s="56"/>
      <c r="E583" s="56"/>
      <c r="F583" s="56"/>
      <c r="G583" s="56"/>
      <c r="H583" s="56"/>
      <c r="I583" s="56"/>
      <c r="J583" s="56"/>
      <c r="K583" s="56"/>
      <c r="L583" s="56"/>
      <c r="M583" s="56"/>
      <c r="N583" s="56"/>
      <c r="O583" s="56"/>
      <c r="P583" s="56"/>
      <c r="Q583" s="56"/>
      <c r="R583" s="2104"/>
      <c r="S583" s="254"/>
    </row>
    <row r="584" spans="1:19">
      <c r="A584" s="254"/>
      <c r="B584" s="56"/>
      <c r="C584" s="56"/>
      <c r="D584" s="56"/>
      <c r="E584" s="56"/>
      <c r="F584" s="56"/>
      <c r="G584" s="56"/>
      <c r="H584" s="56"/>
      <c r="I584" s="56"/>
      <c r="J584" s="56"/>
      <c r="K584" s="56"/>
      <c r="L584" s="56"/>
      <c r="M584" s="56"/>
      <c r="N584" s="56"/>
      <c r="O584" s="56"/>
      <c r="P584" s="56"/>
      <c r="Q584" s="56"/>
      <c r="R584" s="2104"/>
      <c r="S584" s="254"/>
    </row>
    <row r="585" spans="1:19">
      <c r="A585" s="254"/>
      <c r="B585" s="56"/>
      <c r="C585" s="56"/>
      <c r="D585" s="56"/>
      <c r="E585" s="56"/>
      <c r="F585" s="56"/>
      <c r="G585" s="56"/>
      <c r="H585" s="56"/>
      <c r="I585" s="56"/>
      <c r="J585" s="56"/>
      <c r="K585" s="56"/>
      <c r="L585" s="56"/>
      <c r="M585" s="56"/>
      <c r="N585" s="56"/>
      <c r="O585" s="56"/>
      <c r="P585" s="56"/>
      <c r="Q585" s="56"/>
      <c r="R585" s="2104"/>
      <c r="S585" s="254"/>
    </row>
    <row r="586" spans="1:19">
      <c r="A586" s="254"/>
      <c r="B586" s="56"/>
      <c r="C586" s="56"/>
      <c r="D586" s="56"/>
      <c r="E586" s="56"/>
      <c r="F586" s="56"/>
      <c r="G586" s="56"/>
      <c r="H586" s="56"/>
      <c r="I586" s="56"/>
      <c r="J586" s="56"/>
      <c r="K586" s="56"/>
      <c r="L586" s="56"/>
      <c r="M586" s="56"/>
      <c r="N586" s="56"/>
      <c r="O586" s="56"/>
      <c r="P586" s="56"/>
      <c r="Q586" s="56"/>
      <c r="R586" s="2104"/>
      <c r="S586" s="254"/>
    </row>
    <row r="587" spans="1:19">
      <c r="A587" s="254"/>
      <c r="B587" s="56"/>
      <c r="C587" s="56"/>
      <c r="D587" s="56"/>
      <c r="E587" s="56"/>
      <c r="F587" s="56"/>
      <c r="G587" s="56"/>
      <c r="H587" s="56"/>
      <c r="I587" s="56"/>
      <c r="J587" s="56"/>
      <c r="K587" s="56"/>
      <c r="L587" s="56"/>
      <c r="M587" s="56"/>
      <c r="N587" s="56"/>
      <c r="O587" s="56"/>
      <c r="P587" s="56"/>
      <c r="Q587" s="56"/>
      <c r="R587" s="2104"/>
      <c r="S587" s="254"/>
    </row>
    <row r="588" spans="1:19">
      <c r="A588" s="254"/>
      <c r="B588" s="56"/>
      <c r="C588" s="56"/>
      <c r="D588" s="56"/>
      <c r="E588" s="56"/>
      <c r="F588" s="56"/>
      <c r="G588" s="56"/>
      <c r="H588" s="56"/>
      <c r="I588" s="56"/>
      <c r="J588" s="56"/>
      <c r="K588" s="56"/>
      <c r="L588" s="56"/>
      <c r="M588" s="56"/>
      <c r="N588" s="56"/>
      <c r="O588" s="56"/>
      <c r="P588" s="56"/>
      <c r="Q588" s="56"/>
      <c r="R588" s="2104"/>
      <c r="S588" s="254"/>
    </row>
    <row r="589" spans="1:19">
      <c r="A589" s="254"/>
      <c r="B589" s="56"/>
      <c r="C589" s="56"/>
      <c r="D589" s="56"/>
      <c r="E589" s="56"/>
      <c r="F589" s="56"/>
      <c r="G589" s="56"/>
      <c r="H589" s="56"/>
      <c r="I589" s="56"/>
      <c r="J589" s="56"/>
      <c r="K589" s="56"/>
      <c r="L589" s="56"/>
      <c r="M589" s="56"/>
      <c r="N589" s="56"/>
      <c r="O589" s="56"/>
      <c r="P589" s="56"/>
      <c r="Q589" s="56"/>
      <c r="R589" s="2104"/>
      <c r="S589" s="254"/>
    </row>
    <row r="590" spans="1:19">
      <c r="A590" s="254"/>
      <c r="B590" s="56"/>
      <c r="C590" s="56"/>
      <c r="D590" s="56"/>
      <c r="E590" s="56"/>
      <c r="F590" s="56"/>
      <c r="G590" s="56"/>
      <c r="H590" s="56"/>
      <c r="I590" s="56"/>
      <c r="J590" s="56"/>
      <c r="K590" s="56"/>
      <c r="L590" s="56"/>
      <c r="M590" s="56"/>
      <c r="N590" s="56"/>
      <c r="O590" s="56"/>
      <c r="P590" s="56"/>
      <c r="Q590" s="56"/>
      <c r="R590" s="2104"/>
      <c r="S590" s="254"/>
    </row>
    <row r="591" spans="1:19">
      <c r="A591" s="254"/>
      <c r="B591" s="56"/>
      <c r="C591" s="56"/>
      <c r="D591" s="56"/>
      <c r="E591" s="56"/>
      <c r="F591" s="56"/>
      <c r="G591" s="56"/>
      <c r="H591" s="56"/>
      <c r="I591" s="56"/>
      <c r="J591" s="56"/>
      <c r="K591" s="56"/>
      <c r="L591" s="56"/>
      <c r="M591" s="56"/>
      <c r="N591" s="56"/>
      <c r="O591" s="56"/>
      <c r="P591" s="56"/>
      <c r="Q591" s="56"/>
      <c r="R591" s="2104"/>
      <c r="S591" s="254"/>
    </row>
    <row r="592" spans="1:19">
      <c r="A592" s="254"/>
      <c r="B592" s="56"/>
      <c r="C592" s="56"/>
      <c r="D592" s="56"/>
      <c r="E592" s="56"/>
      <c r="F592" s="56"/>
      <c r="G592" s="56"/>
      <c r="H592" s="56"/>
      <c r="I592" s="56"/>
      <c r="J592" s="56"/>
      <c r="K592" s="56"/>
      <c r="L592" s="56"/>
      <c r="M592" s="56"/>
      <c r="N592" s="56"/>
      <c r="O592" s="56"/>
      <c r="P592" s="56"/>
      <c r="Q592" s="56"/>
      <c r="R592" s="2104"/>
      <c r="S592" s="254"/>
    </row>
    <row r="593" spans="1:19">
      <c r="A593" s="254"/>
      <c r="B593" s="56"/>
      <c r="C593" s="56"/>
      <c r="D593" s="56"/>
      <c r="E593" s="56"/>
      <c r="F593" s="56"/>
      <c r="G593" s="56"/>
      <c r="H593" s="56"/>
      <c r="I593" s="56"/>
      <c r="J593" s="56"/>
      <c r="K593" s="56"/>
      <c r="L593" s="56"/>
      <c r="M593" s="56"/>
      <c r="N593" s="56"/>
      <c r="O593" s="56"/>
      <c r="P593" s="56"/>
      <c r="Q593" s="56"/>
      <c r="R593" s="2104"/>
      <c r="S593" s="254"/>
    </row>
    <row r="594" spans="1:19">
      <c r="A594" s="254"/>
      <c r="B594" s="56"/>
      <c r="C594" s="56"/>
      <c r="D594" s="56"/>
      <c r="E594" s="56"/>
      <c r="F594" s="56"/>
      <c r="G594" s="56"/>
      <c r="H594" s="56"/>
      <c r="I594" s="56"/>
      <c r="J594" s="56"/>
      <c r="K594" s="56"/>
      <c r="L594" s="56"/>
      <c r="M594" s="56"/>
      <c r="N594" s="56"/>
      <c r="O594" s="56"/>
      <c r="P594" s="56"/>
      <c r="Q594" s="56"/>
      <c r="R594" s="2104"/>
      <c r="S594" s="254"/>
    </row>
    <row r="595" spans="1:19">
      <c r="A595" s="254"/>
      <c r="B595" s="56"/>
      <c r="C595" s="56"/>
      <c r="D595" s="56"/>
      <c r="E595" s="56"/>
      <c r="F595" s="56"/>
      <c r="G595" s="56"/>
      <c r="H595" s="56"/>
      <c r="I595" s="56"/>
      <c r="J595" s="56"/>
      <c r="K595" s="56"/>
      <c r="L595" s="56"/>
      <c r="M595" s="56"/>
      <c r="N595" s="56"/>
      <c r="O595" s="56"/>
      <c r="P595" s="56"/>
      <c r="Q595" s="56"/>
      <c r="R595" s="2104"/>
      <c r="S595" s="254"/>
    </row>
    <row r="596" spans="1:19">
      <c r="A596" s="254"/>
      <c r="B596" s="56"/>
      <c r="C596" s="56"/>
      <c r="D596" s="56"/>
      <c r="E596" s="56"/>
      <c r="F596" s="56"/>
      <c r="G596" s="56"/>
      <c r="H596" s="56"/>
      <c r="I596" s="56"/>
      <c r="J596" s="56"/>
      <c r="K596" s="56"/>
      <c r="L596" s="56"/>
      <c r="M596" s="56"/>
      <c r="N596" s="56"/>
      <c r="O596" s="56"/>
      <c r="P596" s="56"/>
      <c r="Q596" s="56"/>
      <c r="R596" s="2104"/>
      <c r="S596" s="254"/>
    </row>
    <row r="597" spans="1:19">
      <c r="A597" s="254"/>
      <c r="B597" s="56"/>
      <c r="C597" s="56"/>
      <c r="D597" s="56"/>
      <c r="E597" s="56"/>
      <c r="F597" s="56"/>
      <c r="G597" s="56"/>
      <c r="H597" s="56"/>
      <c r="I597" s="56"/>
      <c r="J597" s="56"/>
      <c r="K597" s="56"/>
      <c r="L597" s="56"/>
      <c r="M597" s="56"/>
      <c r="N597" s="56"/>
      <c r="O597" s="56"/>
      <c r="P597" s="56"/>
      <c r="Q597" s="56"/>
      <c r="R597" s="2104"/>
      <c r="S597" s="254"/>
    </row>
    <row r="598" spans="1:19">
      <c r="A598" s="254"/>
      <c r="B598" s="56"/>
      <c r="C598" s="56"/>
      <c r="D598" s="56"/>
      <c r="E598" s="56"/>
      <c r="F598" s="56"/>
      <c r="G598" s="56"/>
      <c r="H598" s="56"/>
      <c r="I598" s="56"/>
      <c r="J598" s="56"/>
      <c r="K598" s="56"/>
      <c r="L598" s="56"/>
      <c r="M598" s="56"/>
      <c r="N598" s="56"/>
      <c r="O598" s="56"/>
      <c r="P598" s="56"/>
      <c r="Q598" s="56"/>
      <c r="R598" s="2104"/>
      <c r="S598" s="254"/>
    </row>
    <row r="599" spans="1:19">
      <c r="A599" s="254"/>
      <c r="B599" s="56"/>
      <c r="C599" s="56"/>
      <c r="D599" s="56"/>
      <c r="E599" s="56"/>
      <c r="F599" s="56"/>
      <c r="G599" s="56"/>
      <c r="H599" s="56"/>
      <c r="I599" s="56"/>
      <c r="J599" s="56"/>
      <c r="K599" s="56"/>
      <c r="L599" s="56"/>
      <c r="M599" s="56"/>
      <c r="N599" s="56"/>
      <c r="O599" s="56"/>
      <c r="P599" s="56"/>
      <c r="Q599" s="56"/>
      <c r="R599" s="2104"/>
      <c r="S599" s="254"/>
    </row>
    <row r="600" spans="1:19">
      <c r="A600" s="254"/>
      <c r="B600" s="56"/>
      <c r="C600" s="56"/>
      <c r="D600" s="56"/>
      <c r="E600" s="56"/>
      <c r="F600" s="56"/>
      <c r="G600" s="56"/>
      <c r="H600" s="56"/>
      <c r="I600" s="56"/>
      <c r="J600" s="56"/>
      <c r="K600" s="56"/>
      <c r="L600" s="56"/>
      <c r="M600" s="56"/>
      <c r="N600" s="56"/>
      <c r="O600" s="56"/>
      <c r="P600" s="56"/>
      <c r="Q600" s="56"/>
      <c r="R600" s="2104"/>
      <c r="S600" s="254"/>
    </row>
    <row r="601" spans="1:19">
      <c r="A601" s="254"/>
      <c r="B601" s="56"/>
      <c r="C601" s="56"/>
      <c r="D601" s="56"/>
      <c r="E601" s="56"/>
      <c r="F601" s="56"/>
      <c r="G601" s="56"/>
      <c r="H601" s="56"/>
      <c r="I601" s="56"/>
      <c r="J601" s="56"/>
      <c r="K601" s="56"/>
      <c r="L601" s="56"/>
      <c r="M601" s="56"/>
      <c r="N601" s="56"/>
      <c r="O601" s="56"/>
      <c r="P601" s="56"/>
      <c r="Q601" s="56"/>
      <c r="R601" s="2104"/>
      <c r="S601" s="254"/>
    </row>
    <row r="602" spans="1:19">
      <c r="A602" s="254"/>
      <c r="B602" s="56"/>
      <c r="C602" s="56"/>
      <c r="D602" s="56"/>
      <c r="E602" s="56"/>
      <c r="F602" s="56"/>
      <c r="G602" s="56"/>
      <c r="H602" s="56"/>
      <c r="I602" s="56"/>
      <c r="J602" s="56"/>
      <c r="K602" s="56"/>
      <c r="L602" s="56"/>
      <c r="M602" s="56"/>
      <c r="N602" s="56"/>
      <c r="O602" s="56"/>
      <c r="P602" s="56"/>
      <c r="Q602" s="56"/>
      <c r="R602" s="2104"/>
      <c r="S602" s="254"/>
    </row>
    <row r="603" spans="1:19">
      <c r="A603" s="254"/>
      <c r="B603" s="56"/>
      <c r="C603" s="56"/>
      <c r="D603" s="56"/>
      <c r="E603" s="56"/>
      <c r="F603" s="56"/>
      <c r="G603" s="56"/>
      <c r="H603" s="56"/>
      <c r="I603" s="56"/>
      <c r="J603" s="56"/>
      <c r="K603" s="56"/>
      <c r="L603" s="56"/>
      <c r="M603" s="56"/>
      <c r="N603" s="56"/>
      <c r="O603" s="56"/>
      <c r="P603" s="56"/>
      <c r="Q603" s="56"/>
      <c r="R603" s="2104"/>
      <c r="S603" s="254"/>
    </row>
    <row r="604" spans="1:19">
      <c r="A604" s="254"/>
      <c r="B604" s="56"/>
      <c r="C604" s="56"/>
      <c r="D604" s="56"/>
      <c r="E604" s="56"/>
      <c r="F604" s="56"/>
      <c r="G604" s="56"/>
      <c r="H604" s="56"/>
      <c r="I604" s="56"/>
      <c r="J604" s="56"/>
      <c r="K604" s="56"/>
      <c r="L604" s="56"/>
      <c r="M604" s="56"/>
      <c r="N604" s="56"/>
      <c r="O604" s="56"/>
      <c r="P604" s="56"/>
      <c r="Q604" s="56"/>
      <c r="R604" s="2104"/>
      <c r="S604" s="254"/>
    </row>
    <row r="605" spans="1:19">
      <c r="A605" s="254"/>
      <c r="B605" s="56"/>
      <c r="C605" s="56"/>
      <c r="D605" s="56"/>
      <c r="E605" s="56"/>
      <c r="F605" s="56"/>
      <c r="G605" s="56"/>
      <c r="H605" s="56"/>
      <c r="I605" s="56"/>
      <c r="J605" s="56"/>
      <c r="K605" s="56"/>
      <c r="L605" s="56"/>
      <c r="M605" s="56"/>
      <c r="N605" s="56"/>
      <c r="O605" s="56"/>
      <c r="P605" s="56"/>
      <c r="Q605" s="56"/>
      <c r="R605" s="2104"/>
      <c r="S605" s="254"/>
    </row>
    <row r="606" spans="1:19">
      <c r="A606" s="254"/>
      <c r="B606" s="56"/>
      <c r="C606" s="56"/>
      <c r="D606" s="56"/>
      <c r="E606" s="56"/>
      <c r="F606" s="56"/>
      <c r="G606" s="56"/>
      <c r="H606" s="56"/>
      <c r="I606" s="56"/>
      <c r="J606" s="56"/>
      <c r="K606" s="56"/>
      <c r="L606" s="56"/>
      <c r="M606" s="56"/>
      <c r="N606" s="56"/>
      <c r="O606" s="56"/>
      <c r="P606" s="56"/>
      <c r="Q606" s="56"/>
      <c r="R606" s="2104"/>
      <c r="S606" s="254"/>
    </row>
    <row r="607" spans="1:19">
      <c r="A607" s="254"/>
      <c r="B607" s="56"/>
      <c r="C607" s="56"/>
      <c r="D607" s="56"/>
      <c r="E607" s="56"/>
      <c r="F607" s="56"/>
      <c r="G607" s="56"/>
      <c r="H607" s="56"/>
      <c r="I607" s="56"/>
      <c r="J607" s="56"/>
      <c r="K607" s="56"/>
      <c r="L607" s="56"/>
      <c r="M607" s="56"/>
      <c r="N607" s="56"/>
      <c r="O607" s="56"/>
      <c r="P607" s="56"/>
      <c r="Q607" s="56"/>
      <c r="R607" s="2104"/>
      <c r="S607" s="254"/>
    </row>
    <row r="608" spans="1:19">
      <c r="A608" s="254"/>
      <c r="B608" s="56"/>
      <c r="C608" s="56"/>
      <c r="D608" s="56"/>
      <c r="E608" s="56"/>
      <c r="F608" s="56"/>
      <c r="G608" s="56"/>
      <c r="H608" s="56"/>
      <c r="I608" s="56"/>
      <c r="J608" s="56"/>
      <c r="K608" s="56"/>
      <c r="L608" s="56"/>
      <c r="M608" s="56"/>
      <c r="N608" s="56"/>
      <c r="O608" s="56"/>
      <c r="P608" s="56"/>
      <c r="Q608" s="56"/>
      <c r="R608" s="2104"/>
      <c r="S608" s="254"/>
    </row>
    <row r="609" spans="1:19">
      <c r="A609" s="254"/>
      <c r="B609" s="56"/>
      <c r="C609" s="56"/>
      <c r="D609" s="56"/>
      <c r="E609" s="56"/>
      <c r="F609" s="56"/>
      <c r="G609" s="56"/>
      <c r="H609" s="56"/>
      <c r="I609" s="56"/>
      <c r="J609" s="56"/>
      <c r="K609" s="56"/>
      <c r="L609" s="56"/>
      <c r="M609" s="56"/>
      <c r="N609" s="56"/>
      <c r="O609" s="56"/>
      <c r="P609" s="56"/>
      <c r="Q609" s="56"/>
      <c r="R609" s="2104"/>
      <c r="S609" s="254"/>
    </row>
    <row r="610" spans="1:19">
      <c r="A610" s="254"/>
      <c r="B610" s="56"/>
      <c r="C610" s="56"/>
      <c r="D610" s="56"/>
      <c r="E610" s="56"/>
      <c r="F610" s="56"/>
      <c r="G610" s="56"/>
      <c r="H610" s="56"/>
      <c r="I610" s="56"/>
      <c r="J610" s="56"/>
      <c r="K610" s="56"/>
      <c r="L610" s="56"/>
      <c r="M610" s="56"/>
      <c r="N610" s="56"/>
      <c r="O610" s="56"/>
      <c r="P610" s="56"/>
      <c r="Q610" s="56"/>
      <c r="R610" s="2104"/>
      <c r="S610" s="254"/>
    </row>
    <row r="611" spans="1:19">
      <c r="A611" s="254"/>
      <c r="B611" s="56"/>
      <c r="C611" s="56"/>
      <c r="D611" s="56"/>
      <c r="E611" s="56"/>
      <c r="F611" s="56"/>
      <c r="G611" s="56"/>
      <c r="H611" s="56"/>
      <c r="I611" s="56"/>
      <c r="J611" s="56"/>
      <c r="K611" s="56"/>
      <c r="L611" s="56"/>
      <c r="M611" s="56"/>
      <c r="N611" s="56"/>
      <c r="O611" s="56"/>
      <c r="P611" s="56"/>
      <c r="Q611" s="56"/>
      <c r="R611" s="2104"/>
      <c r="S611" s="254"/>
    </row>
    <row r="612" spans="1:19">
      <c r="A612" s="254"/>
      <c r="B612" s="56"/>
      <c r="C612" s="56"/>
      <c r="D612" s="56"/>
      <c r="E612" s="56"/>
      <c r="F612" s="56"/>
      <c r="G612" s="56"/>
      <c r="H612" s="56"/>
      <c r="I612" s="56"/>
      <c r="J612" s="56"/>
      <c r="K612" s="56"/>
      <c r="L612" s="56"/>
      <c r="M612" s="56"/>
      <c r="N612" s="56"/>
      <c r="O612" s="56"/>
      <c r="P612" s="56"/>
      <c r="Q612" s="56"/>
      <c r="R612" s="2104"/>
      <c r="S612" s="254"/>
    </row>
    <row r="613" spans="1:19">
      <c r="A613" s="254"/>
      <c r="B613" s="56"/>
      <c r="C613" s="56"/>
      <c r="D613" s="56"/>
      <c r="E613" s="56"/>
      <c r="F613" s="56"/>
      <c r="G613" s="56"/>
      <c r="H613" s="56"/>
      <c r="I613" s="56"/>
      <c r="J613" s="56"/>
      <c r="K613" s="56"/>
      <c r="L613" s="56"/>
      <c r="M613" s="56"/>
      <c r="N613" s="56"/>
      <c r="O613" s="56"/>
      <c r="P613" s="56"/>
      <c r="Q613" s="56"/>
      <c r="R613" s="2104"/>
      <c r="S613" s="254"/>
    </row>
    <row r="614" spans="1:19">
      <c r="A614" s="254"/>
      <c r="B614" s="56"/>
      <c r="C614" s="56"/>
      <c r="D614" s="56"/>
      <c r="E614" s="56"/>
      <c r="F614" s="56"/>
      <c r="G614" s="56"/>
      <c r="H614" s="56"/>
      <c r="I614" s="56"/>
      <c r="J614" s="56"/>
      <c r="K614" s="56"/>
      <c r="L614" s="56"/>
      <c r="M614" s="56"/>
      <c r="N614" s="56"/>
      <c r="O614" s="56"/>
      <c r="P614" s="56"/>
      <c r="Q614" s="56"/>
      <c r="R614" s="2104"/>
      <c r="S614" s="254"/>
    </row>
    <row r="615" spans="1:19">
      <c r="A615" s="254"/>
      <c r="B615" s="56"/>
      <c r="C615" s="56"/>
      <c r="D615" s="56"/>
      <c r="E615" s="56"/>
      <c r="F615" s="56"/>
      <c r="G615" s="56"/>
      <c r="H615" s="56"/>
      <c r="I615" s="56"/>
      <c r="J615" s="56"/>
      <c r="K615" s="56"/>
      <c r="L615" s="56"/>
      <c r="M615" s="56"/>
      <c r="N615" s="56"/>
      <c r="O615" s="56"/>
      <c r="P615" s="56"/>
      <c r="Q615" s="56"/>
      <c r="R615" s="2104"/>
      <c r="S615" s="254"/>
    </row>
    <row r="616" spans="1:19">
      <c r="A616" s="254"/>
      <c r="B616" s="56"/>
      <c r="C616" s="56"/>
      <c r="D616" s="56"/>
      <c r="E616" s="56"/>
      <c r="F616" s="56"/>
      <c r="G616" s="56"/>
      <c r="H616" s="56"/>
      <c r="I616" s="56"/>
      <c r="J616" s="56"/>
      <c r="K616" s="56"/>
      <c r="L616" s="56"/>
      <c r="M616" s="56"/>
      <c r="N616" s="56"/>
      <c r="O616" s="56"/>
      <c r="P616" s="56"/>
      <c r="Q616" s="56"/>
      <c r="R616" s="2104"/>
      <c r="S616" s="254"/>
    </row>
    <row r="617" spans="1:19">
      <c r="A617" s="254"/>
      <c r="B617" s="56"/>
      <c r="C617" s="56"/>
      <c r="D617" s="56"/>
      <c r="E617" s="56"/>
      <c r="F617" s="56"/>
      <c r="G617" s="56"/>
      <c r="H617" s="56"/>
      <c r="I617" s="56"/>
      <c r="J617" s="56"/>
      <c r="K617" s="56"/>
      <c r="L617" s="56"/>
      <c r="M617" s="56"/>
      <c r="N617" s="56"/>
      <c r="O617" s="56"/>
      <c r="P617" s="56"/>
      <c r="Q617" s="56"/>
      <c r="R617" s="2104"/>
      <c r="S617" s="254"/>
    </row>
    <row r="618" spans="1:19">
      <c r="A618" s="254"/>
      <c r="B618" s="56"/>
      <c r="C618" s="56"/>
      <c r="D618" s="56"/>
      <c r="E618" s="56"/>
      <c r="F618" s="56"/>
      <c r="G618" s="56"/>
      <c r="H618" s="56"/>
      <c r="I618" s="56"/>
      <c r="J618" s="56"/>
      <c r="K618" s="56"/>
      <c r="L618" s="56"/>
      <c r="M618" s="56"/>
      <c r="N618" s="56"/>
      <c r="O618" s="56"/>
      <c r="P618" s="56"/>
      <c r="Q618" s="56"/>
      <c r="R618" s="2104"/>
      <c r="S618" s="254"/>
    </row>
    <row r="619" spans="1:19">
      <c r="A619" s="254"/>
      <c r="B619" s="56"/>
      <c r="C619" s="56"/>
      <c r="D619" s="56"/>
      <c r="E619" s="56"/>
      <c r="F619" s="56"/>
      <c r="G619" s="56"/>
      <c r="H619" s="56"/>
      <c r="I619" s="56"/>
      <c r="J619" s="56"/>
      <c r="K619" s="56"/>
      <c r="L619" s="56"/>
      <c r="M619" s="56"/>
      <c r="N619" s="56"/>
      <c r="O619" s="56"/>
      <c r="P619" s="56"/>
      <c r="Q619" s="56"/>
      <c r="R619" s="2104"/>
      <c r="S619" s="254"/>
    </row>
    <row r="620" spans="1:19">
      <c r="A620" s="254"/>
      <c r="B620" s="56"/>
      <c r="C620" s="56"/>
      <c r="D620" s="56"/>
      <c r="E620" s="56"/>
      <c r="F620" s="56"/>
      <c r="G620" s="56"/>
      <c r="H620" s="56"/>
      <c r="I620" s="56"/>
      <c r="J620" s="56"/>
      <c r="K620" s="56"/>
      <c r="L620" s="56"/>
      <c r="M620" s="56"/>
      <c r="N620" s="56"/>
      <c r="O620" s="56"/>
      <c r="P620" s="56"/>
      <c r="Q620" s="56"/>
      <c r="R620" s="2104"/>
      <c r="S620" s="254"/>
    </row>
    <row r="621" spans="1:19">
      <c r="A621" s="254"/>
      <c r="B621" s="56"/>
      <c r="C621" s="56"/>
      <c r="D621" s="56"/>
      <c r="E621" s="56"/>
      <c r="F621" s="56"/>
      <c r="G621" s="56"/>
      <c r="H621" s="56"/>
      <c r="I621" s="56"/>
      <c r="J621" s="56"/>
      <c r="K621" s="56"/>
      <c r="L621" s="56"/>
      <c r="M621" s="56"/>
      <c r="N621" s="56"/>
      <c r="O621" s="56"/>
      <c r="P621" s="56"/>
      <c r="Q621" s="56"/>
      <c r="R621" s="2104"/>
      <c r="S621" s="254"/>
    </row>
    <row r="622" spans="1:19">
      <c r="A622" s="254"/>
      <c r="B622" s="56"/>
      <c r="C622" s="56"/>
      <c r="D622" s="56"/>
      <c r="E622" s="56"/>
      <c r="F622" s="56"/>
      <c r="G622" s="56"/>
      <c r="H622" s="56"/>
      <c r="I622" s="56"/>
      <c r="J622" s="56"/>
      <c r="K622" s="56"/>
      <c r="L622" s="56"/>
      <c r="M622" s="56"/>
      <c r="N622" s="56"/>
      <c r="O622" s="56"/>
      <c r="P622" s="56"/>
      <c r="Q622" s="56"/>
      <c r="R622" s="2104"/>
      <c r="S622" s="254"/>
    </row>
    <row r="623" spans="1:19">
      <c r="A623" s="254"/>
      <c r="B623" s="56"/>
      <c r="C623" s="56"/>
      <c r="D623" s="56"/>
      <c r="E623" s="56"/>
      <c r="F623" s="56"/>
      <c r="G623" s="56"/>
      <c r="H623" s="56"/>
      <c r="I623" s="56"/>
      <c r="J623" s="56"/>
      <c r="K623" s="56"/>
      <c r="L623" s="56"/>
      <c r="M623" s="56"/>
      <c r="N623" s="56"/>
      <c r="O623" s="56"/>
      <c r="P623" s="56"/>
      <c r="Q623" s="56"/>
      <c r="R623" s="2104"/>
      <c r="S623" s="254"/>
    </row>
    <row r="624" spans="1:19">
      <c r="A624" s="254"/>
      <c r="B624" s="56"/>
      <c r="C624" s="56"/>
      <c r="D624" s="56"/>
      <c r="E624" s="56"/>
      <c r="F624" s="56"/>
      <c r="G624" s="56"/>
      <c r="H624" s="56"/>
      <c r="I624" s="56"/>
      <c r="J624" s="56"/>
      <c r="K624" s="56"/>
      <c r="L624" s="56"/>
      <c r="M624" s="56"/>
      <c r="N624" s="56"/>
      <c r="O624" s="56"/>
      <c r="P624" s="56"/>
      <c r="Q624" s="56"/>
      <c r="R624" s="2104"/>
      <c r="S624" s="254"/>
    </row>
    <row r="625" spans="1:19">
      <c r="A625" s="254"/>
      <c r="B625" s="56"/>
      <c r="C625" s="56"/>
      <c r="D625" s="56"/>
      <c r="E625" s="56"/>
      <c r="F625" s="56"/>
      <c r="G625" s="56"/>
      <c r="H625" s="56"/>
      <c r="I625" s="56"/>
      <c r="J625" s="56"/>
      <c r="K625" s="56"/>
      <c r="L625" s="56"/>
      <c r="M625" s="56"/>
      <c r="N625" s="56"/>
      <c r="O625" s="56"/>
      <c r="P625" s="56"/>
      <c r="Q625" s="56"/>
      <c r="R625" s="2104"/>
      <c r="S625" s="254"/>
    </row>
    <row r="626" spans="1:19">
      <c r="A626" s="254"/>
      <c r="B626" s="56"/>
      <c r="C626" s="56"/>
      <c r="D626" s="56"/>
      <c r="E626" s="56"/>
      <c r="F626" s="56"/>
      <c r="G626" s="56"/>
      <c r="H626" s="56"/>
      <c r="I626" s="56"/>
      <c r="J626" s="56"/>
      <c r="K626" s="56"/>
      <c r="L626" s="56"/>
      <c r="M626" s="56"/>
      <c r="N626" s="56"/>
      <c r="O626" s="56"/>
      <c r="P626" s="56"/>
      <c r="Q626" s="56"/>
      <c r="R626" s="2104"/>
      <c r="S626" s="254"/>
    </row>
    <row r="627" spans="1:19">
      <c r="A627" s="254"/>
      <c r="B627" s="56"/>
      <c r="C627" s="56"/>
      <c r="D627" s="56"/>
      <c r="E627" s="56"/>
      <c r="F627" s="56"/>
      <c r="G627" s="56"/>
      <c r="H627" s="56"/>
      <c r="I627" s="56"/>
      <c r="J627" s="56"/>
      <c r="K627" s="56"/>
      <c r="L627" s="56"/>
      <c r="M627" s="56"/>
      <c r="N627" s="56"/>
      <c r="O627" s="56"/>
      <c r="P627" s="56"/>
      <c r="Q627" s="56"/>
      <c r="R627" s="2104"/>
      <c r="S627" s="254"/>
    </row>
    <row r="628" spans="1:19">
      <c r="A628" s="254"/>
      <c r="B628" s="56"/>
      <c r="C628" s="56"/>
      <c r="D628" s="56"/>
      <c r="E628" s="56"/>
      <c r="F628" s="56"/>
      <c r="G628" s="56"/>
      <c r="H628" s="56"/>
      <c r="I628" s="56"/>
      <c r="J628" s="56"/>
      <c r="K628" s="56"/>
      <c r="L628" s="56"/>
      <c r="M628" s="56"/>
      <c r="N628" s="56"/>
      <c r="O628" s="56"/>
      <c r="P628" s="56"/>
      <c r="Q628" s="56"/>
      <c r="R628" s="2104"/>
      <c r="S628" s="254"/>
    </row>
    <row r="629" spans="1:19">
      <c r="A629" s="254"/>
      <c r="B629" s="56"/>
      <c r="C629" s="56"/>
      <c r="D629" s="56"/>
      <c r="E629" s="56"/>
      <c r="F629" s="56"/>
      <c r="G629" s="56"/>
      <c r="H629" s="56"/>
      <c r="I629" s="56"/>
      <c r="J629" s="56"/>
      <c r="K629" s="56"/>
      <c r="L629" s="56"/>
      <c r="M629" s="56"/>
      <c r="N629" s="56"/>
      <c r="O629" s="56"/>
      <c r="P629" s="56"/>
      <c r="Q629" s="56"/>
      <c r="R629" s="2104"/>
      <c r="S629" s="254"/>
    </row>
    <row r="630" spans="1:19">
      <c r="A630" s="254"/>
      <c r="B630" s="56"/>
      <c r="C630" s="56"/>
      <c r="D630" s="56"/>
      <c r="E630" s="56"/>
      <c r="F630" s="56"/>
      <c r="G630" s="56"/>
      <c r="H630" s="56"/>
      <c r="I630" s="56"/>
      <c r="J630" s="56"/>
      <c r="K630" s="56"/>
      <c r="L630" s="56"/>
      <c r="M630" s="56"/>
      <c r="N630" s="56"/>
      <c r="O630" s="56"/>
      <c r="P630" s="56"/>
      <c r="Q630" s="56"/>
      <c r="R630" s="2104"/>
      <c r="S630" s="254"/>
    </row>
    <row r="631" spans="1:19">
      <c r="A631" s="254"/>
      <c r="B631" s="56"/>
      <c r="C631" s="56"/>
      <c r="D631" s="56"/>
      <c r="E631" s="56"/>
      <c r="F631" s="56"/>
      <c r="G631" s="56"/>
      <c r="H631" s="56"/>
      <c r="I631" s="56"/>
      <c r="J631" s="56"/>
      <c r="K631" s="56"/>
      <c r="L631" s="56"/>
      <c r="M631" s="56"/>
      <c r="N631" s="56"/>
      <c r="O631" s="56"/>
      <c r="P631" s="56"/>
      <c r="Q631" s="56"/>
      <c r="R631" s="2104"/>
      <c r="S631" s="254"/>
    </row>
    <row r="632" spans="1:19">
      <c r="A632" s="254"/>
      <c r="B632" s="56"/>
      <c r="C632" s="56"/>
      <c r="D632" s="56"/>
      <c r="E632" s="56"/>
      <c r="F632" s="56"/>
      <c r="G632" s="56"/>
      <c r="H632" s="56"/>
      <c r="I632" s="56"/>
      <c r="J632" s="56"/>
      <c r="K632" s="56"/>
      <c r="L632" s="56"/>
      <c r="M632" s="56"/>
      <c r="N632" s="56"/>
      <c r="O632" s="56"/>
      <c r="P632" s="56"/>
      <c r="Q632" s="56"/>
      <c r="R632" s="2104"/>
      <c r="S632" s="254"/>
    </row>
    <row r="633" spans="1:19">
      <c r="A633" s="254"/>
      <c r="B633" s="56"/>
      <c r="C633" s="56"/>
      <c r="D633" s="56"/>
      <c r="E633" s="56"/>
      <c r="F633" s="56"/>
      <c r="G633" s="56"/>
      <c r="H633" s="56"/>
      <c r="I633" s="56"/>
      <c r="J633" s="56"/>
      <c r="K633" s="56"/>
      <c r="L633" s="56"/>
      <c r="M633" s="56"/>
      <c r="N633" s="56"/>
      <c r="O633" s="56"/>
      <c r="P633" s="56"/>
      <c r="Q633" s="56"/>
      <c r="R633" s="2104"/>
      <c r="S633" s="254"/>
    </row>
    <row r="634" spans="1:19">
      <c r="A634" s="254"/>
      <c r="B634" s="56"/>
      <c r="C634" s="56"/>
      <c r="D634" s="56"/>
      <c r="E634" s="56"/>
      <c r="F634" s="56"/>
      <c r="G634" s="56"/>
      <c r="H634" s="56"/>
      <c r="I634" s="56"/>
      <c r="J634" s="56"/>
      <c r="K634" s="56"/>
      <c r="L634" s="56"/>
      <c r="M634" s="56"/>
      <c r="N634" s="56"/>
      <c r="O634" s="56"/>
      <c r="P634" s="56"/>
      <c r="Q634" s="56"/>
      <c r="R634" s="2104"/>
      <c r="S634" s="254"/>
    </row>
    <row r="635" spans="1:19">
      <c r="A635" s="254"/>
      <c r="B635" s="56"/>
      <c r="C635" s="56"/>
      <c r="D635" s="56"/>
      <c r="E635" s="56"/>
      <c r="F635" s="56"/>
      <c r="G635" s="56"/>
      <c r="H635" s="56"/>
      <c r="I635" s="56"/>
      <c r="J635" s="56"/>
      <c r="K635" s="56"/>
      <c r="L635" s="56"/>
      <c r="M635" s="56"/>
      <c r="N635" s="56"/>
      <c r="O635" s="56"/>
      <c r="P635" s="56"/>
      <c r="Q635" s="56"/>
      <c r="R635" s="2104"/>
      <c r="S635" s="254"/>
    </row>
    <row r="636" spans="1:19">
      <c r="A636" s="254"/>
      <c r="B636" s="56"/>
      <c r="C636" s="56"/>
      <c r="D636" s="56"/>
      <c r="E636" s="56"/>
      <c r="F636" s="56"/>
      <c r="G636" s="56"/>
      <c r="H636" s="56"/>
      <c r="I636" s="56"/>
      <c r="J636" s="56"/>
      <c r="K636" s="56"/>
      <c r="L636" s="56"/>
      <c r="M636" s="56"/>
      <c r="N636" s="56"/>
      <c r="O636" s="56"/>
      <c r="P636" s="56"/>
      <c r="Q636" s="56"/>
      <c r="R636" s="2104"/>
      <c r="S636" s="254"/>
    </row>
    <row r="637" spans="1:19">
      <c r="A637" s="254"/>
      <c r="B637" s="56"/>
      <c r="C637" s="56"/>
      <c r="D637" s="56"/>
      <c r="E637" s="56"/>
      <c r="F637" s="56"/>
      <c r="G637" s="56"/>
      <c r="H637" s="56"/>
      <c r="I637" s="56"/>
      <c r="J637" s="56"/>
      <c r="K637" s="56"/>
      <c r="L637" s="56"/>
      <c r="M637" s="56"/>
      <c r="N637" s="56"/>
      <c r="O637" s="56"/>
      <c r="P637" s="56"/>
      <c r="Q637" s="56"/>
      <c r="R637" s="2104"/>
      <c r="S637" s="254"/>
    </row>
    <row r="638" spans="1:19">
      <c r="A638" s="254"/>
      <c r="B638" s="56"/>
      <c r="C638" s="56"/>
      <c r="D638" s="56"/>
      <c r="E638" s="56"/>
      <c r="F638" s="56"/>
      <c r="G638" s="56"/>
      <c r="H638" s="56"/>
      <c r="I638" s="56"/>
      <c r="J638" s="56"/>
      <c r="K638" s="56"/>
      <c r="L638" s="56"/>
      <c r="M638" s="56"/>
      <c r="N638" s="56"/>
      <c r="O638" s="56"/>
      <c r="P638" s="56"/>
      <c r="Q638" s="56"/>
      <c r="R638" s="2104"/>
      <c r="S638" s="254"/>
    </row>
    <row r="639" spans="1:19">
      <c r="A639" s="254"/>
      <c r="B639" s="56"/>
      <c r="C639" s="56"/>
      <c r="D639" s="56"/>
      <c r="E639" s="56"/>
      <c r="F639" s="56"/>
      <c r="G639" s="56"/>
      <c r="H639" s="56"/>
      <c r="I639" s="56"/>
      <c r="J639" s="56"/>
      <c r="K639" s="56"/>
      <c r="L639" s="56"/>
      <c r="M639" s="56"/>
      <c r="N639" s="56"/>
      <c r="O639" s="56"/>
      <c r="P639" s="56"/>
      <c r="Q639" s="56"/>
      <c r="R639" s="2104"/>
      <c r="S639" s="254"/>
    </row>
    <row r="640" spans="1:19">
      <c r="A640" s="254"/>
      <c r="B640" s="56"/>
      <c r="C640" s="56"/>
      <c r="D640" s="56"/>
      <c r="E640" s="56"/>
      <c r="F640" s="56"/>
      <c r="G640" s="56"/>
      <c r="H640" s="56"/>
      <c r="I640" s="56"/>
      <c r="J640" s="56"/>
      <c r="K640" s="56"/>
      <c r="L640" s="56"/>
      <c r="M640" s="56"/>
      <c r="N640" s="56"/>
      <c r="O640" s="56"/>
      <c r="P640" s="56"/>
      <c r="Q640" s="56"/>
      <c r="R640" s="2104"/>
      <c r="S640" s="254"/>
    </row>
    <row r="641" spans="1:19">
      <c r="A641" s="254"/>
      <c r="B641" s="56"/>
      <c r="C641" s="56"/>
      <c r="D641" s="56"/>
      <c r="E641" s="56"/>
      <c r="F641" s="56"/>
      <c r="G641" s="56"/>
      <c r="H641" s="56"/>
      <c r="I641" s="56"/>
      <c r="J641" s="56"/>
      <c r="K641" s="56"/>
      <c r="L641" s="56"/>
      <c r="M641" s="56"/>
      <c r="N641" s="56"/>
      <c r="O641" s="56"/>
      <c r="P641" s="56"/>
      <c r="Q641" s="56"/>
      <c r="R641" s="2104"/>
      <c r="S641" s="254"/>
    </row>
    <row r="642" spans="1:19">
      <c r="A642" s="254"/>
      <c r="B642" s="56"/>
      <c r="C642" s="56"/>
      <c r="D642" s="56"/>
      <c r="E642" s="56"/>
      <c r="F642" s="56"/>
      <c r="G642" s="56"/>
      <c r="H642" s="56"/>
      <c r="I642" s="56"/>
      <c r="J642" s="56"/>
      <c r="K642" s="56"/>
      <c r="L642" s="56"/>
      <c r="M642" s="56"/>
      <c r="N642" s="56"/>
      <c r="O642" s="56"/>
      <c r="P642" s="56"/>
      <c r="Q642" s="56"/>
      <c r="R642" s="2104"/>
      <c r="S642" s="254"/>
    </row>
    <row r="643" spans="1:19">
      <c r="A643" s="254"/>
      <c r="B643" s="56"/>
      <c r="C643" s="56"/>
      <c r="D643" s="56"/>
      <c r="E643" s="56"/>
      <c r="F643" s="56"/>
      <c r="G643" s="56"/>
      <c r="H643" s="56"/>
      <c r="I643" s="56"/>
      <c r="J643" s="56"/>
      <c r="K643" s="56"/>
      <c r="L643" s="56"/>
      <c r="M643" s="56"/>
      <c r="N643" s="56"/>
      <c r="O643" s="56"/>
      <c r="P643" s="56"/>
      <c r="Q643" s="56"/>
      <c r="R643" s="2104"/>
      <c r="S643" s="254"/>
    </row>
    <row r="644" spans="1:19">
      <c r="A644" s="254"/>
      <c r="B644" s="56"/>
      <c r="C644" s="56"/>
      <c r="D644" s="56"/>
      <c r="E644" s="56"/>
      <c r="F644" s="56"/>
      <c r="G644" s="56"/>
      <c r="H644" s="56"/>
      <c r="I644" s="56"/>
      <c r="J644" s="56"/>
      <c r="K644" s="56"/>
      <c r="L644" s="56"/>
      <c r="M644" s="56"/>
      <c r="N644" s="56"/>
      <c r="O644" s="56"/>
      <c r="P644" s="56"/>
      <c r="Q644" s="56"/>
      <c r="R644" s="2104"/>
      <c r="S644" s="254"/>
    </row>
    <row r="645" spans="1:19">
      <c r="A645" s="254"/>
      <c r="B645" s="56"/>
      <c r="C645" s="56"/>
      <c r="D645" s="56"/>
      <c r="E645" s="56"/>
      <c r="F645" s="56"/>
      <c r="G645" s="56"/>
      <c r="H645" s="56"/>
      <c r="I645" s="56"/>
      <c r="J645" s="56"/>
      <c r="K645" s="56"/>
      <c r="L645" s="56"/>
      <c r="M645" s="56"/>
      <c r="N645" s="56"/>
      <c r="O645" s="56"/>
      <c r="P645" s="56"/>
      <c r="Q645" s="56"/>
      <c r="R645" s="2104"/>
      <c r="S645" s="254"/>
    </row>
    <row r="646" spans="1:19">
      <c r="A646" s="254"/>
      <c r="B646" s="56"/>
      <c r="C646" s="56"/>
      <c r="D646" s="56"/>
      <c r="E646" s="56"/>
      <c r="F646" s="56"/>
      <c r="G646" s="56"/>
      <c r="H646" s="56"/>
      <c r="I646" s="56"/>
      <c r="J646" s="56"/>
      <c r="K646" s="56"/>
      <c r="L646" s="56"/>
      <c r="M646" s="56"/>
      <c r="N646" s="56"/>
      <c r="O646" s="56"/>
      <c r="P646" s="56"/>
      <c r="Q646" s="56"/>
      <c r="R646" s="2104"/>
      <c r="S646" s="254"/>
    </row>
    <row r="647" spans="1:19">
      <c r="A647" s="254"/>
      <c r="B647" s="56"/>
      <c r="C647" s="56"/>
      <c r="D647" s="56"/>
      <c r="E647" s="56"/>
      <c r="F647" s="56"/>
      <c r="G647" s="56"/>
      <c r="H647" s="56"/>
      <c r="I647" s="56"/>
      <c r="J647" s="56"/>
      <c r="K647" s="56"/>
      <c r="L647" s="56"/>
      <c r="M647" s="56"/>
      <c r="N647" s="56"/>
      <c r="O647" s="56"/>
      <c r="P647" s="56"/>
      <c r="Q647" s="56"/>
      <c r="R647" s="2104"/>
      <c r="S647" s="254"/>
    </row>
    <row r="648" spans="1:19">
      <c r="A648" s="254"/>
      <c r="B648" s="56"/>
      <c r="C648" s="56"/>
      <c r="D648" s="56"/>
      <c r="E648" s="56"/>
      <c r="F648" s="56"/>
      <c r="G648" s="56"/>
      <c r="H648" s="56"/>
      <c r="I648" s="56"/>
      <c r="J648" s="56"/>
      <c r="K648" s="56"/>
      <c r="L648" s="56"/>
      <c r="M648" s="56"/>
      <c r="N648" s="56"/>
      <c r="O648" s="56"/>
      <c r="P648" s="56"/>
      <c r="Q648" s="56"/>
      <c r="R648" s="2104"/>
      <c r="S648" s="254"/>
    </row>
    <row r="649" spans="1:19">
      <c r="A649" s="254"/>
      <c r="B649" s="56"/>
      <c r="C649" s="56"/>
      <c r="D649" s="56"/>
      <c r="E649" s="56"/>
      <c r="F649" s="56"/>
      <c r="G649" s="56"/>
      <c r="H649" s="56"/>
      <c r="I649" s="56"/>
      <c r="J649" s="56"/>
      <c r="K649" s="56"/>
      <c r="L649" s="56"/>
      <c r="M649" s="56"/>
      <c r="N649" s="56"/>
      <c r="O649" s="56"/>
      <c r="P649" s="56"/>
      <c r="Q649" s="56"/>
      <c r="R649" s="2104"/>
      <c r="S649" s="254"/>
    </row>
    <row r="650" spans="1:19">
      <c r="A650" s="254"/>
      <c r="B650" s="56"/>
      <c r="C650" s="56"/>
      <c r="D650" s="56"/>
      <c r="E650" s="56"/>
      <c r="F650" s="56"/>
      <c r="G650" s="56"/>
      <c r="H650" s="56"/>
      <c r="I650" s="56"/>
      <c r="J650" s="56"/>
      <c r="K650" s="56"/>
      <c r="L650" s="56"/>
      <c r="M650" s="56"/>
      <c r="N650" s="56"/>
      <c r="O650" s="56"/>
      <c r="P650" s="56"/>
      <c r="Q650" s="56"/>
      <c r="R650" s="2104"/>
      <c r="S650" s="254"/>
    </row>
    <row r="651" spans="1:19">
      <c r="A651" s="254"/>
      <c r="B651" s="56"/>
      <c r="C651" s="56"/>
      <c r="D651" s="56"/>
      <c r="E651" s="56"/>
      <c r="F651" s="56"/>
      <c r="G651" s="56"/>
      <c r="H651" s="56"/>
      <c r="I651" s="56"/>
      <c r="J651" s="56"/>
      <c r="K651" s="56"/>
      <c r="L651" s="56"/>
      <c r="M651" s="56"/>
      <c r="N651" s="56"/>
      <c r="O651" s="56"/>
      <c r="P651" s="56"/>
      <c r="Q651" s="56"/>
      <c r="R651" s="2104"/>
      <c r="S651" s="254"/>
    </row>
    <row r="652" spans="1:19">
      <c r="A652" s="254"/>
      <c r="B652" s="56"/>
      <c r="C652" s="56"/>
      <c r="D652" s="56"/>
      <c r="E652" s="56"/>
      <c r="F652" s="56"/>
      <c r="G652" s="56"/>
      <c r="H652" s="56"/>
      <c r="I652" s="56"/>
      <c r="J652" s="56"/>
      <c r="K652" s="56"/>
      <c r="L652" s="56"/>
      <c r="M652" s="56"/>
      <c r="N652" s="56"/>
      <c r="O652" s="56"/>
      <c r="P652" s="56"/>
      <c r="Q652" s="56"/>
      <c r="R652" s="2104"/>
      <c r="S652" s="254"/>
    </row>
    <row r="653" spans="1:19">
      <c r="A653" s="254"/>
      <c r="B653" s="56"/>
      <c r="C653" s="56"/>
      <c r="D653" s="56"/>
      <c r="E653" s="56"/>
      <c r="F653" s="56"/>
      <c r="G653" s="56"/>
      <c r="H653" s="56"/>
      <c r="I653" s="56"/>
      <c r="J653" s="56"/>
      <c r="K653" s="56"/>
      <c r="L653" s="56"/>
      <c r="M653" s="56"/>
      <c r="N653" s="56"/>
      <c r="O653" s="56"/>
      <c r="P653" s="56"/>
      <c r="Q653" s="56"/>
      <c r="R653" s="2104"/>
      <c r="S653" s="254"/>
    </row>
    <row r="654" spans="1:19">
      <c r="A654" s="254"/>
      <c r="B654" s="56"/>
      <c r="C654" s="56"/>
      <c r="D654" s="56"/>
      <c r="E654" s="56"/>
      <c r="F654" s="56"/>
      <c r="G654" s="56"/>
      <c r="H654" s="56"/>
      <c r="I654" s="56"/>
      <c r="J654" s="56"/>
      <c r="K654" s="56"/>
      <c r="L654" s="56"/>
      <c r="M654" s="56"/>
      <c r="N654" s="56"/>
      <c r="O654" s="56"/>
      <c r="P654" s="56"/>
      <c r="Q654" s="56"/>
      <c r="R654" s="2104"/>
      <c r="S654" s="254"/>
    </row>
    <row r="655" spans="1:19">
      <c r="A655" s="254"/>
      <c r="B655" s="56"/>
      <c r="C655" s="56"/>
      <c r="D655" s="56"/>
      <c r="E655" s="56"/>
      <c r="F655" s="56"/>
      <c r="G655" s="56"/>
      <c r="H655" s="56"/>
      <c r="I655" s="56"/>
      <c r="J655" s="56"/>
      <c r="K655" s="56"/>
      <c r="L655" s="56"/>
      <c r="M655" s="56"/>
      <c r="N655" s="56"/>
      <c r="O655" s="56"/>
      <c r="P655" s="56"/>
      <c r="Q655" s="56"/>
      <c r="R655" s="2104"/>
      <c r="S655" s="254"/>
    </row>
    <row r="656" spans="1:19">
      <c r="A656" s="254"/>
      <c r="B656" s="56"/>
      <c r="C656" s="56"/>
      <c r="D656" s="56"/>
      <c r="E656" s="56"/>
      <c r="F656" s="56"/>
      <c r="G656" s="56"/>
      <c r="H656" s="56"/>
      <c r="I656" s="56"/>
      <c r="J656" s="56"/>
      <c r="K656" s="56"/>
      <c r="L656" s="56"/>
      <c r="M656" s="56"/>
      <c r="N656" s="56"/>
      <c r="O656" s="56"/>
      <c r="P656" s="56"/>
      <c r="Q656" s="56"/>
      <c r="R656" s="2104"/>
      <c r="S656" s="254"/>
    </row>
    <row r="657" spans="1:19">
      <c r="A657" s="254"/>
      <c r="B657" s="56"/>
      <c r="C657" s="56"/>
      <c r="D657" s="56"/>
      <c r="E657" s="56"/>
      <c r="F657" s="56"/>
      <c r="G657" s="56"/>
      <c r="H657" s="56"/>
      <c r="I657" s="56"/>
      <c r="J657" s="56"/>
      <c r="K657" s="56"/>
      <c r="L657" s="56"/>
      <c r="M657" s="56"/>
      <c r="N657" s="56"/>
      <c r="O657" s="56"/>
      <c r="P657" s="56"/>
      <c r="Q657" s="56"/>
      <c r="R657" s="2104"/>
      <c r="S657" s="254"/>
    </row>
    <row r="658" spans="1:19">
      <c r="A658" s="254"/>
      <c r="B658" s="56"/>
      <c r="C658" s="56"/>
      <c r="D658" s="56"/>
      <c r="E658" s="56"/>
      <c r="F658" s="56"/>
      <c r="G658" s="56"/>
      <c r="H658" s="56"/>
      <c r="I658" s="56"/>
      <c r="J658" s="56"/>
      <c r="K658" s="56"/>
      <c r="L658" s="56"/>
      <c r="M658" s="56"/>
      <c r="N658" s="56"/>
      <c r="O658" s="56"/>
      <c r="P658" s="56"/>
      <c r="Q658" s="56"/>
      <c r="R658" s="2104"/>
      <c r="S658" s="254"/>
    </row>
    <row r="659" spans="1:19">
      <c r="A659" s="254"/>
      <c r="B659" s="56"/>
      <c r="C659" s="56"/>
      <c r="D659" s="56"/>
      <c r="E659" s="56"/>
      <c r="F659" s="56"/>
      <c r="G659" s="56"/>
      <c r="H659" s="56"/>
      <c r="I659" s="56"/>
      <c r="J659" s="56"/>
      <c r="K659" s="56"/>
      <c r="L659" s="56"/>
      <c r="M659" s="56"/>
      <c r="N659" s="56"/>
      <c r="O659" s="56"/>
      <c r="P659" s="56"/>
      <c r="Q659" s="56"/>
      <c r="R659" s="2104"/>
      <c r="S659" s="254"/>
    </row>
    <row r="660" spans="1:19">
      <c r="A660" s="254"/>
      <c r="B660" s="56"/>
      <c r="C660" s="56"/>
      <c r="D660" s="56"/>
      <c r="E660" s="56"/>
      <c r="F660" s="56"/>
      <c r="G660" s="56"/>
      <c r="H660" s="56"/>
      <c r="I660" s="56"/>
      <c r="J660" s="56"/>
      <c r="K660" s="56"/>
      <c r="L660" s="56"/>
      <c r="M660" s="56"/>
      <c r="N660" s="56"/>
      <c r="O660" s="56"/>
      <c r="P660" s="56"/>
      <c r="Q660" s="56"/>
      <c r="R660" s="2104"/>
      <c r="S660" s="254"/>
    </row>
    <row r="661" spans="1:19">
      <c r="A661" s="254"/>
      <c r="B661" s="56"/>
      <c r="C661" s="56"/>
      <c r="D661" s="56"/>
      <c r="E661" s="56"/>
      <c r="F661" s="56"/>
      <c r="G661" s="56"/>
      <c r="H661" s="56"/>
      <c r="I661" s="56"/>
      <c r="J661" s="56"/>
      <c r="K661" s="56"/>
      <c r="L661" s="56"/>
      <c r="M661" s="56"/>
      <c r="N661" s="56"/>
      <c r="O661" s="56"/>
      <c r="P661" s="56"/>
      <c r="Q661" s="56"/>
      <c r="R661" s="2104"/>
      <c r="S661" s="254"/>
    </row>
    <row r="662" spans="1:19">
      <c r="A662" s="254"/>
      <c r="B662" s="56"/>
      <c r="C662" s="56"/>
      <c r="D662" s="56"/>
      <c r="E662" s="56"/>
      <c r="F662" s="56"/>
      <c r="G662" s="56"/>
      <c r="H662" s="56"/>
      <c r="I662" s="56"/>
      <c r="J662" s="56"/>
      <c r="K662" s="56"/>
      <c r="L662" s="56"/>
      <c r="M662" s="56"/>
      <c r="N662" s="56"/>
      <c r="O662" s="56"/>
      <c r="P662" s="56"/>
      <c r="Q662" s="56"/>
      <c r="R662" s="2104"/>
      <c r="S662" s="254"/>
    </row>
    <row r="663" spans="1:19">
      <c r="A663" s="254"/>
      <c r="B663" s="56"/>
      <c r="C663" s="56"/>
      <c r="D663" s="56"/>
      <c r="E663" s="56"/>
      <c r="F663" s="56"/>
      <c r="G663" s="56"/>
      <c r="H663" s="56"/>
      <c r="I663" s="56"/>
      <c r="J663" s="56"/>
      <c r="K663" s="56"/>
      <c r="L663" s="56"/>
      <c r="M663" s="56"/>
      <c r="N663" s="56"/>
      <c r="O663" s="56"/>
      <c r="P663" s="56"/>
      <c r="Q663" s="56"/>
      <c r="R663" s="2104"/>
      <c r="S663" s="254"/>
    </row>
    <row r="664" spans="1:19">
      <c r="A664" s="254"/>
      <c r="B664" s="56"/>
      <c r="C664" s="56"/>
      <c r="D664" s="56"/>
      <c r="E664" s="56"/>
      <c r="F664" s="56"/>
      <c r="G664" s="56"/>
      <c r="H664" s="56"/>
      <c r="I664" s="56"/>
      <c r="J664" s="56"/>
      <c r="K664" s="56"/>
      <c r="L664" s="56"/>
      <c r="M664" s="56"/>
      <c r="N664" s="56"/>
      <c r="O664" s="56"/>
      <c r="P664" s="56"/>
      <c r="Q664" s="56"/>
      <c r="R664" s="2104"/>
      <c r="S664" s="254"/>
    </row>
    <row r="665" spans="1:19">
      <c r="A665" s="254"/>
      <c r="B665" s="56"/>
      <c r="C665" s="56"/>
      <c r="D665" s="56"/>
      <c r="E665" s="56"/>
      <c r="F665" s="56"/>
      <c r="G665" s="56"/>
      <c r="H665" s="56"/>
      <c r="I665" s="56"/>
      <c r="J665" s="56"/>
      <c r="K665" s="56"/>
      <c r="L665" s="56"/>
      <c r="M665" s="56"/>
      <c r="N665" s="56"/>
      <c r="O665" s="56"/>
      <c r="P665" s="56"/>
      <c r="Q665" s="56"/>
      <c r="R665" s="2104"/>
      <c r="S665" s="254"/>
    </row>
    <row r="666" spans="1:19">
      <c r="A666" s="254"/>
      <c r="B666" s="56"/>
      <c r="C666" s="56"/>
      <c r="D666" s="56"/>
      <c r="E666" s="56"/>
      <c r="F666" s="56"/>
      <c r="G666" s="56"/>
      <c r="H666" s="56"/>
      <c r="I666" s="56"/>
      <c r="J666" s="56"/>
      <c r="K666" s="56"/>
      <c r="L666" s="56"/>
      <c r="M666" s="56"/>
      <c r="N666" s="56"/>
      <c r="O666" s="56"/>
      <c r="P666" s="56"/>
      <c r="Q666" s="56"/>
      <c r="R666" s="2104"/>
      <c r="S666" s="254"/>
    </row>
    <row r="667" spans="1:19">
      <c r="A667" s="254"/>
      <c r="B667" s="56"/>
      <c r="C667" s="56"/>
      <c r="D667" s="56"/>
      <c r="E667" s="56"/>
      <c r="F667" s="56"/>
      <c r="G667" s="56"/>
      <c r="H667" s="56"/>
      <c r="I667" s="56"/>
      <c r="J667" s="56"/>
      <c r="K667" s="56"/>
      <c r="L667" s="56"/>
      <c r="M667" s="56"/>
      <c r="N667" s="56"/>
      <c r="O667" s="56"/>
      <c r="P667" s="56"/>
      <c r="Q667" s="56"/>
      <c r="R667" s="2104"/>
      <c r="S667" s="254"/>
    </row>
    <row r="668" spans="1:19">
      <c r="A668" s="254"/>
      <c r="B668" s="56"/>
      <c r="C668" s="56"/>
      <c r="D668" s="56"/>
      <c r="E668" s="56"/>
      <c r="F668" s="56"/>
      <c r="G668" s="56"/>
      <c r="H668" s="56"/>
      <c r="I668" s="56"/>
      <c r="J668" s="56"/>
      <c r="K668" s="56"/>
      <c r="L668" s="56"/>
      <c r="M668" s="56"/>
      <c r="N668" s="56"/>
      <c r="O668" s="56"/>
      <c r="P668" s="56"/>
      <c r="Q668" s="56"/>
      <c r="R668" s="2104"/>
      <c r="S668" s="254"/>
    </row>
    <row r="669" spans="1:19">
      <c r="A669" s="254"/>
      <c r="B669" s="56"/>
      <c r="C669" s="56"/>
      <c r="D669" s="56"/>
      <c r="E669" s="56"/>
      <c r="F669" s="56"/>
      <c r="G669" s="56"/>
      <c r="H669" s="56"/>
      <c r="I669" s="56"/>
      <c r="J669" s="56"/>
      <c r="K669" s="56"/>
      <c r="L669" s="56"/>
      <c r="M669" s="56"/>
      <c r="N669" s="56"/>
      <c r="O669" s="56"/>
      <c r="P669" s="56"/>
      <c r="Q669" s="56"/>
      <c r="R669" s="2104"/>
      <c r="S669" s="254"/>
    </row>
    <row r="670" spans="1:19">
      <c r="A670" s="254"/>
      <c r="B670" s="56"/>
      <c r="C670" s="56"/>
      <c r="D670" s="56"/>
      <c r="E670" s="56"/>
      <c r="F670" s="56"/>
      <c r="G670" s="56"/>
      <c r="H670" s="56"/>
      <c r="I670" s="56"/>
      <c r="J670" s="56"/>
      <c r="K670" s="56"/>
      <c r="L670" s="56"/>
      <c r="M670" s="56"/>
      <c r="N670" s="56"/>
      <c r="O670" s="56"/>
      <c r="P670" s="56"/>
      <c r="Q670" s="56"/>
      <c r="R670" s="2104"/>
      <c r="S670" s="254"/>
    </row>
    <row r="671" spans="1:19">
      <c r="A671" s="254"/>
      <c r="B671" s="56"/>
      <c r="C671" s="56"/>
      <c r="D671" s="56"/>
      <c r="E671" s="56"/>
      <c r="F671" s="56"/>
      <c r="G671" s="56"/>
      <c r="H671" s="56"/>
      <c r="I671" s="56"/>
      <c r="J671" s="56"/>
      <c r="K671" s="56"/>
      <c r="L671" s="56"/>
      <c r="M671" s="56"/>
      <c r="N671" s="56"/>
      <c r="O671" s="56"/>
      <c r="P671" s="56"/>
      <c r="Q671" s="56"/>
      <c r="R671" s="2104"/>
      <c r="S671" s="254"/>
    </row>
    <row r="672" spans="1:19">
      <c r="A672" s="254"/>
      <c r="B672" s="56"/>
      <c r="C672" s="56"/>
      <c r="D672" s="56"/>
      <c r="E672" s="56"/>
      <c r="F672" s="56"/>
      <c r="G672" s="56"/>
      <c r="H672" s="56"/>
      <c r="I672" s="56"/>
      <c r="J672" s="56"/>
      <c r="K672" s="56"/>
      <c r="L672" s="56"/>
      <c r="M672" s="56"/>
      <c r="N672" s="56"/>
      <c r="O672" s="56"/>
      <c r="P672" s="56"/>
      <c r="Q672" s="56"/>
      <c r="R672" s="2104"/>
      <c r="S672" s="254"/>
    </row>
    <row r="673" spans="1:19">
      <c r="A673" s="254"/>
      <c r="B673" s="56"/>
      <c r="C673" s="56"/>
      <c r="D673" s="56"/>
      <c r="E673" s="56"/>
      <c r="F673" s="56"/>
      <c r="G673" s="56"/>
      <c r="H673" s="56"/>
      <c r="I673" s="56"/>
      <c r="J673" s="56"/>
      <c r="K673" s="56"/>
      <c r="L673" s="56"/>
      <c r="M673" s="56"/>
      <c r="N673" s="56"/>
      <c r="O673" s="56"/>
      <c r="P673" s="56"/>
      <c r="Q673" s="56"/>
      <c r="R673" s="2104"/>
      <c r="S673" s="254"/>
    </row>
    <row r="674" spans="1:19">
      <c r="A674" s="254"/>
      <c r="B674" s="56"/>
      <c r="C674" s="56"/>
      <c r="D674" s="56"/>
      <c r="E674" s="56"/>
      <c r="F674" s="56"/>
      <c r="G674" s="56"/>
      <c r="H674" s="56"/>
      <c r="I674" s="56"/>
      <c r="J674" s="56"/>
      <c r="K674" s="56"/>
      <c r="L674" s="56"/>
      <c r="M674" s="56"/>
      <c r="N674" s="56"/>
      <c r="O674" s="56"/>
      <c r="P674" s="56"/>
      <c r="Q674" s="56"/>
      <c r="R674" s="2104"/>
      <c r="S674" s="254"/>
    </row>
    <row r="675" spans="1:19">
      <c r="A675" s="254"/>
      <c r="B675" s="56"/>
      <c r="C675" s="56"/>
      <c r="D675" s="56"/>
      <c r="E675" s="56"/>
      <c r="F675" s="56"/>
      <c r="G675" s="56"/>
      <c r="H675" s="56"/>
      <c r="I675" s="56"/>
      <c r="J675" s="56"/>
      <c r="K675" s="56"/>
      <c r="L675" s="56"/>
      <c r="M675" s="56"/>
      <c r="N675" s="56"/>
      <c r="O675" s="56"/>
      <c r="P675" s="56"/>
      <c r="Q675" s="56"/>
      <c r="R675" s="2104"/>
      <c r="S675" s="254"/>
    </row>
    <row r="676" spans="1:19">
      <c r="A676" s="254"/>
      <c r="B676" s="56"/>
      <c r="C676" s="56"/>
      <c r="D676" s="56"/>
      <c r="E676" s="56"/>
      <c r="F676" s="56"/>
      <c r="G676" s="56"/>
      <c r="H676" s="56"/>
      <c r="I676" s="56"/>
      <c r="J676" s="56"/>
      <c r="K676" s="56"/>
      <c r="L676" s="56"/>
      <c r="M676" s="56"/>
      <c r="N676" s="56"/>
      <c r="O676" s="56"/>
      <c r="P676" s="56"/>
      <c r="Q676" s="56"/>
      <c r="R676" s="2104"/>
      <c r="S676" s="254"/>
    </row>
    <row r="677" spans="1:19">
      <c r="A677" s="254"/>
      <c r="B677" s="56"/>
      <c r="C677" s="56"/>
      <c r="D677" s="56"/>
      <c r="E677" s="56"/>
      <c r="F677" s="56"/>
      <c r="G677" s="56"/>
      <c r="H677" s="56"/>
      <c r="I677" s="56"/>
      <c r="J677" s="56"/>
      <c r="K677" s="56"/>
      <c r="L677" s="56"/>
      <c r="M677" s="56"/>
      <c r="N677" s="56"/>
      <c r="O677" s="56"/>
      <c r="P677" s="56"/>
      <c r="Q677" s="56"/>
      <c r="R677" s="2104"/>
      <c r="S677" s="254"/>
    </row>
    <row r="678" spans="1:19">
      <c r="A678" s="254"/>
      <c r="B678" s="56"/>
      <c r="C678" s="56"/>
      <c r="D678" s="56"/>
      <c r="E678" s="56"/>
      <c r="F678" s="56"/>
      <c r="G678" s="56"/>
      <c r="H678" s="56"/>
      <c r="I678" s="56"/>
      <c r="J678" s="56"/>
      <c r="K678" s="56"/>
      <c r="L678" s="56"/>
      <c r="M678" s="56"/>
      <c r="N678" s="56"/>
      <c r="O678" s="56"/>
      <c r="P678" s="56"/>
      <c r="Q678" s="56"/>
      <c r="R678" s="2104"/>
      <c r="S678" s="254"/>
    </row>
    <row r="679" spans="1:19">
      <c r="A679" s="254"/>
      <c r="B679" s="56"/>
      <c r="C679" s="56"/>
      <c r="D679" s="56"/>
      <c r="E679" s="56"/>
      <c r="F679" s="56"/>
      <c r="G679" s="56"/>
      <c r="H679" s="56"/>
      <c r="I679" s="56"/>
      <c r="J679" s="56"/>
      <c r="K679" s="56"/>
      <c r="L679" s="56"/>
      <c r="M679" s="56"/>
      <c r="N679" s="56"/>
      <c r="O679" s="56"/>
      <c r="P679" s="56"/>
      <c r="Q679" s="56"/>
      <c r="R679" s="2104"/>
      <c r="S679" s="254"/>
    </row>
    <row r="680" spans="1:19">
      <c r="A680" s="254"/>
      <c r="B680" s="56"/>
      <c r="C680" s="56"/>
      <c r="D680" s="56"/>
      <c r="E680" s="56"/>
      <c r="F680" s="56"/>
      <c r="G680" s="56"/>
      <c r="H680" s="56"/>
      <c r="I680" s="56"/>
      <c r="J680" s="56"/>
      <c r="K680" s="56"/>
      <c r="L680" s="56"/>
      <c r="M680" s="56"/>
      <c r="N680" s="56"/>
      <c r="O680" s="56"/>
      <c r="P680" s="56"/>
      <c r="Q680" s="56"/>
      <c r="R680" s="2104"/>
      <c r="S680" s="254"/>
    </row>
    <row r="681" spans="1:19">
      <c r="A681" s="254"/>
      <c r="B681" s="56"/>
      <c r="C681" s="56"/>
      <c r="D681" s="56"/>
      <c r="E681" s="56"/>
      <c r="F681" s="56"/>
      <c r="G681" s="56"/>
      <c r="H681" s="56"/>
      <c r="I681" s="56"/>
      <c r="J681" s="56"/>
      <c r="K681" s="56"/>
      <c r="L681" s="56"/>
      <c r="M681" s="56"/>
      <c r="N681" s="56"/>
      <c r="O681" s="56"/>
      <c r="P681" s="56"/>
      <c r="Q681" s="56"/>
      <c r="R681" s="2104"/>
      <c r="S681" s="254"/>
    </row>
    <row r="682" spans="1:19">
      <c r="A682" s="254"/>
      <c r="B682" s="56"/>
      <c r="C682" s="56"/>
      <c r="D682" s="56"/>
      <c r="E682" s="56"/>
      <c r="F682" s="56"/>
      <c r="G682" s="56"/>
      <c r="H682" s="56"/>
      <c r="I682" s="56"/>
      <c r="J682" s="56"/>
      <c r="K682" s="56"/>
      <c r="L682" s="56"/>
      <c r="M682" s="56"/>
      <c r="N682" s="56"/>
      <c r="O682" s="56"/>
      <c r="P682" s="56"/>
      <c r="Q682" s="56"/>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4" customFormat="1" ht="14.25" thickBot="1">
      <c r="A1" s="2713"/>
      <c r="B1" s="2715" t="s">
        <v>2765</v>
      </c>
      <c r="C1" s="2719">
        <f>项目基本情况!D3</f>
        <v>44092</v>
      </c>
      <c r="H1" s="2653">
        <f>IF(C1&gt;C13,0,MATCH(C1,C$13:C$100,-1))+IF(SUMIF(C13:C100,C1,D13:D100)=0,13,12)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5"/>
      <c r="B2" s="2716" t="s">
        <v>2796</v>
      </c>
      <c r="C2" s="2720">
        <f>'数据-取费表'!B22</f>
        <v>2</v>
      </c>
      <c r="D2" s="2715" t="s">
        <v>2766</v>
      </c>
      <c r="E2" s="2718">
        <f ca="1">INDIRECT("I"&amp;$I$1)/100</f>
        <v>4.7500000000000001E-2</v>
      </c>
      <c r="G2" s="2655"/>
      <c r="H2" s="2655"/>
      <c r="I2" s="2655" t="s">
        <v>2767</v>
      </c>
      <c r="K2" s="2655"/>
      <c r="L2" s="2655"/>
      <c r="M2" s="2655"/>
      <c r="N2" s="2655" t="s">
        <v>2768</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2798</v>
      </c>
      <c r="C3" s="2717">
        <f>'数据-取费表'!B19</f>
        <v>0</v>
      </c>
      <c r="D3" s="2715" t="s">
        <v>2766</v>
      </c>
      <c r="E3" s="2718">
        <f ca="1">INDIRECT("J"&amp;$J$1)/100</f>
        <v>0</v>
      </c>
      <c r="G3" s="2657" t="s">
        <v>2769</v>
      </c>
      <c r="H3" s="2658">
        <v>0</v>
      </c>
      <c r="I3" s="2659">
        <f ca="1">INDIRECT("d"&amp;$H$1)</f>
        <v>4.3499999999999996</v>
      </c>
      <c r="J3" s="2659">
        <f ca="1">INDIRECT("d"&amp;$H$1)</f>
        <v>4.3499999999999996</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2797</v>
      </c>
      <c r="C4" s="2718">
        <f ca="1">N4/100</f>
        <v>1.4999999999999999E-2</v>
      </c>
      <c r="G4" s="2663" t="s">
        <v>2770</v>
      </c>
      <c r="H4" s="2664">
        <v>0.5</v>
      </c>
      <c r="I4" s="2665">
        <f ca="1">INDIRECT("e"&amp;$H$1)</f>
        <v>4.3499999999999996</v>
      </c>
      <c r="J4" s="2665">
        <f ca="1">INDIRECT("e"&amp;$H$1)</f>
        <v>4.3499999999999996</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2771</v>
      </c>
      <c r="H5" s="2664">
        <v>1</v>
      </c>
      <c r="I5" s="2665">
        <f ca="1">INDIRECT("f"&amp;$H$1)</f>
        <v>4.75</v>
      </c>
      <c r="J5" s="2665">
        <f ca="1">INDIRECT("f"&amp;$H$1)</f>
        <v>4.75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2772</v>
      </c>
      <c r="H6" s="2664">
        <v>3</v>
      </c>
      <c r="I6" s="2665">
        <f ca="1">INDIRECT("g"&amp;$H$1)</f>
        <v>4.75</v>
      </c>
      <c r="J6" s="2665">
        <f ca="1">INDIRECT("g"&amp;$H$1)</f>
        <v>4.75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4.25" thickBot="1">
      <c r="A7" s="2656"/>
      <c r="G7" s="2668" t="s">
        <v>2773</v>
      </c>
      <c r="H7" s="2669">
        <v>5</v>
      </c>
      <c r="I7" s="2670">
        <f ca="1">INDIRECT("h"&amp;$H$1)</f>
        <v>4.9000000000000004</v>
      </c>
      <c r="J7" s="2670">
        <f ca="1">INDIRECT("h"&amp;$H$1)</f>
        <v>4.9000000000000004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2774</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2775</v>
      </c>
      <c r="C10" s="2682"/>
      <c r="D10" s="2682"/>
      <c r="E10" s="2682"/>
      <c r="F10" s="2682"/>
      <c r="G10" s="2682"/>
      <c r="H10" s="2682"/>
      <c r="I10" s="2656"/>
      <c r="J10" s="2656"/>
      <c r="K10" s="2682"/>
      <c r="L10" s="2683" t="s">
        <v>2776</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2777</v>
      </c>
      <c r="C11" s="2687" t="s">
        <v>2778</v>
      </c>
      <c r="D11" s="2688" t="s">
        <v>2779</v>
      </c>
      <c r="E11" s="2689"/>
      <c r="F11" s="2688" t="s">
        <v>2780</v>
      </c>
      <c r="G11" s="2690"/>
      <c r="H11" s="2689"/>
      <c r="I11" s="2688" t="s">
        <v>2781</v>
      </c>
      <c r="J11" s="2689"/>
      <c r="K11" s="2685"/>
      <c r="L11" s="2686" t="s">
        <v>2777</v>
      </c>
      <c r="M11" s="2687" t="s">
        <v>2778</v>
      </c>
      <c r="N11" s="2686" t="s">
        <v>2782</v>
      </c>
      <c r="O11" s="2688" t="s">
        <v>2783</v>
      </c>
      <c r="P11" s="2690"/>
      <c r="Q11" s="2690"/>
      <c r="R11" s="2690"/>
      <c r="S11" s="2690"/>
      <c r="T11" s="2689"/>
      <c r="U11" s="2688" t="s">
        <v>2784</v>
      </c>
      <c r="V11" s="2690"/>
      <c r="W11" s="2689"/>
      <c r="X11" s="2686" t="s">
        <v>2785</v>
      </c>
      <c r="Y11" s="2686" t="s">
        <v>2786</v>
      </c>
      <c r="Z11" s="2686" t="s">
        <v>2787</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2788</v>
      </c>
      <c r="E12" s="2695" t="s">
        <v>2789</v>
      </c>
      <c r="F12" s="2695" t="s">
        <v>2790</v>
      </c>
      <c r="G12" s="2695" t="s">
        <v>2791</v>
      </c>
      <c r="H12" s="2695" t="s">
        <v>2773</v>
      </c>
      <c r="I12" s="2696" t="s">
        <v>2792</v>
      </c>
      <c r="J12" s="2696" t="s">
        <v>2792</v>
      </c>
      <c r="K12" s="2692"/>
      <c r="L12" s="2693"/>
      <c r="M12" s="2694"/>
      <c r="N12" s="2693"/>
      <c r="O12" s="2696" t="s">
        <v>2793</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2794</v>
      </c>
      <c r="C13" s="2700">
        <v>42301</v>
      </c>
      <c r="D13" s="2701">
        <v>4.3499999999999996</v>
      </c>
      <c r="E13" s="2701">
        <v>4.3499999999999996</v>
      </c>
      <c r="F13" s="2701">
        <v>4.75</v>
      </c>
      <c r="G13" s="2701">
        <v>4.75</v>
      </c>
      <c r="H13" s="2701">
        <v>4.9000000000000004</v>
      </c>
      <c r="I13" s="2701">
        <v>2.75</v>
      </c>
      <c r="J13" s="2701">
        <v>3.25</v>
      </c>
      <c r="K13" s="2698"/>
      <c r="L13" s="2699" t="s">
        <v>2794</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c r="B14" s="2705"/>
      <c r="C14" s="2706">
        <v>42242</v>
      </c>
      <c r="D14" s="2705">
        <v>4.5999999999999996</v>
      </c>
      <c r="E14" s="2705">
        <v>4.5999999999999996</v>
      </c>
      <c r="F14" s="2705">
        <v>5</v>
      </c>
      <c r="G14" s="2705">
        <v>5</v>
      </c>
      <c r="H14" s="2705">
        <v>5.15</v>
      </c>
      <c r="I14" s="2705">
        <v>2.75</v>
      </c>
      <c r="J14" s="2705">
        <v>3.25</v>
      </c>
      <c r="L14" s="2705"/>
      <c r="M14" s="2706">
        <v>42242</v>
      </c>
      <c r="N14" s="2705">
        <v>0.35</v>
      </c>
      <c r="O14" s="2705">
        <v>1.35</v>
      </c>
      <c r="P14" s="2705">
        <v>1.55</v>
      </c>
      <c r="Q14" s="2705">
        <v>1.75</v>
      </c>
      <c r="R14" s="2705">
        <v>2.35</v>
      </c>
      <c r="S14" s="2705">
        <v>3</v>
      </c>
      <c r="T14" s="2705"/>
      <c r="U14" s="2705"/>
      <c r="V14" s="2705"/>
      <c r="W14" s="2705"/>
      <c r="X14" s="2705"/>
      <c r="Y14" s="2705"/>
      <c r="Z14" s="2705"/>
    </row>
    <row r="15" spans="1:257">
      <c r="B15" s="2705"/>
      <c r="C15" s="2706">
        <v>42183</v>
      </c>
      <c r="D15" s="2705">
        <v>4.8499999999999996</v>
      </c>
      <c r="E15" s="2705">
        <v>4.8499999999999996</v>
      </c>
      <c r="F15" s="2705">
        <v>5.25</v>
      </c>
      <c r="G15" s="2705">
        <v>5.25</v>
      </c>
      <c r="H15" s="2705">
        <v>5.4</v>
      </c>
      <c r="I15" s="2705">
        <v>3</v>
      </c>
      <c r="J15" s="2705">
        <v>3.5</v>
      </c>
      <c r="L15" s="2705"/>
      <c r="M15" s="2706">
        <v>42183</v>
      </c>
      <c r="N15" s="2705">
        <v>0.35</v>
      </c>
      <c r="O15" s="2705">
        <v>1.6</v>
      </c>
      <c r="P15" s="2705">
        <v>1.8</v>
      </c>
      <c r="Q15" s="2705">
        <v>2</v>
      </c>
      <c r="R15" s="2705">
        <v>2.6</v>
      </c>
      <c r="S15" s="2705">
        <v>3.25</v>
      </c>
      <c r="T15" s="2705"/>
      <c r="U15" s="2705"/>
      <c r="V15" s="2705"/>
      <c r="W15" s="2705"/>
      <c r="X15" s="2705"/>
      <c r="Y15" s="2705"/>
      <c r="Z15" s="2705"/>
    </row>
    <row r="16" spans="1:257">
      <c r="B16" s="2705"/>
      <c r="C16" s="2706">
        <v>42135</v>
      </c>
      <c r="D16" s="2705">
        <v>5.0999999999999996</v>
      </c>
      <c r="E16" s="2705">
        <v>5.0999999999999996</v>
      </c>
      <c r="F16" s="2705">
        <v>5.5</v>
      </c>
      <c r="G16" s="2705">
        <v>5.5</v>
      </c>
      <c r="H16" s="2705">
        <v>5.65</v>
      </c>
      <c r="I16" s="2705">
        <v>3.25</v>
      </c>
      <c r="J16" s="2705">
        <v>3.75</v>
      </c>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2:26">
      <c r="B17" s="2705"/>
      <c r="C17" s="2706">
        <v>42064</v>
      </c>
      <c r="D17" s="2705">
        <v>5.35</v>
      </c>
      <c r="E17" s="2705">
        <v>5.35</v>
      </c>
      <c r="F17" s="2705">
        <v>5.75</v>
      </c>
      <c r="G17" s="2705">
        <v>5.75</v>
      </c>
      <c r="H17" s="2705">
        <v>5.9</v>
      </c>
      <c r="I17" s="2705"/>
      <c r="J17" s="2705"/>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2:26" ht="15">
      <c r="B18" s="2705"/>
      <c r="C18" s="2706">
        <v>41965</v>
      </c>
      <c r="D18" s="2705">
        <v>5.6</v>
      </c>
      <c r="E18" s="2705">
        <v>5.6</v>
      </c>
      <c r="F18" s="2705">
        <v>6</v>
      </c>
      <c r="G18" s="2705">
        <v>6</v>
      </c>
      <c r="H18" s="2705">
        <v>6.15</v>
      </c>
      <c r="I18" s="2705"/>
      <c r="J18" s="2705"/>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2:26">
      <c r="B19" s="2705"/>
      <c r="C19" s="2706">
        <v>41096</v>
      </c>
      <c r="D19" s="2705">
        <v>5.6</v>
      </c>
      <c r="E19" s="2705">
        <v>6</v>
      </c>
      <c r="F19" s="2705">
        <v>6.15</v>
      </c>
      <c r="G19" s="2705">
        <v>6.4</v>
      </c>
      <c r="H19" s="2705">
        <v>6.55</v>
      </c>
      <c r="I19" s="2705">
        <v>4</v>
      </c>
      <c r="J19" s="2705">
        <v>4.5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2:26">
      <c r="B20" s="2705"/>
      <c r="C20" s="2706">
        <v>41068</v>
      </c>
      <c r="D20" s="2705">
        <v>5.85</v>
      </c>
      <c r="E20" s="2705">
        <v>6.31</v>
      </c>
      <c r="F20" s="2705">
        <v>6.4</v>
      </c>
      <c r="G20" s="2705">
        <v>6.65</v>
      </c>
      <c r="H20" s="2705">
        <v>6.8</v>
      </c>
      <c r="I20" s="2705">
        <v>4.2</v>
      </c>
      <c r="J20" s="2705">
        <v>4.7</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2:26">
      <c r="B21" s="2705"/>
      <c r="C21" s="2706">
        <v>40731</v>
      </c>
      <c r="D21" s="2705">
        <v>6.1</v>
      </c>
      <c r="E21" s="2705">
        <v>6.56</v>
      </c>
      <c r="F21" s="2705">
        <v>6.65</v>
      </c>
      <c r="G21" s="2705">
        <v>6.9</v>
      </c>
      <c r="H21" s="2705">
        <v>7.05</v>
      </c>
      <c r="I21" s="2705">
        <v>4.45</v>
      </c>
      <c r="J21" s="2705">
        <v>4.9000000000000004</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2:26">
      <c r="B22" s="2705"/>
      <c r="C22" s="2706">
        <v>40639</v>
      </c>
      <c r="D22" s="2705">
        <v>5.85</v>
      </c>
      <c r="E22" s="2705">
        <v>6.31</v>
      </c>
      <c r="F22" s="2705">
        <v>6.4</v>
      </c>
      <c r="G22" s="2705">
        <v>6.65</v>
      </c>
      <c r="H22" s="2705">
        <v>6.8</v>
      </c>
      <c r="I22" s="2705">
        <v>4.2</v>
      </c>
      <c r="J22" s="2705">
        <v>4.7</v>
      </c>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2:26">
      <c r="B23" s="2705"/>
      <c r="C23" s="2706">
        <v>40583</v>
      </c>
      <c r="D23" s="2705">
        <v>5.6</v>
      </c>
      <c r="E23" s="2705">
        <v>6.06</v>
      </c>
      <c r="F23" s="2705">
        <v>6.1</v>
      </c>
      <c r="G23" s="2705">
        <v>6.45</v>
      </c>
      <c r="H23" s="2705">
        <v>6.6</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2:26">
      <c r="B24" s="2705"/>
      <c r="C24" s="2706">
        <v>40538</v>
      </c>
      <c r="D24" s="2705">
        <v>5.35</v>
      </c>
      <c r="E24" s="2705">
        <v>5.81</v>
      </c>
      <c r="F24" s="2705">
        <v>5.85</v>
      </c>
      <c r="G24" s="2705">
        <v>6.22</v>
      </c>
      <c r="H24" s="2705">
        <v>6.4</v>
      </c>
      <c r="I24" s="2705">
        <v>3.75</v>
      </c>
      <c r="J24" s="2705">
        <v>4.3</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2:26">
      <c r="B25" s="2705"/>
      <c r="C25" s="2706">
        <v>40471</v>
      </c>
      <c r="D25" s="2705">
        <v>5.0999999999999996</v>
      </c>
      <c r="E25" s="2705">
        <v>5.56</v>
      </c>
      <c r="F25" s="2705">
        <v>5.6</v>
      </c>
      <c r="G25" s="2705">
        <v>5.96</v>
      </c>
      <c r="H25" s="2705">
        <v>6.14</v>
      </c>
      <c r="I25" s="2705">
        <v>3.5</v>
      </c>
      <c r="J25" s="2705">
        <v>4.05</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2:26">
      <c r="B26" s="2705"/>
      <c r="C26" s="2706">
        <v>39805</v>
      </c>
      <c r="D26" s="2705">
        <v>4.8600000000000003</v>
      </c>
      <c r="E26" s="2705">
        <v>5.31</v>
      </c>
      <c r="F26" s="2705">
        <v>5.4</v>
      </c>
      <c r="G26" s="2705">
        <v>5.76</v>
      </c>
      <c r="H26" s="2705">
        <v>5.94</v>
      </c>
      <c r="I26" s="2705">
        <v>3.33</v>
      </c>
      <c r="J26" s="2705">
        <v>3.87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2:26">
      <c r="B27" s="2705"/>
      <c r="C27" s="2706">
        <v>39779</v>
      </c>
      <c r="D27" s="2705">
        <v>5.04</v>
      </c>
      <c r="E27" s="2705">
        <v>5.58</v>
      </c>
      <c r="F27" s="2705">
        <v>5.67</v>
      </c>
      <c r="G27" s="2705">
        <v>5.94</v>
      </c>
      <c r="H27" s="2705">
        <v>6.12</v>
      </c>
      <c r="I27" s="2705">
        <v>3.51</v>
      </c>
      <c r="J27" s="2705">
        <v>4.05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2:26">
      <c r="B28" s="2705"/>
      <c r="C28" s="2706">
        <v>39751</v>
      </c>
      <c r="D28" s="2705">
        <v>6.03</v>
      </c>
      <c r="E28" s="2705">
        <v>6.66</v>
      </c>
      <c r="F28" s="2705">
        <v>6.75</v>
      </c>
      <c r="G28" s="2705">
        <v>7.02</v>
      </c>
      <c r="H28" s="2705">
        <v>7.2</v>
      </c>
      <c r="I28" s="2705">
        <v>4.05</v>
      </c>
      <c r="J28" s="2705">
        <v>4.59</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2:26">
      <c r="B29" s="2705"/>
      <c r="C29" s="2708">
        <v>39748</v>
      </c>
      <c r="D29" s="2705">
        <v>6.12</v>
      </c>
      <c r="E29" s="2705">
        <v>6.93</v>
      </c>
      <c r="F29" s="2705">
        <v>7.02</v>
      </c>
      <c r="G29" s="2705">
        <v>7.29</v>
      </c>
      <c r="H29" s="2705">
        <v>7.47</v>
      </c>
      <c r="I29" s="2705">
        <v>4.05</v>
      </c>
      <c r="J29" s="2705">
        <v>4.59</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2:26">
      <c r="B30" s="2705"/>
      <c r="C30" s="2706">
        <v>39730</v>
      </c>
      <c r="D30" s="2705">
        <v>6.12</v>
      </c>
      <c r="E30" s="2705">
        <v>6.93</v>
      </c>
      <c r="F30" s="2705">
        <v>7.02</v>
      </c>
      <c r="G30" s="2705">
        <v>7.29</v>
      </c>
      <c r="H30" s="2705">
        <v>7.47</v>
      </c>
      <c r="I30" s="2705">
        <v>4.32</v>
      </c>
      <c r="J30" s="2705">
        <v>4.8600000000000003</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2:26">
      <c r="B31" s="2705"/>
      <c r="C31" s="2706">
        <v>39707</v>
      </c>
      <c r="D31" s="2705">
        <v>6.21</v>
      </c>
      <c r="E31" s="2705">
        <v>7.2</v>
      </c>
      <c r="F31" s="2705">
        <v>7.29</v>
      </c>
      <c r="G31" s="2705">
        <v>7.56</v>
      </c>
      <c r="H31" s="2705">
        <v>7.74</v>
      </c>
      <c r="I31" s="2705">
        <v>4.59</v>
      </c>
      <c r="J31" s="2705">
        <v>5.13</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2:26">
      <c r="B32" s="2705"/>
      <c r="C32" s="2706">
        <v>39437</v>
      </c>
      <c r="D32" s="2705">
        <v>6.57</v>
      </c>
      <c r="E32" s="2705">
        <v>7.47</v>
      </c>
      <c r="F32" s="2705">
        <v>7.56</v>
      </c>
      <c r="G32" s="2705">
        <v>7.74</v>
      </c>
      <c r="H32" s="2705">
        <v>7.83</v>
      </c>
      <c r="I32" s="2705">
        <v>4.7699999999999996</v>
      </c>
      <c r="J32" s="2705">
        <v>5.22</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39340</v>
      </c>
      <c r="D33" s="2705">
        <v>6.48</v>
      </c>
      <c r="E33" s="2705">
        <v>7.29</v>
      </c>
      <c r="F33" s="2705">
        <v>7.47</v>
      </c>
      <c r="G33" s="2705">
        <v>7.65</v>
      </c>
      <c r="H33" s="2705">
        <v>7.83</v>
      </c>
      <c r="I33" s="2705">
        <v>4.7699999999999996</v>
      </c>
      <c r="J33" s="2705">
        <v>5.22</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39316</v>
      </c>
      <c r="D34" s="2705">
        <v>6.21</v>
      </c>
      <c r="E34" s="2705">
        <v>7.02</v>
      </c>
      <c r="F34" s="2705">
        <v>7.2</v>
      </c>
      <c r="G34" s="2705">
        <v>7.38</v>
      </c>
      <c r="H34" s="2705">
        <v>7.56</v>
      </c>
      <c r="I34" s="2705">
        <v>4.59</v>
      </c>
      <c r="J34" s="2705">
        <v>5.04</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39284</v>
      </c>
      <c r="D35" s="2705">
        <v>6.03</v>
      </c>
      <c r="E35" s="2705">
        <v>6.84</v>
      </c>
      <c r="F35" s="2705">
        <v>7.02</v>
      </c>
      <c r="G35" s="2705">
        <v>7.2</v>
      </c>
      <c r="H35" s="2705">
        <v>7.38</v>
      </c>
      <c r="I35" s="2705">
        <v>4.5</v>
      </c>
      <c r="J35" s="2705">
        <v>4.95</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39221</v>
      </c>
      <c r="D36" s="2705">
        <v>5.85</v>
      </c>
      <c r="E36" s="2705">
        <v>6.57</v>
      </c>
      <c r="F36" s="2705">
        <v>6.75</v>
      </c>
      <c r="G36" s="2705">
        <v>6.93</v>
      </c>
      <c r="H36" s="2705">
        <v>7.2</v>
      </c>
      <c r="I36" s="2705">
        <v>4.41</v>
      </c>
      <c r="J36" s="2705">
        <v>4.8600000000000003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39159</v>
      </c>
      <c r="D37" s="2705">
        <v>5.67</v>
      </c>
      <c r="E37" s="2705">
        <v>6.39</v>
      </c>
      <c r="F37" s="2705">
        <v>6.57</v>
      </c>
      <c r="G37" s="2705">
        <v>6.75</v>
      </c>
      <c r="H37" s="2705">
        <v>7.11</v>
      </c>
      <c r="I37" s="2705">
        <v>4.32</v>
      </c>
      <c r="J37" s="2705">
        <v>4.7699999999999996</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38948</v>
      </c>
      <c r="D38" s="2705">
        <v>5.58</v>
      </c>
      <c r="E38" s="2705">
        <v>6.12</v>
      </c>
      <c r="F38" s="2705">
        <v>6.3</v>
      </c>
      <c r="G38" s="2705">
        <v>6.48</v>
      </c>
      <c r="H38" s="2705">
        <v>6.84</v>
      </c>
      <c r="I38" s="2705">
        <v>4.1399999999999997</v>
      </c>
      <c r="J38" s="2705">
        <v>4.59</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38835</v>
      </c>
      <c r="D39" s="2705">
        <v>5.4</v>
      </c>
      <c r="E39" s="2705">
        <v>5.85</v>
      </c>
      <c r="F39" s="2705">
        <v>6.03</v>
      </c>
      <c r="G39" s="2705">
        <v>6.12</v>
      </c>
      <c r="H39" s="2705">
        <v>6.39</v>
      </c>
      <c r="I39" s="2705">
        <v>4.1399999999999997</v>
      </c>
      <c r="J39" s="2705">
        <v>4.59</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38428</v>
      </c>
      <c r="D40" s="2705">
        <v>5.22</v>
      </c>
      <c r="E40" s="2705">
        <v>5.58</v>
      </c>
      <c r="F40" s="2705">
        <v>5.76</v>
      </c>
      <c r="G40" s="2705">
        <v>5.85</v>
      </c>
      <c r="H40" s="2705">
        <v>6.12</v>
      </c>
      <c r="I40" s="2705">
        <v>3.96</v>
      </c>
      <c r="J40" s="2705">
        <v>4.41</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38289</v>
      </c>
      <c r="D41" s="2705">
        <v>5.22</v>
      </c>
      <c r="E41" s="2705">
        <v>5.58</v>
      </c>
      <c r="F41" s="2705">
        <v>5.76</v>
      </c>
      <c r="G41" s="2705">
        <v>5.85</v>
      </c>
      <c r="H41" s="2705">
        <v>6.12</v>
      </c>
      <c r="I41" s="2705">
        <v>3.78</v>
      </c>
      <c r="J41" s="2705">
        <v>4.2300000000000004</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37308</v>
      </c>
      <c r="D42" s="2705">
        <v>5.04</v>
      </c>
      <c r="E42" s="2705">
        <v>5.31</v>
      </c>
      <c r="F42" s="2705">
        <v>5.49</v>
      </c>
      <c r="G42" s="2705">
        <v>5.58</v>
      </c>
      <c r="H42" s="2705">
        <v>5.76</v>
      </c>
      <c r="I42" s="2705">
        <v>3.6</v>
      </c>
      <c r="J42" s="2705">
        <v>4.05</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2795</v>
      </c>
      <c r="Y42" s="2705" t="s">
        <v>2795</v>
      </c>
      <c r="Z42" s="2705" t="s">
        <v>2795</v>
      </c>
    </row>
    <row r="43" spans="2:26">
      <c r="B43" s="2705"/>
      <c r="C43" s="2706">
        <v>36321</v>
      </c>
      <c r="D43" s="2705">
        <v>5.58</v>
      </c>
      <c r="E43" s="2705">
        <v>5.85</v>
      </c>
      <c r="F43" s="2705">
        <v>5.94</v>
      </c>
      <c r="G43" s="2705">
        <v>6.03</v>
      </c>
      <c r="H43" s="2705">
        <v>6.21</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2795</v>
      </c>
      <c r="Y43" s="2705" t="s">
        <v>2795</v>
      </c>
      <c r="Z43" s="2705" t="s">
        <v>2795</v>
      </c>
    </row>
    <row r="44" spans="2:26">
      <c r="B44" s="2705"/>
      <c r="C44" s="2706">
        <v>36136</v>
      </c>
      <c r="D44" s="2705">
        <v>6.12</v>
      </c>
      <c r="E44" s="2705">
        <v>6.39</v>
      </c>
      <c r="F44" s="2705">
        <v>6.66</v>
      </c>
      <c r="G44" s="2705">
        <v>7.2</v>
      </c>
      <c r="H44" s="2705">
        <v>7.56</v>
      </c>
      <c r="I44" s="2705">
        <v>0</v>
      </c>
      <c r="J44" s="2705">
        <v>0</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2795</v>
      </c>
      <c r="Y44" s="2705" t="s">
        <v>2795</v>
      </c>
      <c r="Z44" s="2705" t="s">
        <v>2795</v>
      </c>
    </row>
    <row r="45" spans="2:26">
      <c r="B45" s="2705"/>
      <c r="C45" s="2706">
        <v>35977</v>
      </c>
      <c r="D45" s="2705">
        <v>6.57</v>
      </c>
      <c r="E45" s="2705">
        <v>6.93</v>
      </c>
      <c r="F45" s="2705">
        <v>7.11</v>
      </c>
      <c r="G45" s="2705">
        <v>7.65</v>
      </c>
      <c r="H45" s="2705">
        <v>8.01</v>
      </c>
      <c r="I45" s="2705">
        <v>0</v>
      </c>
      <c r="J45" s="2705">
        <v>0</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2795</v>
      </c>
      <c r="Y45" s="2705" t="s">
        <v>2795</v>
      </c>
      <c r="Z45" s="2705" t="s">
        <v>2795</v>
      </c>
    </row>
    <row r="46" spans="2:26">
      <c r="B46" s="2705"/>
      <c r="C46" s="2706">
        <v>35879</v>
      </c>
      <c r="D46" s="2705">
        <v>7.02</v>
      </c>
      <c r="E46" s="2705">
        <v>7.92</v>
      </c>
      <c r="F46" s="2705">
        <v>9</v>
      </c>
      <c r="G46" s="2705">
        <v>9.7200000000000006</v>
      </c>
      <c r="H46" s="2705">
        <v>10.35</v>
      </c>
      <c r="I46" s="2705">
        <v>0</v>
      </c>
      <c r="J46" s="2705">
        <v>0</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2795</v>
      </c>
      <c r="Y46" s="2705" t="s">
        <v>2795</v>
      </c>
      <c r="Z46" s="2705" t="s">
        <v>2795</v>
      </c>
    </row>
    <row r="47" spans="2:26">
      <c r="B47" s="2705"/>
      <c r="C47" s="2706">
        <v>35726</v>
      </c>
      <c r="D47" s="2705">
        <v>7.65</v>
      </c>
      <c r="E47" s="2705">
        <v>8.64</v>
      </c>
      <c r="F47" s="2705">
        <v>9.36</v>
      </c>
      <c r="G47" s="2705">
        <v>9.9</v>
      </c>
      <c r="H47" s="2705">
        <v>10.53</v>
      </c>
      <c r="I47" s="2705">
        <v>0</v>
      </c>
      <c r="J47" s="2705">
        <v>0</v>
      </c>
      <c r="L47" s="2705"/>
      <c r="M47" s="2706">
        <v>34161</v>
      </c>
      <c r="N47" s="2705">
        <v>3.15</v>
      </c>
      <c r="O47" s="2705">
        <v>6.66</v>
      </c>
      <c r="P47" s="2705">
        <v>9</v>
      </c>
      <c r="Q47" s="2705">
        <v>10.98</v>
      </c>
      <c r="R47" s="2705">
        <v>11.7</v>
      </c>
      <c r="S47" s="2705">
        <v>12.24</v>
      </c>
      <c r="T47" s="2705">
        <v>13.86</v>
      </c>
      <c r="U47" s="2705">
        <v>9</v>
      </c>
      <c r="V47" s="2705">
        <v>10.98</v>
      </c>
      <c r="W47" s="2705">
        <v>12.24</v>
      </c>
      <c r="X47" s="2705" t="s">
        <v>2795</v>
      </c>
      <c r="Y47" s="2705" t="s">
        <v>2795</v>
      </c>
      <c r="Z47" s="2705" t="s">
        <v>2795</v>
      </c>
    </row>
    <row r="48" spans="2:26">
      <c r="B48" s="2705"/>
      <c r="C48" s="2706">
        <v>35300</v>
      </c>
      <c r="D48" s="2705">
        <v>9.18</v>
      </c>
      <c r="E48" s="2705">
        <v>10.08</v>
      </c>
      <c r="F48" s="2705">
        <v>10.98</v>
      </c>
      <c r="G48" s="2705">
        <v>11.7</v>
      </c>
      <c r="H48" s="2705">
        <v>12.42</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2795</v>
      </c>
      <c r="Y48" s="2705" t="s">
        <v>2795</v>
      </c>
      <c r="Z48" s="2705" t="s">
        <v>2795</v>
      </c>
    </row>
    <row r="49" spans="2:26">
      <c r="B49" s="2705"/>
      <c r="C49" s="2706">
        <v>35186</v>
      </c>
      <c r="D49" s="2705">
        <v>9.7200000000000006</v>
      </c>
      <c r="E49" s="2705">
        <v>10.98</v>
      </c>
      <c r="F49" s="2705">
        <v>13.14</v>
      </c>
      <c r="G49" s="2705">
        <v>14.94</v>
      </c>
      <c r="H49" s="2705">
        <v>15.12</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2795</v>
      </c>
      <c r="Y49" s="2705" t="s">
        <v>2795</v>
      </c>
      <c r="Z49" s="2705" t="s">
        <v>2795</v>
      </c>
    </row>
    <row r="50" spans="2:26">
      <c r="B50" s="2705"/>
      <c r="C50" s="2706">
        <v>34881</v>
      </c>
      <c r="D50" s="2705">
        <v>10.08</v>
      </c>
      <c r="E50" s="2705">
        <v>12.06</v>
      </c>
      <c r="F50" s="2705">
        <v>13.5</v>
      </c>
      <c r="G50" s="2705">
        <v>15.12</v>
      </c>
      <c r="H50" s="2705">
        <v>15.3</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2795</v>
      </c>
      <c r="Y50" s="2705" t="s">
        <v>2795</v>
      </c>
      <c r="Z50" s="2705" t="s">
        <v>2795</v>
      </c>
    </row>
    <row r="51" spans="2:26">
      <c r="B51" s="2705"/>
      <c r="C51" s="2706">
        <v>34700</v>
      </c>
      <c r="D51" s="2705">
        <v>9</v>
      </c>
      <c r="E51" s="2705">
        <v>10.98</v>
      </c>
      <c r="F51" s="2705">
        <v>12.96</v>
      </c>
      <c r="G51" s="2705">
        <v>14.58</v>
      </c>
      <c r="H51" s="2705">
        <v>14.76</v>
      </c>
      <c r="I51" s="2705">
        <v>0</v>
      </c>
      <c r="J51" s="2705">
        <v>0</v>
      </c>
      <c r="L51" s="2705"/>
      <c r="M51" s="2706">
        <v>32978</v>
      </c>
      <c r="N51" s="2705">
        <v>2.88</v>
      </c>
      <c r="O51" s="2705">
        <v>6.3</v>
      </c>
      <c r="P51" s="2705">
        <v>7.74</v>
      </c>
      <c r="Q51" s="2705">
        <v>10.08</v>
      </c>
      <c r="R51" s="2705">
        <v>10.98</v>
      </c>
      <c r="S51" s="2705">
        <v>11.88</v>
      </c>
      <c r="T51" s="2705">
        <v>13.68</v>
      </c>
      <c r="U51" s="2705" t="s">
        <v>2795</v>
      </c>
      <c r="V51" s="2705" t="s">
        <v>2795</v>
      </c>
      <c r="W51" s="2705" t="s">
        <v>2795</v>
      </c>
      <c r="X51" s="2705" t="s">
        <v>2795</v>
      </c>
      <c r="Y51" s="2705" t="s">
        <v>2795</v>
      </c>
      <c r="Z51" s="2705" t="s">
        <v>2795</v>
      </c>
    </row>
    <row r="52" spans="2:26">
      <c r="B52" s="2705"/>
      <c r="C52" s="2706">
        <v>34161</v>
      </c>
      <c r="D52" s="2705">
        <v>9</v>
      </c>
      <c r="E52" s="2705">
        <v>10.98</v>
      </c>
      <c r="F52" s="2705">
        <v>12.24</v>
      </c>
      <c r="G52" s="2705">
        <v>13.86</v>
      </c>
      <c r="H52" s="2705">
        <v>14.04</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34104</v>
      </c>
      <c r="D53" s="2705">
        <v>8.82</v>
      </c>
      <c r="E53" s="2705">
        <v>9.36</v>
      </c>
      <c r="F53" s="2705">
        <v>10.8</v>
      </c>
      <c r="G53" s="2705">
        <v>12.06</v>
      </c>
      <c r="H53" s="2705">
        <v>12.24</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33349</v>
      </c>
      <c r="D54" s="2705">
        <v>8.1</v>
      </c>
      <c r="E54" s="2705">
        <v>8.64</v>
      </c>
      <c r="F54" s="2705">
        <v>9</v>
      </c>
      <c r="G54" s="2705">
        <v>9.5399999999999991</v>
      </c>
      <c r="H54" s="2705">
        <v>9.7200000000000006</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33318</v>
      </c>
      <c r="D55" s="2705">
        <v>9</v>
      </c>
      <c r="E55" s="2705">
        <v>10.08</v>
      </c>
      <c r="F55" s="2705">
        <v>10.8</v>
      </c>
      <c r="G55" s="2705">
        <v>11.52</v>
      </c>
      <c r="H55" s="2705">
        <v>11.88</v>
      </c>
      <c r="I55" s="2705" t="s">
        <v>2795</v>
      </c>
      <c r="J55" s="2705" t="s">
        <v>2795</v>
      </c>
      <c r="L55" s="2705"/>
      <c r="M55" s="2706"/>
      <c r="N55" s="2705"/>
      <c r="O55" s="2705"/>
      <c r="P55" s="2705"/>
      <c r="Q55" s="2705"/>
      <c r="R55" s="2705"/>
      <c r="S55" s="2705"/>
      <c r="T55" s="2705"/>
      <c r="U55" s="2705"/>
      <c r="V55" s="2705"/>
      <c r="W55" s="2705"/>
      <c r="X55" s="2705"/>
      <c r="Y55" s="2705"/>
      <c r="Z55" s="2705"/>
    </row>
    <row r="56" spans="2:26">
      <c r="B56" s="2705"/>
      <c r="C56" s="2706">
        <v>33106</v>
      </c>
      <c r="D56" s="2705">
        <v>8.64</v>
      </c>
      <c r="E56" s="2705">
        <v>9.36</v>
      </c>
      <c r="F56" s="2705">
        <v>10.08</v>
      </c>
      <c r="G56" s="2705">
        <v>10.8</v>
      </c>
      <c r="H56" s="2705">
        <v>11.16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32540</v>
      </c>
      <c r="D57" s="2705">
        <v>11.34</v>
      </c>
      <c r="E57" s="2705">
        <v>11.34</v>
      </c>
      <c r="F57" s="2705">
        <v>12.78</v>
      </c>
      <c r="G57" s="2705">
        <v>14.4</v>
      </c>
      <c r="H57" s="2705">
        <v>19.260000000000002</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c r="D58" s="2705"/>
      <c r="E58" s="2705"/>
      <c r="F58" s="2705"/>
      <c r="G58" s="2705"/>
      <c r="H58" s="2705"/>
      <c r="I58" s="2705"/>
      <c r="J58" s="2705"/>
    </row>
    <row r="59" spans="2:26">
      <c r="B59" s="2709"/>
      <c r="C59" s="2710"/>
      <c r="D59" s="2709"/>
      <c r="E59" s="2709"/>
      <c r="F59" s="2709"/>
      <c r="G59" s="2709"/>
      <c r="H59" s="2709"/>
      <c r="I59" s="2709"/>
      <c r="J59" s="2709"/>
    </row>
    <row r="60" spans="2:26">
      <c r="B60" s="2709"/>
      <c r="C60" s="2710"/>
      <c r="D60" s="2709"/>
      <c r="E60" s="2709"/>
      <c r="F60" s="2709"/>
      <c r="G60" s="2709"/>
      <c r="H60" s="2709"/>
      <c r="I60" s="2709"/>
      <c r="J60" s="2709"/>
    </row>
    <row r="61" spans="2:26">
      <c r="B61" s="2709"/>
      <c r="C61" s="2710"/>
      <c r="D61" s="2709"/>
      <c r="E61" s="2709"/>
      <c r="F61" s="2709"/>
      <c r="G61" s="2709"/>
      <c r="H61" s="2709"/>
      <c r="I61" s="2709"/>
      <c r="J61" s="2709"/>
    </row>
    <row r="62" spans="2:26">
      <c r="B62" s="2656"/>
      <c r="C62" s="2656"/>
      <c r="D62" s="2656"/>
      <c r="E62" s="2656"/>
      <c r="F62" s="2656"/>
      <c r="G62" s="2656"/>
      <c r="H62" s="2656"/>
      <c r="I62" s="2656"/>
      <c r="J62" s="2656"/>
    </row>
    <row r="63" spans="2:26">
      <c r="B63" s="2656"/>
      <c r="C63" s="2656"/>
      <c r="D63" s="2656"/>
      <c r="E63" s="2656"/>
      <c r="F63" s="2656"/>
      <c r="G63" s="2656"/>
      <c r="H63" s="2656"/>
      <c r="I63" s="2656"/>
      <c r="J63" s="265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A25" sqref="A25:XFD25"/>
    </sheetView>
  </sheetViews>
  <sheetFormatPr defaultRowHeight="12.75"/>
  <cols>
    <col min="1" max="1" width="37.125" style="3296" customWidth="1"/>
    <col min="2" max="2" width="13.875" style="3296" customWidth="1"/>
    <col min="3" max="3" width="6.25" style="3296" customWidth="1"/>
    <col min="4" max="4" width="20.625" style="3296" customWidth="1"/>
    <col min="5" max="5" width="10.75" style="3296" customWidth="1"/>
    <col min="6" max="6" width="10.375" style="3296" customWidth="1"/>
    <col min="7" max="7" width="13.5" style="3296" customWidth="1"/>
    <col min="8" max="8" width="15.875" style="3296" customWidth="1"/>
    <col min="9" max="9" width="14.125" style="3296" customWidth="1"/>
    <col min="10" max="10" width="9" style="3296" customWidth="1"/>
    <col min="11" max="11" width="7.875" style="3296" customWidth="1"/>
    <col min="12" max="12" width="14.875" style="3296" customWidth="1"/>
    <col min="13" max="13" width="13.5" style="3296" customWidth="1"/>
    <col min="14" max="14" width="10.625" style="3296" customWidth="1"/>
    <col min="15" max="15" width="9.375" style="3296" customWidth="1"/>
    <col min="16" max="16" width="8.625" style="3296" customWidth="1"/>
    <col min="17" max="17" width="9.75" style="3296" customWidth="1"/>
    <col min="18" max="18" width="6.25" style="3296" customWidth="1"/>
    <col min="19" max="19" width="7" style="3296" customWidth="1"/>
    <col min="20" max="20" width="7.875" style="3296" customWidth="1"/>
    <col min="21" max="230" width="9" style="3296"/>
    <col min="231" max="231" width="122.875" style="3296" customWidth="1"/>
    <col min="232" max="232" width="6.25" style="3296" customWidth="1"/>
    <col min="233" max="233" width="13.875" style="3296" customWidth="1"/>
    <col min="234" max="234" width="6.25" style="3296" customWidth="1"/>
    <col min="235" max="235" width="31" style="3296" customWidth="1"/>
    <col min="236" max="236" width="26.625" style="3296" customWidth="1"/>
    <col min="237" max="237" width="7.875" style="3296" customWidth="1"/>
    <col min="238" max="238" width="20.5" style="3296" customWidth="1"/>
    <col min="239" max="239" width="86.625" style="3296" customWidth="1"/>
    <col min="240" max="241" width="13.875" style="3296" customWidth="1"/>
    <col min="242" max="242" width="68.5" style="3296" customWidth="1"/>
    <col min="243" max="243" width="7.875" style="3296" customWidth="1"/>
    <col min="244" max="244" width="16.5" style="3296" customWidth="1"/>
    <col min="245" max="245" width="69.375" style="3296" customWidth="1"/>
    <col min="246" max="246" width="10" style="3296" customWidth="1"/>
    <col min="247" max="248" width="15.5" style="3296" customWidth="1"/>
    <col min="249" max="249" width="77.25" style="3296" customWidth="1"/>
    <col min="250" max="250" width="47.625" style="3296" customWidth="1"/>
    <col min="251" max="251" width="27.375" style="3296" customWidth="1"/>
    <col min="252" max="252" width="17.875" style="3296" customWidth="1"/>
    <col min="253" max="253" width="7.875" style="3296" customWidth="1"/>
    <col min="254" max="257" width="9" style="3296" customWidth="1"/>
    <col min="258" max="258" width="20.5" style="3296" customWidth="1"/>
    <col min="259" max="259" width="7.875" style="3296" customWidth="1"/>
    <col min="260" max="260" width="103.75" style="3296" customWidth="1"/>
    <col min="261" max="261" width="70.375" style="3296" customWidth="1"/>
    <col min="262" max="264" width="10.625" style="3296" customWidth="1"/>
    <col min="265" max="266" width="16" style="3296" customWidth="1"/>
    <col min="267" max="268" width="14.375" style="3296" customWidth="1"/>
    <col min="269" max="270" width="21.875" style="3296" customWidth="1"/>
    <col min="271" max="271" width="6.25" style="3296" customWidth="1"/>
    <col min="272" max="272" width="24.5" style="3296" customWidth="1"/>
    <col min="273" max="273" width="16.875" style="3296" customWidth="1"/>
    <col min="274" max="275" width="20.125" style="3296" customWidth="1"/>
    <col min="276" max="276" width="7.875" style="3296" customWidth="1"/>
    <col min="277" max="486" width="9" style="3296"/>
    <col min="487" max="487" width="122.875" style="3296" customWidth="1"/>
    <col min="488" max="488" width="6.25" style="3296" customWidth="1"/>
    <col min="489" max="489" width="13.875" style="3296" customWidth="1"/>
    <col min="490" max="490" width="6.25" style="3296" customWidth="1"/>
    <col min="491" max="491" width="31" style="3296" customWidth="1"/>
    <col min="492" max="492" width="26.625" style="3296" customWidth="1"/>
    <col min="493" max="493" width="7.875" style="3296" customWidth="1"/>
    <col min="494" max="494" width="20.5" style="3296" customWidth="1"/>
    <col min="495" max="495" width="86.625" style="3296" customWidth="1"/>
    <col min="496" max="497" width="13.875" style="3296" customWidth="1"/>
    <col min="498" max="498" width="68.5" style="3296" customWidth="1"/>
    <col min="499" max="499" width="7.875" style="3296" customWidth="1"/>
    <col min="500" max="500" width="16.5" style="3296" customWidth="1"/>
    <col min="501" max="501" width="69.375" style="3296" customWidth="1"/>
    <col min="502" max="502" width="10" style="3296" customWidth="1"/>
    <col min="503" max="504" width="15.5" style="3296" customWidth="1"/>
    <col min="505" max="505" width="77.25" style="3296" customWidth="1"/>
    <col min="506" max="506" width="47.625" style="3296" customWidth="1"/>
    <col min="507" max="507" width="27.375" style="3296" customWidth="1"/>
    <col min="508" max="508" width="17.875" style="3296" customWidth="1"/>
    <col min="509" max="509" width="7.875" style="3296" customWidth="1"/>
    <col min="510" max="513" width="9" style="3296" customWidth="1"/>
    <col min="514" max="514" width="20.5" style="3296" customWidth="1"/>
    <col min="515" max="515" width="7.875" style="3296" customWidth="1"/>
    <col min="516" max="516" width="103.75" style="3296" customWidth="1"/>
    <col min="517" max="517" width="70.375" style="3296" customWidth="1"/>
    <col min="518" max="520" width="10.625" style="3296" customWidth="1"/>
    <col min="521" max="522" width="16" style="3296" customWidth="1"/>
    <col min="523" max="524" width="14.375" style="3296" customWidth="1"/>
    <col min="525" max="526" width="21.875" style="3296" customWidth="1"/>
    <col min="527" max="527" width="6.25" style="3296" customWidth="1"/>
    <col min="528" max="528" width="24.5" style="3296" customWidth="1"/>
    <col min="529" max="529" width="16.875" style="3296" customWidth="1"/>
    <col min="530" max="531" width="20.125" style="3296" customWidth="1"/>
    <col min="532" max="532" width="7.875" style="3296" customWidth="1"/>
    <col min="533" max="742" width="9" style="3296"/>
    <col min="743" max="743" width="122.875" style="3296" customWidth="1"/>
    <col min="744" max="744" width="6.25" style="3296" customWidth="1"/>
    <col min="745" max="745" width="13.875" style="3296" customWidth="1"/>
    <col min="746" max="746" width="6.25" style="3296" customWidth="1"/>
    <col min="747" max="747" width="31" style="3296" customWidth="1"/>
    <col min="748" max="748" width="26.625" style="3296" customWidth="1"/>
    <col min="749" max="749" width="7.875" style="3296" customWidth="1"/>
    <col min="750" max="750" width="20.5" style="3296" customWidth="1"/>
    <col min="751" max="751" width="86.625" style="3296" customWidth="1"/>
    <col min="752" max="753" width="13.875" style="3296" customWidth="1"/>
    <col min="754" max="754" width="68.5" style="3296" customWidth="1"/>
    <col min="755" max="755" width="7.875" style="3296" customWidth="1"/>
    <col min="756" max="756" width="16.5" style="3296" customWidth="1"/>
    <col min="757" max="757" width="69.375" style="3296" customWidth="1"/>
    <col min="758" max="758" width="10" style="3296" customWidth="1"/>
    <col min="759" max="760" width="15.5" style="3296" customWidth="1"/>
    <col min="761" max="761" width="77.25" style="3296" customWidth="1"/>
    <col min="762" max="762" width="47.625" style="3296" customWidth="1"/>
    <col min="763" max="763" width="27.375" style="3296" customWidth="1"/>
    <col min="764" max="764" width="17.875" style="3296" customWidth="1"/>
    <col min="765" max="765" width="7.875" style="3296" customWidth="1"/>
    <col min="766" max="769" width="9" style="3296" customWidth="1"/>
    <col min="770" max="770" width="20.5" style="3296" customWidth="1"/>
    <col min="771" max="771" width="7.875" style="3296" customWidth="1"/>
    <col min="772" max="772" width="103.75" style="3296" customWidth="1"/>
    <col min="773" max="773" width="70.375" style="3296" customWidth="1"/>
    <col min="774" max="776" width="10.625" style="3296" customWidth="1"/>
    <col min="777" max="778" width="16" style="3296" customWidth="1"/>
    <col min="779" max="780" width="14.375" style="3296" customWidth="1"/>
    <col min="781" max="782" width="21.875" style="3296" customWidth="1"/>
    <col min="783" max="783" width="6.25" style="3296" customWidth="1"/>
    <col min="784" max="784" width="24.5" style="3296" customWidth="1"/>
    <col min="785" max="785" width="16.875" style="3296" customWidth="1"/>
    <col min="786" max="787" width="20.125" style="3296" customWidth="1"/>
    <col min="788" max="788" width="7.875" style="3296" customWidth="1"/>
    <col min="789" max="998" width="9" style="3296"/>
    <col min="999" max="999" width="122.875" style="3296" customWidth="1"/>
    <col min="1000" max="1000" width="6.25" style="3296" customWidth="1"/>
    <col min="1001" max="1001" width="13.875" style="3296" customWidth="1"/>
    <col min="1002" max="1002" width="6.25" style="3296" customWidth="1"/>
    <col min="1003" max="1003" width="31" style="3296" customWidth="1"/>
    <col min="1004" max="1004" width="26.625" style="3296" customWidth="1"/>
    <col min="1005" max="1005" width="7.875" style="3296" customWidth="1"/>
    <col min="1006" max="1006" width="20.5" style="3296" customWidth="1"/>
    <col min="1007" max="1007" width="86.625" style="3296" customWidth="1"/>
    <col min="1008" max="1009" width="13.875" style="3296" customWidth="1"/>
    <col min="1010" max="1010" width="68.5" style="3296" customWidth="1"/>
    <col min="1011" max="1011" width="7.875" style="3296" customWidth="1"/>
    <col min="1012" max="1012" width="16.5" style="3296" customWidth="1"/>
    <col min="1013" max="1013" width="69.375" style="3296" customWidth="1"/>
    <col min="1014" max="1014" width="10" style="3296" customWidth="1"/>
    <col min="1015" max="1016" width="15.5" style="3296" customWidth="1"/>
    <col min="1017" max="1017" width="77.25" style="3296" customWidth="1"/>
    <col min="1018" max="1018" width="47.625" style="3296" customWidth="1"/>
    <col min="1019" max="1019" width="27.375" style="3296" customWidth="1"/>
    <col min="1020" max="1020" width="17.875" style="3296" customWidth="1"/>
    <col min="1021" max="1021" width="7.875" style="3296" customWidth="1"/>
    <col min="1022" max="1025" width="9" style="3296" customWidth="1"/>
    <col min="1026" max="1026" width="20.5" style="3296" customWidth="1"/>
    <col min="1027" max="1027" width="7.875" style="3296" customWidth="1"/>
    <col min="1028" max="1028" width="103.75" style="3296" customWidth="1"/>
    <col min="1029" max="1029" width="70.375" style="3296" customWidth="1"/>
    <col min="1030" max="1032" width="10.625" style="3296" customWidth="1"/>
    <col min="1033" max="1034" width="16" style="3296" customWidth="1"/>
    <col min="1035" max="1036" width="14.375" style="3296" customWidth="1"/>
    <col min="1037" max="1038" width="21.875" style="3296" customWidth="1"/>
    <col min="1039" max="1039" width="6.25" style="3296" customWidth="1"/>
    <col min="1040" max="1040" width="24.5" style="3296" customWidth="1"/>
    <col min="1041" max="1041" width="16.875" style="3296" customWidth="1"/>
    <col min="1042" max="1043" width="20.125" style="3296" customWidth="1"/>
    <col min="1044" max="1044" width="7.875" style="3296" customWidth="1"/>
    <col min="1045" max="1254" width="9" style="3296"/>
    <col min="1255" max="1255" width="122.875" style="3296" customWidth="1"/>
    <col min="1256" max="1256" width="6.25" style="3296" customWidth="1"/>
    <col min="1257" max="1257" width="13.875" style="3296" customWidth="1"/>
    <col min="1258" max="1258" width="6.25" style="3296" customWidth="1"/>
    <col min="1259" max="1259" width="31" style="3296" customWidth="1"/>
    <col min="1260" max="1260" width="26.625" style="3296" customWidth="1"/>
    <col min="1261" max="1261" width="7.875" style="3296" customWidth="1"/>
    <col min="1262" max="1262" width="20.5" style="3296" customWidth="1"/>
    <col min="1263" max="1263" width="86.625" style="3296" customWidth="1"/>
    <col min="1264" max="1265" width="13.875" style="3296" customWidth="1"/>
    <col min="1266" max="1266" width="68.5" style="3296" customWidth="1"/>
    <col min="1267" max="1267" width="7.875" style="3296" customWidth="1"/>
    <col min="1268" max="1268" width="16.5" style="3296" customWidth="1"/>
    <col min="1269" max="1269" width="69.375" style="3296" customWidth="1"/>
    <col min="1270" max="1270" width="10" style="3296" customWidth="1"/>
    <col min="1271" max="1272" width="15.5" style="3296" customWidth="1"/>
    <col min="1273" max="1273" width="77.25" style="3296" customWidth="1"/>
    <col min="1274" max="1274" width="47.625" style="3296" customWidth="1"/>
    <col min="1275" max="1275" width="27.375" style="3296" customWidth="1"/>
    <col min="1276" max="1276" width="17.875" style="3296" customWidth="1"/>
    <col min="1277" max="1277" width="7.875" style="3296" customWidth="1"/>
    <col min="1278" max="1281" width="9" style="3296" customWidth="1"/>
    <col min="1282" max="1282" width="20.5" style="3296" customWidth="1"/>
    <col min="1283" max="1283" width="7.875" style="3296" customWidth="1"/>
    <col min="1284" max="1284" width="103.75" style="3296" customWidth="1"/>
    <col min="1285" max="1285" width="70.375" style="3296" customWidth="1"/>
    <col min="1286" max="1288" width="10.625" style="3296" customWidth="1"/>
    <col min="1289" max="1290" width="16" style="3296" customWidth="1"/>
    <col min="1291" max="1292" width="14.375" style="3296" customWidth="1"/>
    <col min="1293" max="1294" width="21.875" style="3296" customWidth="1"/>
    <col min="1295" max="1295" width="6.25" style="3296" customWidth="1"/>
    <col min="1296" max="1296" width="24.5" style="3296" customWidth="1"/>
    <col min="1297" max="1297" width="16.875" style="3296" customWidth="1"/>
    <col min="1298" max="1299" width="20.125" style="3296" customWidth="1"/>
    <col min="1300" max="1300" width="7.875" style="3296" customWidth="1"/>
    <col min="1301" max="1510" width="9" style="3296"/>
    <col min="1511" max="1511" width="122.875" style="3296" customWidth="1"/>
    <col min="1512" max="1512" width="6.25" style="3296" customWidth="1"/>
    <col min="1513" max="1513" width="13.875" style="3296" customWidth="1"/>
    <col min="1514" max="1514" width="6.25" style="3296" customWidth="1"/>
    <col min="1515" max="1515" width="31" style="3296" customWidth="1"/>
    <col min="1516" max="1516" width="26.625" style="3296" customWidth="1"/>
    <col min="1517" max="1517" width="7.875" style="3296" customWidth="1"/>
    <col min="1518" max="1518" width="20.5" style="3296" customWidth="1"/>
    <col min="1519" max="1519" width="86.625" style="3296" customWidth="1"/>
    <col min="1520" max="1521" width="13.875" style="3296" customWidth="1"/>
    <col min="1522" max="1522" width="68.5" style="3296" customWidth="1"/>
    <col min="1523" max="1523" width="7.875" style="3296" customWidth="1"/>
    <col min="1524" max="1524" width="16.5" style="3296" customWidth="1"/>
    <col min="1525" max="1525" width="69.375" style="3296" customWidth="1"/>
    <col min="1526" max="1526" width="10" style="3296" customWidth="1"/>
    <col min="1527" max="1528" width="15.5" style="3296" customWidth="1"/>
    <col min="1529" max="1529" width="77.25" style="3296" customWidth="1"/>
    <col min="1530" max="1530" width="47.625" style="3296" customWidth="1"/>
    <col min="1531" max="1531" width="27.375" style="3296" customWidth="1"/>
    <col min="1532" max="1532" width="17.875" style="3296" customWidth="1"/>
    <col min="1533" max="1533" width="7.875" style="3296" customWidth="1"/>
    <col min="1534" max="1537" width="9" style="3296" customWidth="1"/>
    <col min="1538" max="1538" width="20.5" style="3296" customWidth="1"/>
    <col min="1539" max="1539" width="7.875" style="3296" customWidth="1"/>
    <col min="1540" max="1540" width="103.75" style="3296" customWidth="1"/>
    <col min="1541" max="1541" width="70.375" style="3296" customWidth="1"/>
    <col min="1542" max="1544" width="10.625" style="3296" customWidth="1"/>
    <col min="1545" max="1546" width="16" style="3296" customWidth="1"/>
    <col min="1547" max="1548" width="14.375" style="3296" customWidth="1"/>
    <col min="1549" max="1550" width="21.875" style="3296" customWidth="1"/>
    <col min="1551" max="1551" width="6.25" style="3296" customWidth="1"/>
    <col min="1552" max="1552" width="24.5" style="3296" customWidth="1"/>
    <col min="1553" max="1553" width="16.875" style="3296" customWidth="1"/>
    <col min="1554" max="1555" width="20.125" style="3296" customWidth="1"/>
    <col min="1556" max="1556" width="7.875" style="3296" customWidth="1"/>
    <col min="1557" max="1766" width="9" style="3296"/>
    <col min="1767" max="1767" width="122.875" style="3296" customWidth="1"/>
    <col min="1768" max="1768" width="6.25" style="3296" customWidth="1"/>
    <col min="1769" max="1769" width="13.875" style="3296" customWidth="1"/>
    <col min="1770" max="1770" width="6.25" style="3296" customWidth="1"/>
    <col min="1771" max="1771" width="31" style="3296" customWidth="1"/>
    <col min="1772" max="1772" width="26.625" style="3296" customWidth="1"/>
    <col min="1773" max="1773" width="7.875" style="3296" customWidth="1"/>
    <col min="1774" max="1774" width="20.5" style="3296" customWidth="1"/>
    <col min="1775" max="1775" width="86.625" style="3296" customWidth="1"/>
    <col min="1776" max="1777" width="13.875" style="3296" customWidth="1"/>
    <col min="1778" max="1778" width="68.5" style="3296" customWidth="1"/>
    <col min="1779" max="1779" width="7.875" style="3296" customWidth="1"/>
    <col min="1780" max="1780" width="16.5" style="3296" customWidth="1"/>
    <col min="1781" max="1781" width="69.375" style="3296" customWidth="1"/>
    <col min="1782" max="1782" width="10" style="3296" customWidth="1"/>
    <col min="1783" max="1784" width="15.5" style="3296" customWidth="1"/>
    <col min="1785" max="1785" width="77.25" style="3296" customWidth="1"/>
    <col min="1786" max="1786" width="47.625" style="3296" customWidth="1"/>
    <col min="1787" max="1787" width="27.375" style="3296" customWidth="1"/>
    <col min="1788" max="1788" width="17.875" style="3296" customWidth="1"/>
    <col min="1789" max="1789" width="7.875" style="3296" customWidth="1"/>
    <col min="1790" max="1793" width="9" style="3296" customWidth="1"/>
    <col min="1794" max="1794" width="20.5" style="3296" customWidth="1"/>
    <col min="1795" max="1795" width="7.875" style="3296" customWidth="1"/>
    <col min="1796" max="1796" width="103.75" style="3296" customWidth="1"/>
    <col min="1797" max="1797" width="70.375" style="3296" customWidth="1"/>
    <col min="1798" max="1800" width="10.625" style="3296" customWidth="1"/>
    <col min="1801" max="1802" width="16" style="3296" customWidth="1"/>
    <col min="1803" max="1804" width="14.375" style="3296" customWidth="1"/>
    <col min="1805" max="1806" width="21.875" style="3296" customWidth="1"/>
    <col min="1807" max="1807" width="6.25" style="3296" customWidth="1"/>
    <col min="1808" max="1808" width="24.5" style="3296" customWidth="1"/>
    <col min="1809" max="1809" width="16.875" style="3296" customWidth="1"/>
    <col min="1810" max="1811" width="20.125" style="3296" customWidth="1"/>
    <col min="1812" max="1812" width="7.875" style="3296" customWidth="1"/>
    <col min="1813" max="2022" width="9" style="3296"/>
    <col min="2023" max="2023" width="122.875" style="3296" customWidth="1"/>
    <col min="2024" max="2024" width="6.25" style="3296" customWidth="1"/>
    <col min="2025" max="2025" width="13.875" style="3296" customWidth="1"/>
    <col min="2026" max="2026" width="6.25" style="3296" customWidth="1"/>
    <col min="2027" max="2027" width="31" style="3296" customWidth="1"/>
    <col min="2028" max="2028" width="26.625" style="3296" customWidth="1"/>
    <col min="2029" max="2029" width="7.875" style="3296" customWidth="1"/>
    <col min="2030" max="2030" width="20.5" style="3296" customWidth="1"/>
    <col min="2031" max="2031" width="86.625" style="3296" customWidth="1"/>
    <col min="2032" max="2033" width="13.875" style="3296" customWidth="1"/>
    <col min="2034" max="2034" width="68.5" style="3296" customWidth="1"/>
    <col min="2035" max="2035" width="7.875" style="3296" customWidth="1"/>
    <col min="2036" max="2036" width="16.5" style="3296" customWidth="1"/>
    <col min="2037" max="2037" width="69.375" style="3296" customWidth="1"/>
    <col min="2038" max="2038" width="10" style="3296" customWidth="1"/>
    <col min="2039" max="2040" width="15.5" style="3296" customWidth="1"/>
    <col min="2041" max="2041" width="77.25" style="3296" customWidth="1"/>
    <col min="2042" max="2042" width="47.625" style="3296" customWidth="1"/>
    <col min="2043" max="2043" width="27.375" style="3296" customWidth="1"/>
    <col min="2044" max="2044" width="17.875" style="3296" customWidth="1"/>
    <col min="2045" max="2045" width="7.875" style="3296" customWidth="1"/>
    <col min="2046" max="2049" width="9" style="3296" customWidth="1"/>
    <col min="2050" max="2050" width="20.5" style="3296" customWidth="1"/>
    <col min="2051" max="2051" width="7.875" style="3296" customWidth="1"/>
    <col min="2052" max="2052" width="103.75" style="3296" customWidth="1"/>
    <col min="2053" max="2053" width="70.375" style="3296" customWidth="1"/>
    <col min="2054" max="2056" width="10.625" style="3296" customWidth="1"/>
    <col min="2057" max="2058" width="16" style="3296" customWidth="1"/>
    <col min="2059" max="2060" width="14.375" style="3296" customWidth="1"/>
    <col min="2061" max="2062" width="21.875" style="3296" customWidth="1"/>
    <col min="2063" max="2063" width="6.25" style="3296" customWidth="1"/>
    <col min="2064" max="2064" width="24.5" style="3296" customWidth="1"/>
    <col min="2065" max="2065" width="16.875" style="3296" customWidth="1"/>
    <col min="2066" max="2067" width="20.125" style="3296" customWidth="1"/>
    <col min="2068" max="2068" width="7.875" style="3296" customWidth="1"/>
    <col min="2069" max="2278" width="9" style="3296"/>
    <col min="2279" max="2279" width="122.875" style="3296" customWidth="1"/>
    <col min="2280" max="2280" width="6.25" style="3296" customWidth="1"/>
    <col min="2281" max="2281" width="13.875" style="3296" customWidth="1"/>
    <col min="2282" max="2282" width="6.25" style="3296" customWidth="1"/>
    <col min="2283" max="2283" width="31" style="3296" customWidth="1"/>
    <col min="2284" max="2284" width="26.625" style="3296" customWidth="1"/>
    <col min="2285" max="2285" width="7.875" style="3296" customWidth="1"/>
    <col min="2286" max="2286" width="20.5" style="3296" customWidth="1"/>
    <col min="2287" max="2287" width="86.625" style="3296" customWidth="1"/>
    <col min="2288" max="2289" width="13.875" style="3296" customWidth="1"/>
    <col min="2290" max="2290" width="68.5" style="3296" customWidth="1"/>
    <col min="2291" max="2291" width="7.875" style="3296" customWidth="1"/>
    <col min="2292" max="2292" width="16.5" style="3296" customWidth="1"/>
    <col min="2293" max="2293" width="69.375" style="3296" customWidth="1"/>
    <col min="2294" max="2294" width="10" style="3296" customWidth="1"/>
    <col min="2295" max="2296" width="15.5" style="3296" customWidth="1"/>
    <col min="2297" max="2297" width="77.25" style="3296" customWidth="1"/>
    <col min="2298" max="2298" width="47.625" style="3296" customWidth="1"/>
    <col min="2299" max="2299" width="27.375" style="3296" customWidth="1"/>
    <col min="2300" max="2300" width="17.875" style="3296" customWidth="1"/>
    <col min="2301" max="2301" width="7.875" style="3296" customWidth="1"/>
    <col min="2302" max="2305" width="9" style="3296" customWidth="1"/>
    <col min="2306" max="2306" width="20.5" style="3296" customWidth="1"/>
    <col min="2307" max="2307" width="7.875" style="3296" customWidth="1"/>
    <col min="2308" max="2308" width="103.75" style="3296" customWidth="1"/>
    <col min="2309" max="2309" width="70.375" style="3296" customWidth="1"/>
    <col min="2310" max="2312" width="10.625" style="3296" customWidth="1"/>
    <col min="2313" max="2314" width="16" style="3296" customWidth="1"/>
    <col min="2315" max="2316" width="14.375" style="3296" customWidth="1"/>
    <col min="2317" max="2318" width="21.875" style="3296" customWidth="1"/>
    <col min="2319" max="2319" width="6.25" style="3296" customWidth="1"/>
    <col min="2320" max="2320" width="24.5" style="3296" customWidth="1"/>
    <col min="2321" max="2321" width="16.875" style="3296" customWidth="1"/>
    <col min="2322" max="2323" width="20.125" style="3296" customWidth="1"/>
    <col min="2324" max="2324" width="7.875" style="3296" customWidth="1"/>
    <col min="2325" max="2534" width="9" style="3296"/>
    <col min="2535" max="2535" width="122.875" style="3296" customWidth="1"/>
    <col min="2536" max="2536" width="6.25" style="3296" customWidth="1"/>
    <col min="2537" max="2537" width="13.875" style="3296" customWidth="1"/>
    <col min="2538" max="2538" width="6.25" style="3296" customWidth="1"/>
    <col min="2539" max="2539" width="31" style="3296" customWidth="1"/>
    <col min="2540" max="2540" width="26.625" style="3296" customWidth="1"/>
    <col min="2541" max="2541" width="7.875" style="3296" customWidth="1"/>
    <col min="2542" max="2542" width="20.5" style="3296" customWidth="1"/>
    <col min="2543" max="2543" width="86.625" style="3296" customWidth="1"/>
    <col min="2544" max="2545" width="13.875" style="3296" customWidth="1"/>
    <col min="2546" max="2546" width="68.5" style="3296" customWidth="1"/>
    <col min="2547" max="2547" width="7.875" style="3296" customWidth="1"/>
    <col min="2548" max="2548" width="16.5" style="3296" customWidth="1"/>
    <col min="2549" max="2549" width="69.375" style="3296" customWidth="1"/>
    <col min="2550" max="2550" width="10" style="3296" customWidth="1"/>
    <col min="2551" max="2552" width="15.5" style="3296" customWidth="1"/>
    <col min="2553" max="2553" width="77.25" style="3296" customWidth="1"/>
    <col min="2554" max="2554" width="47.625" style="3296" customWidth="1"/>
    <col min="2555" max="2555" width="27.375" style="3296" customWidth="1"/>
    <col min="2556" max="2556" width="17.875" style="3296" customWidth="1"/>
    <col min="2557" max="2557" width="7.875" style="3296" customWidth="1"/>
    <col min="2558" max="2561" width="9" style="3296" customWidth="1"/>
    <col min="2562" max="2562" width="20.5" style="3296" customWidth="1"/>
    <col min="2563" max="2563" width="7.875" style="3296" customWidth="1"/>
    <col min="2564" max="2564" width="103.75" style="3296" customWidth="1"/>
    <col min="2565" max="2565" width="70.375" style="3296" customWidth="1"/>
    <col min="2566" max="2568" width="10.625" style="3296" customWidth="1"/>
    <col min="2569" max="2570" width="16" style="3296" customWidth="1"/>
    <col min="2571" max="2572" width="14.375" style="3296" customWidth="1"/>
    <col min="2573" max="2574" width="21.875" style="3296" customWidth="1"/>
    <col min="2575" max="2575" width="6.25" style="3296" customWidth="1"/>
    <col min="2576" max="2576" width="24.5" style="3296" customWidth="1"/>
    <col min="2577" max="2577" width="16.875" style="3296" customWidth="1"/>
    <col min="2578" max="2579" width="20.125" style="3296" customWidth="1"/>
    <col min="2580" max="2580" width="7.875" style="3296" customWidth="1"/>
    <col min="2581" max="2790" width="9" style="3296"/>
    <col min="2791" max="2791" width="122.875" style="3296" customWidth="1"/>
    <col min="2792" max="2792" width="6.25" style="3296" customWidth="1"/>
    <col min="2793" max="2793" width="13.875" style="3296" customWidth="1"/>
    <col min="2794" max="2794" width="6.25" style="3296" customWidth="1"/>
    <col min="2795" max="2795" width="31" style="3296" customWidth="1"/>
    <col min="2796" max="2796" width="26.625" style="3296" customWidth="1"/>
    <col min="2797" max="2797" width="7.875" style="3296" customWidth="1"/>
    <col min="2798" max="2798" width="20.5" style="3296" customWidth="1"/>
    <col min="2799" max="2799" width="86.625" style="3296" customWidth="1"/>
    <col min="2800" max="2801" width="13.875" style="3296" customWidth="1"/>
    <col min="2802" max="2802" width="68.5" style="3296" customWidth="1"/>
    <col min="2803" max="2803" width="7.875" style="3296" customWidth="1"/>
    <col min="2804" max="2804" width="16.5" style="3296" customWidth="1"/>
    <col min="2805" max="2805" width="69.375" style="3296" customWidth="1"/>
    <col min="2806" max="2806" width="10" style="3296" customWidth="1"/>
    <col min="2807" max="2808" width="15.5" style="3296" customWidth="1"/>
    <col min="2809" max="2809" width="77.25" style="3296" customWidth="1"/>
    <col min="2810" max="2810" width="47.625" style="3296" customWidth="1"/>
    <col min="2811" max="2811" width="27.375" style="3296" customWidth="1"/>
    <col min="2812" max="2812" width="17.875" style="3296" customWidth="1"/>
    <col min="2813" max="2813" width="7.875" style="3296" customWidth="1"/>
    <col min="2814" max="2817" width="9" style="3296" customWidth="1"/>
    <col min="2818" max="2818" width="20.5" style="3296" customWidth="1"/>
    <col min="2819" max="2819" width="7.875" style="3296" customWidth="1"/>
    <col min="2820" max="2820" width="103.75" style="3296" customWidth="1"/>
    <col min="2821" max="2821" width="70.375" style="3296" customWidth="1"/>
    <col min="2822" max="2824" width="10.625" style="3296" customWidth="1"/>
    <col min="2825" max="2826" width="16" style="3296" customWidth="1"/>
    <col min="2827" max="2828" width="14.375" style="3296" customWidth="1"/>
    <col min="2829" max="2830" width="21.875" style="3296" customWidth="1"/>
    <col min="2831" max="2831" width="6.25" style="3296" customWidth="1"/>
    <col min="2832" max="2832" width="24.5" style="3296" customWidth="1"/>
    <col min="2833" max="2833" width="16.875" style="3296" customWidth="1"/>
    <col min="2834" max="2835" width="20.125" style="3296" customWidth="1"/>
    <col min="2836" max="2836" width="7.875" style="3296" customWidth="1"/>
    <col min="2837" max="3046" width="9" style="3296"/>
    <col min="3047" max="3047" width="122.875" style="3296" customWidth="1"/>
    <col min="3048" max="3048" width="6.25" style="3296" customWidth="1"/>
    <col min="3049" max="3049" width="13.875" style="3296" customWidth="1"/>
    <col min="3050" max="3050" width="6.25" style="3296" customWidth="1"/>
    <col min="3051" max="3051" width="31" style="3296" customWidth="1"/>
    <col min="3052" max="3052" width="26.625" style="3296" customWidth="1"/>
    <col min="3053" max="3053" width="7.875" style="3296" customWidth="1"/>
    <col min="3054" max="3054" width="20.5" style="3296" customWidth="1"/>
    <col min="3055" max="3055" width="86.625" style="3296" customWidth="1"/>
    <col min="3056" max="3057" width="13.875" style="3296" customWidth="1"/>
    <col min="3058" max="3058" width="68.5" style="3296" customWidth="1"/>
    <col min="3059" max="3059" width="7.875" style="3296" customWidth="1"/>
    <col min="3060" max="3060" width="16.5" style="3296" customWidth="1"/>
    <col min="3061" max="3061" width="69.375" style="3296" customWidth="1"/>
    <col min="3062" max="3062" width="10" style="3296" customWidth="1"/>
    <col min="3063" max="3064" width="15.5" style="3296" customWidth="1"/>
    <col min="3065" max="3065" width="77.25" style="3296" customWidth="1"/>
    <col min="3066" max="3066" width="47.625" style="3296" customWidth="1"/>
    <col min="3067" max="3067" width="27.375" style="3296" customWidth="1"/>
    <col min="3068" max="3068" width="17.875" style="3296" customWidth="1"/>
    <col min="3069" max="3069" width="7.875" style="3296" customWidth="1"/>
    <col min="3070" max="3073" width="9" style="3296" customWidth="1"/>
    <col min="3074" max="3074" width="20.5" style="3296" customWidth="1"/>
    <col min="3075" max="3075" width="7.875" style="3296" customWidth="1"/>
    <col min="3076" max="3076" width="103.75" style="3296" customWidth="1"/>
    <col min="3077" max="3077" width="70.375" style="3296" customWidth="1"/>
    <col min="3078" max="3080" width="10.625" style="3296" customWidth="1"/>
    <col min="3081" max="3082" width="16" style="3296" customWidth="1"/>
    <col min="3083" max="3084" width="14.375" style="3296" customWidth="1"/>
    <col min="3085" max="3086" width="21.875" style="3296" customWidth="1"/>
    <col min="3087" max="3087" width="6.25" style="3296" customWidth="1"/>
    <col min="3088" max="3088" width="24.5" style="3296" customWidth="1"/>
    <col min="3089" max="3089" width="16.875" style="3296" customWidth="1"/>
    <col min="3090" max="3091" width="20.125" style="3296" customWidth="1"/>
    <col min="3092" max="3092" width="7.875" style="3296" customWidth="1"/>
    <col min="3093" max="3302" width="9" style="3296"/>
    <col min="3303" max="3303" width="122.875" style="3296" customWidth="1"/>
    <col min="3304" max="3304" width="6.25" style="3296" customWidth="1"/>
    <col min="3305" max="3305" width="13.875" style="3296" customWidth="1"/>
    <col min="3306" max="3306" width="6.25" style="3296" customWidth="1"/>
    <col min="3307" max="3307" width="31" style="3296" customWidth="1"/>
    <col min="3308" max="3308" width="26.625" style="3296" customWidth="1"/>
    <col min="3309" max="3309" width="7.875" style="3296" customWidth="1"/>
    <col min="3310" max="3310" width="20.5" style="3296" customWidth="1"/>
    <col min="3311" max="3311" width="86.625" style="3296" customWidth="1"/>
    <col min="3312" max="3313" width="13.875" style="3296" customWidth="1"/>
    <col min="3314" max="3314" width="68.5" style="3296" customWidth="1"/>
    <col min="3315" max="3315" width="7.875" style="3296" customWidth="1"/>
    <col min="3316" max="3316" width="16.5" style="3296" customWidth="1"/>
    <col min="3317" max="3317" width="69.375" style="3296" customWidth="1"/>
    <col min="3318" max="3318" width="10" style="3296" customWidth="1"/>
    <col min="3319" max="3320" width="15.5" style="3296" customWidth="1"/>
    <col min="3321" max="3321" width="77.25" style="3296" customWidth="1"/>
    <col min="3322" max="3322" width="47.625" style="3296" customWidth="1"/>
    <col min="3323" max="3323" width="27.375" style="3296" customWidth="1"/>
    <col min="3324" max="3324" width="17.875" style="3296" customWidth="1"/>
    <col min="3325" max="3325" width="7.875" style="3296" customWidth="1"/>
    <col min="3326" max="3329" width="9" style="3296" customWidth="1"/>
    <col min="3330" max="3330" width="20.5" style="3296" customWidth="1"/>
    <col min="3331" max="3331" width="7.875" style="3296" customWidth="1"/>
    <col min="3332" max="3332" width="103.75" style="3296" customWidth="1"/>
    <col min="3333" max="3333" width="70.375" style="3296" customWidth="1"/>
    <col min="3334" max="3336" width="10.625" style="3296" customWidth="1"/>
    <col min="3337" max="3338" width="16" style="3296" customWidth="1"/>
    <col min="3339" max="3340" width="14.375" style="3296" customWidth="1"/>
    <col min="3341" max="3342" width="21.875" style="3296" customWidth="1"/>
    <col min="3343" max="3343" width="6.25" style="3296" customWidth="1"/>
    <col min="3344" max="3344" width="24.5" style="3296" customWidth="1"/>
    <col min="3345" max="3345" width="16.875" style="3296" customWidth="1"/>
    <col min="3346" max="3347" width="20.125" style="3296" customWidth="1"/>
    <col min="3348" max="3348" width="7.875" style="3296" customWidth="1"/>
    <col min="3349" max="3558" width="9" style="3296"/>
    <col min="3559" max="3559" width="122.875" style="3296" customWidth="1"/>
    <col min="3560" max="3560" width="6.25" style="3296" customWidth="1"/>
    <col min="3561" max="3561" width="13.875" style="3296" customWidth="1"/>
    <col min="3562" max="3562" width="6.25" style="3296" customWidth="1"/>
    <col min="3563" max="3563" width="31" style="3296" customWidth="1"/>
    <col min="3564" max="3564" width="26.625" style="3296" customWidth="1"/>
    <col min="3565" max="3565" width="7.875" style="3296" customWidth="1"/>
    <col min="3566" max="3566" width="20.5" style="3296" customWidth="1"/>
    <col min="3567" max="3567" width="86.625" style="3296" customWidth="1"/>
    <col min="3568" max="3569" width="13.875" style="3296" customWidth="1"/>
    <col min="3570" max="3570" width="68.5" style="3296" customWidth="1"/>
    <col min="3571" max="3571" width="7.875" style="3296" customWidth="1"/>
    <col min="3572" max="3572" width="16.5" style="3296" customWidth="1"/>
    <col min="3573" max="3573" width="69.375" style="3296" customWidth="1"/>
    <col min="3574" max="3574" width="10" style="3296" customWidth="1"/>
    <col min="3575" max="3576" width="15.5" style="3296" customWidth="1"/>
    <col min="3577" max="3577" width="77.25" style="3296" customWidth="1"/>
    <col min="3578" max="3578" width="47.625" style="3296" customWidth="1"/>
    <col min="3579" max="3579" width="27.375" style="3296" customWidth="1"/>
    <col min="3580" max="3580" width="17.875" style="3296" customWidth="1"/>
    <col min="3581" max="3581" width="7.875" style="3296" customWidth="1"/>
    <col min="3582" max="3585" width="9" style="3296" customWidth="1"/>
    <col min="3586" max="3586" width="20.5" style="3296" customWidth="1"/>
    <col min="3587" max="3587" width="7.875" style="3296" customWidth="1"/>
    <col min="3588" max="3588" width="103.75" style="3296" customWidth="1"/>
    <col min="3589" max="3589" width="70.375" style="3296" customWidth="1"/>
    <col min="3590" max="3592" width="10.625" style="3296" customWidth="1"/>
    <col min="3593" max="3594" width="16" style="3296" customWidth="1"/>
    <col min="3595" max="3596" width="14.375" style="3296" customWidth="1"/>
    <col min="3597" max="3598" width="21.875" style="3296" customWidth="1"/>
    <col min="3599" max="3599" width="6.25" style="3296" customWidth="1"/>
    <col min="3600" max="3600" width="24.5" style="3296" customWidth="1"/>
    <col min="3601" max="3601" width="16.875" style="3296" customWidth="1"/>
    <col min="3602" max="3603" width="20.125" style="3296" customWidth="1"/>
    <col min="3604" max="3604" width="7.875" style="3296" customWidth="1"/>
    <col min="3605" max="3814" width="9" style="3296"/>
    <col min="3815" max="3815" width="122.875" style="3296" customWidth="1"/>
    <col min="3816" max="3816" width="6.25" style="3296" customWidth="1"/>
    <col min="3817" max="3817" width="13.875" style="3296" customWidth="1"/>
    <col min="3818" max="3818" width="6.25" style="3296" customWidth="1"/>
    <col min="3819" max="3819" width="31" style="3296" customWidth="1"/>
    <col min="3820" max="3820" width="26.625" style="3296" customWidth="1"/>
    <col min="3821" max="3821" width="7.875" style="3296" customWidth="1"/>
    <col min="3822" max="3822" width="20.5" style="3296" customWidth="1"/>
    <col min="3823" max="3823" width="86.625" style="3296" customWidth="1"/>
    <col min="3824" max="3825" width="13.875" style="3296" customWidth="1"/>
    <col min="3826" max="3826" width="68.5" style="3296" customWidth="1"/>
    <col min="3827" max="3827" width="7.875" style="3296" customWidth="1"/>
    <col min="3828" max="3828" width="16.5" style="3296" customWidth="1"/>
    <col min="3829" max="3829" width="69.375" style="3296" customWidth="1"/>
    <col min="3830" max="3830" width="10" style="3296" customWidth="1"/>
    <col min="3831" max="3832" width="15.5" style="3296" customWidth="1"/>
    <col min="3833" max="3833" width="77.25" style="3296" customWidth="1"/>
    <col min="3834" max="3834" width="47.625" style="3296" customWidth="1"/>
    <col min="3835" max="3835" width="27.375" style="3296" customWidth="1"/>
    <col min="3836" max="3836" width="17.875" style="3296" customWidth="1"/>
    <col min="3837" max="3837" width="7.875" style="3296" customWidth="1"/>
    <col min="3838" max="3841" width="9" style="3296" customWidth="1"/>
    <col min="3842" max="3842" width="20.5" style="3296" customWidth="1"/>
    <col min="3843" max="3843" width="7.875" style="3296" customWidth="1"/>
    <col min="3844" max="3844" width="103.75" style="3296" customWidth="1"/>
    <col min="3845" max="3845" width="70.375" style="3296" customWidth="1"/>
    <col min="3846" max="3848" width="10.625" style="3296" customWidth="1"/>
    <col min="3849" max="3850" width="16" style="3296" customWidth="1"/>
    <col min="3851" max="3852" width="14.375" style="3296" customWidth="1"/>
    <col min="3853" max="3854" width="21.875" style="3296" customWidth="1"/>
    <col min="3855" max="3855" width="6.25" style="3296" customWidth="1"/>
    <col min="3856" max="3856" width="24.5" style="3296" customWidth="1"/>
    <col min="3857" max="3857" width="16.875" style="3296" customWidth="1"/>
    <col min="3858" max="3859" width="20.125" style="3296" customWidth="1"/>
    <col min="3860" max="3860" width="7.875" style="3296" customWidth="1"/>
    <col min="3861" max="4070" width="9" style="3296"/>
    <col min="4071" max="4071" width="122.875" style="3296" customWidth="1"/>
    <col min="4072" max="4072" width="6.25" style="3296" customWidth="1"/>
    <col min="4073" max="4073" width="13.875" style="3296" customWidth="1"/>
    <col min="4074" max="4074" width="6.25" style="3296" customWidth="1"/>
    <col min="4075" max="4075" width="31" style="3296" customWidth="1"/>
    <col min="4076" max="4076" width="26.625" style="3296" customWidth="1"/>
    <col min="4077" max="4077" width="7.875" style="3296" customWidth="1"/>
    <col min="4078" max="4078" width="20.5" style="3296" customWidth="1"/>
    <col min="4079" max="4079" width="86.625" style="3296" customWidth="1"/>
    <col min="4080" max="4081" width="13.875" style="3296" customWidth="1"/>
    <col min="4082" max="4082" width="68.5" style="3296" customWidth="1"/>
    <col min="4083" max="4083" width="7.875" style="3296" customWidth="1"/>
    <col min="4084" max="4084" width="16.5" style="3296" customWidth="1"/>
    <col min="4085" max="4085" width="69.375" style="3296" customWidth="1"/>
    <col min="4086" max="4086" width="10" style="3296" customWidth="1"/>
    <col min="4087" max="4088" width="15.5" style="3296" customWidth="1"/>
    <col min="4089" max="4089" width="77.25" style="3296" customWidth="1"/>
    <col min="4090" max="4090" width="47.625" style="3296" customWidth="1"/>
    <col min="4091" max="4091" width="27.375" style="3296" customWidth="1"/>
    <col min="4092" max="4092" width="17.875" style="3296" customWidth="1"/>
    <col min="4093" max="4093" width="7.875" style="3296" customWidth="1"/>
    <col min="4094" max="4097" width="9" style="3296" customWidth="1"/>
    <col min="4098" max="4098" width="20.5" style="3296" customWidth="1"/>
    <col min="4099" max="4099" width="7.875" style="3296" customWidth="1"/>
    <col min="4100" max="4100" width="103.75" style="3296" customWidth="1"/>
    <col min="4101" max="4101" width="70.375" style="3296" customWidth="1"/>
    <col min="4102" max="4104" width="10.625" style="3296" customWidth="1"/>
    <col min="4105" max="4106" width="16" style="3296" customWidth="1"/>
    <col min="4107" max="4108" width="14.375" style="3296" customWidth="1"/>
    <col min="4109" max="4110" width="21.875" style="3296" customWidth="1"/>
    <col min="4111" max="4111" width="6.25" style="3296" customWidth="1"/>
    <col min="4112" max="4112" width="24.5" style="3296" customWidth="1"/>
    <col min="4113" max="4113" width="16.875" style="3296" customWidth="1"/>
    <col min="4114" max="4115" width="20.125" style="3296" customWidth="1"/>
    <col min="4116" max="4116" width="7.875" style="3296" customWidth="1"/>
    <col min="4117" max="4326" width="9" style="3296"/>
    <col min="4327" max="4327" width="122.875" style="3296" customWidth="1"/>
    <col min="4328" max="4328" width="6.25" style="3296" customWidth="1"/>
    <col min="4329" max="4329" width="13.875" style="3296" customWidth="1"/>
    <col min="4330" max="4330" width="6.25" style="3296" customWidth="1"/>
    <col min="4331" max="4331" width="31" style="3296" customWidth="1"/>
    <col min="4332" max="4332" width="26.625" style="3296" customWidth="1"/>
    <col min="4333" max="4333" width="7.875" style="3296" customWidth="1"/>
    <col min="4334" max="4334" width="20.5" style="3296" customWidth="1"/>
    <col min="4335" max="4335" width="86.625" style="3296" customWidth="1"/>
    <col min="4336" max="4337" width="13.875" style="3296" customWidth="1"/>
    <col min="4338" max="4338" width="68.5" style="3296" customWidth="1"/>
    <col min="4339" max="4339" width="7.875" style="3296" customWidth="1"/>
    <col min="4340" max="4340" width="16.5" style="3296" customWidth="1"/>
    <col min="4341" max="4341" width="69.375" style="3296" customWidth="1"/>
    <col min="4342" max="4342" width="10" style="3296" customWidth="1"/>
    <col min="4343" max="4344" width="15.5" style="3296" customWidth="1"/>
    <col min="4345" max="4345" width="77.25" style="3296" customWidth="1"/>
    <col min="4346" max="4346" width="47.625" style="3296" customWidth="1"/>
    <col min="4347" max="4347" width="27.375" style="3296" customWidth="1"/>
    <col min="4348" max="4348" width="17.875" style="3296" customWidth="1"/>
    <col min="4349" max="4349" width="7.875" style="3296" customWidth="1"/>
    <col min="4350" max="4353" width="9" style="3296" customWidth="1"/>
    <col min="4354" max="4354" width="20.5" style="3296" customWidth="1"/>
    <col min="4355" max="4355" width="7.875" style="3296" customWidth="1"/>
    <col min="4356" max="4356" width="103.75" style="3296" customWidth="1"/>
    <col min="4357" max="4357" width="70.375" style="3296" customWidth="1"/>
    <col min="4358" max="4360" width="10.625" style="3296" customWidth="1"/>
    <col min="4361" max="4362" width="16" style="3296" customWidth="1"/>
    <col min="4363" max="4364" width="14.375" style="3296" customWidth="1"/>
    <col min="4365" max="4366" width="21.875" style="3296" customWidth="1"/>
    <col min="4367" max="4367" width="6.25" style="3296" customWidth="1"/>
    <col min="4368" max="4368" width="24.5" style="3296" customWidth="1"/>
    <col min="4369" max="4369" width="16.875" style="3296" customWidth="1"/>
    <col min="4370" max="4371" width="20.125" style="3296" customWidth="1"/>
    <col min="4372" max="4372" width="7.875" style="3296" customWidth="1"/>
    <col min="4373" max="4582" width="9" style="3296"/>
    <col min="4583" max="4583" width="122.875" style="3296" customWidth="1"/>
    <col min="4584" max="4584" width="6.25" style="3296" customWidth="1"/>
    <col min="4585" max="4585" width="13.875" style="3296" customWidth="1"/>
    <col min="4586" max="4586" width="6.25" style="3296" customWidth="1"/>
    <col min="4587" max="4587" width="31" style="3296" customWidth="1"/>
    <col min="4588" max="4588" width="26.625" style="3296" customWidth="1"/>
    <col min="4589" max="4589" width="7.875" style="3296" customWidth="1"/>
    <col min="4590" max="4590" width="20.5" style="3296" customWidth="1"/>
    <col min="4591" max="4591" width="86.625" style="3296" customWidth="1"/>
    <col min="4592" max="4593" width="13.875" style="3296" customWidth="1"/>
    <col min="4594" max="4594" width="68.5" style="3296" customWidth="1"/>
    <col min="4595" max="4595" width="7.875" style="3296" customWidth="1"/>
    <col min="4596" max="4596" width="16.5" style="3296" customWidth="1"/>
    <col min="4597" max="4597" width="69.375" style="3296" customWidth="1"/>
    <col min="4598" max="4598" width="10" style="3296" customWidth="1"/>
    <col min="4599" max="4600" width="15.5" style="3296" customWidth="1"/>
    <col min="4601" max="4601" width="77.25" style="3296" customWidth="1"/>
    <col min="4602" max="4602" width="47.625" style="3296" customWidth="1"/>
    <col min="4603" max="4603" width="27.375" style="3296" customWidth="1"/>
    <col min="4604" max="4604" width="17.875" style="3296" customWidth="1"/>
    <col min="4605" max="4605" width="7.875" style="3296" customWidth="1"/>
    <col min="4606" max="4609" width="9" style="3296" customWidth="1"/>
    <col min="4610" max="4610" width="20.5" style="3296" customWidth="1"/>
    <col min="4611" max="4611" width="7.875" style="3296" customWidth="1"/>
    <col min="4612" max="4612" width="103.75" style="3296" customWidth="1"/>
    <col min="4613" max="4613" width="70.375" style="3296" customWidth="1"/>
    <col min="4614" max="4616" width="10.625" style="3296" customWidth="1"/>
    <col min="4617" max="4618" width="16" style="3296" customWidth="1"/>
    <col min="4619" max="4620" width="14.375" style="3296" customWidth="1"/>
    <col min="4621" max="4622" width="21.875" style="3296" customWidth="1"/>
    <col min="4623" max="4623" width="6.25" style="3296" customWidth="1"/>
    <col min="4624" max="4624" width="24.5" style="3296" customWidth="1"/>
    <col min="4625" max="4625" width="16.875" style="3296" customWidth="1"/>
    <col min="4626" max="4627" width="20.125" style="3296" customWidth="1"/>
    <col min="4628" max="4628" width="7.875" style="3296" customWidth="1"/>
    <col min="4629" max="4838" width="9" style="3296"/>
    <col min="4839" max="4839" width="122.875" style="3296" customWidth="1"/>
    <col min="4840" max="4840" width="6.25" style="3296" customWidth="1"/>
    <col min="4841" max="4841" width="13.875" style="3296" customWidth="1"/>
    <col min="4842" max="4842" width="6.25" style="3296" customWidth="1"/>
    <col min="4843" max="4843" width="31" style="3296" customWidth="1"/>
    <col min="4844" max="4844" width="26.625" style="3296" customWidth="1"/>
    <col min="4845" max="4845" width="7.875" style="3296" customWidth="1"/>
    <col min="4846" max="4846" width="20.5" style="3296" customWidth="1"/>
    <col min="4847" max="4847" width="86.625" style="3296" customWidth="1"/>
    <col min="4848" max="4849" width="13.875" style="3296" customWidth="1"/>
    <col min="4850" max="4850" width="68.5" style="3296" customWidth="1"/>
    <col min="4851" max="4851" width="7.875" style="3296" customWidth="1"/>
    <col min="4852" max="4852" width="16.5" style="3296" customWidth="1"/>
    <col min="4853" max="4853" width="69.375" style="3296" customWidth="1"/>
    <col min="4854" max="4854" width="10" style="3296" customWidth="1"/>
    <col min="4855" max="4856" width="15.5" style="3296" customWidth="1"/>
    <col min="4857" max="4857" width="77.25" style="3296" customWidth="1"/>
    <col min="4858" max="4858" width="47.625" style="3296" customWidth="1"/>
    <col min="4859" max="4859" width="27.375" style="3296" customWidth="1"/>
    <col min="4860" max="4860" width="17.875" style="3296" customWidth="1"/>
    <col min="4861" max="4861" width="7.875" style="3296" customWidth="1"/>
    <col min="4862" max="4865" width="9" style="3296" customWidth="1"/>
    <col min="4866" max="4866" width="20.5" style="3296" customWidth="1"/>
    <col min="4867" max="4867" width="7.875" style="3296" customWidth="1"/>
    <col min="4868" max="4868" width="103.75" style="3296" customWidth="1"/>
    <col min="4869" max="4869" width="70.375" style="3296" customWidth="1"/>
    <col min="4870" max="4872" width="10.625" style="3296" customWidth="1"/>
    <col min="4873" max="4874" width="16" style="3296" customWidth="1"/>
    <col min="4875" max="4876" width="14.375" style="3296" customWidth="1"/>
    <col min="4877" max="4878" width="21.875" style="3296" customWidth="1"/>
    <col min="4879" max="4879" width="6.25" style="3296" customWidth="1"/>
    <col min="4880" max="4880" width="24.5" style="3296" customWidth="1"/>
    <col min="4881" max="4881" width="16.875" style="3296" customWidth="1"/>
    <col min="4882" max="4883" width="20.125" style="3296" customWidth="1"/>
    <col min="4884" max="4884" width="7.875" style="3296" customWidth="1"/>
    <col min="4885" max="5094" width="9" style="3296"/>
    <col min="5095" max="5095" width="122.875" style="3296" customWidth="1"/>
    <col min="5096" max="5096" width="6.25" style="3296" customWidth="1"/>
    <col min="5097" max="5097" width="13.875" style="3296" customWidth="1"/>
    <col min="5098" max="5098" width="6.25" style="3296" customWidth="1"/>
    <col min="5099" max="5099" width="31" style="3296" customWidth="1"/>
    <col min="5100" max="5100" width="26.625" style="3296" customWidth="1"/>
    <col min="5101" max="5101" width="7.875" style="3296" customWidth="1"/>
    <col min="5102" max="5102" width="20.5" style="3296" customWidth="1"/>
    <col min="5103" max="5103" width="86.625" style="3296" customWidth="1"/>
    <col min="5104" max="5105" width="13.875" style="3296" customWidth="1"/>
    <col min="5106" max="5106" width="68.5" style="3296" customWidth="1"/>
    <col min="5107" max="5107" width="7.875" style="3296" customWidth="1"/>
    <col min="5108" max="5108" width="16.5" style="3296" customWidth="1"/>
    <col min="5109" max="5109" width="69.375" style="3296" customWidth="1"/>
    <col min="5110" max="5110" width="10" style="3296" customWidth="1"/>
    <col min="5111" max="5112" width="15.5" style="3296" customWidth="1"/>
    <col min="5113" max="5113" width="77.25" style="3296" customWidth="1"/>
    <col min="5114" max="5114" width="47.625" style="3296" customWidth="1"/>
    <col min="5115" max="5115" width="27.375" style="3296" customWidth="1"/>
    <col min="5116" max="5116" width="17.875" style="3296" customWidth="1"/>
    <col min="5117" max="5117" width="7.875" style="3296" customWidth="1"/>
    <col min="5118" max="5121" width="9" style="3296" customWidth="1"/>
    <col min="5122" max="5122" width="20.5" style="3296" customWidth="1"/>
    <col min="5123" max="5123" width="7.875" style="3296" customWidth="1"/>
    <col min="5124" max="5124" width="103.75" style="3296" customWidth="1"/>
    <col min="5125" max="5125" width="70.375" style="3296" customWidth="1"/>
    <col min="5126" max="5128" width="10.625" style="3296" customWidth="1"/>
    <col min="5129" max="5130" width="16" style="3296" customWidth="1"/>
    <col min="5131" max="5132" width="14.375" style="3296" customWidth="1"/>
    <col min="5133" max="5134" width="21.875" style="3296" customWidth="1"/>
    <col min="5135" max="5135" width="6.25" style="3296" customWidth="1"/>
    <col min="5136" max="5136" width="24.5" style="3296" customWidth="1"/>
    <col min="5137" max="5137" width="16.875" style="3296" customWidth="1"/>
    <col min="5138" max="5139" width="20.125" style="3296" customWidth="1"/>
    <col min="5140" max="5140" width="7.875" style="3296" customWidth="1"/>
    <col min="5141" max="5350" width="9" style="3296"/>
    <col min="5351" max="5351" width="122.875" style="3296" customWidth="1"/>
    <col min="5352" max="5352" width="6.25" style="3296" customWidth="1"/>
    <col min="5353" max="5353" width="13.875" style="3296" customWidth="1"/>
    <col min="5354" max="5354" width="6.25" style="3296" customWidth="1"/>
    <col min="5355" max="5355" width="31" style="3296" customWidth="1"/>
    <col min="5356" max="5356" width="26.625" style="3296" customWidth="1"/>
    <col min="5357" max="5357" width="7.875" style="3296" customWidth="1"/>
    <col min="5358" max="5358" width="20.5" style="3296" customWidth="1"/>
    <col min="5359" max="5359" width="86.625" style="3296" customWidth="1"/>
    <col min="5360" max="5361" width="13.875" style="3296" customWidth="1"/>
    <col min="5362" max="5362" width="68.5" style="3296" customWidth="1"/>
    <col min="5363" max="5363" width="7.875" style="3296" customWidth="1"/>
    <col min="5364" max="5364" width="16.5" style="3296" customWidth="1"/>
    <col min="5365" max="5365" width="69.375" style="3296" customWidth="1"/>
    <col min="5366" max="5366" width="10" style="3296" customWidth="1"/>
    <col min="5367" max="5368" width="15.5" style="3296" customWidth="1"/>
    <col min="5369" max="5369" width="77.25" style="3296" customWidth="1"/>
    <col min="5370" max="5370" width="47.625" style="3296" customWidth="1"/>
    <col min="5371" max="5371" width="27.375" style="3296" customWidth="1"/>
    <col min="5372" max="5372" width="17.875" style="3296" customWidth="1"/>
    <col min="5373" max="5373" width="7.875" style="3296" customWidth="1"/>
    <col min="5374" max="5377" width="9" style="3296" customWidth="1"/>
    <col min="5378" max="5378" width="20.5" style="3296" customWidth="1"/>
    <col min="5379" max="5379" width="7.875" style="3296" customWidth="1"/>
    <col min="5380" max="5380" width="103.75" style="3296" customWidth="1"/>
    <col min="5381" max="5381" width="70.375" style="3296" customWidth="1"/>
    <col min="5382" max="5384" width="10.625" style="3296" customWidth="1"/>
    <col min="5385" max="5386" width="16" style="3296" customWidth="1"/>
    <col min="5387" max="5388" width="14.375" style="3296" customWidth="1"/>
    <col min="5389" max="5390" width="21.875" style="3296" customWidth="1"/>
    <col min="5391" max="5391" width="6.25" style="3296" customWidth="1"/>
    <col min="5392" max="5392" width="24.5" style="3296" customWidth="1"/>
    <col min="5393" max="5393" width="16.875" style="3296" customWidth="1"/>
    <col min="5394" max="5395" width="20.125" style="3296" customWidth="1"/>
    <col min="5396" max="5396" width="7.875" style="3296" customWidth="1"/>
    <col min="5397" max="5606" width="9" style="3296"/>
    <col min="5607" max="5607" width="122.875" style="3296" customWidth="1"/>
    <col min="5608" max="5608" width="6.25" style="3296" customWidth="1"/>
    <col min="5609" max="5609" width="13.875" style="3296" customWidth="1"/>
    <col min="5610" max="5610" width="6.25" style="3296" customWidth="1"/>
    <col min="5611" max="5611" width="31" style="3296" customWidth="1"/>
    <col min="5612" max="5612" width="26.625" style="3296" customWidth="1"/>
    <col min="5613" max="5613" width="7.875" style="3296" customWidth="1"/>
    <col min="5614" max="5614" width="20.5" style="3296" customWidth="1"/>
    <col min="5615" max="5615" width="86.625" style="3296" customWidth="1"/>
    <col min="5616" max="5617" width="13.875" style="3296" customWidth="1"/>
    <col min="5618" max="5618" width="68.5" style="3296" customWidth="1"/>
    <col min="5619" max="5619" width="7.875" style="3296" customWidth="1"/>
    <col min="5620" max="5620" width="16.5" style="3296" customWidth="1"/>
    <col min="5621" max="5621" width="69.375" style="3296" customWidth="1"/>
    <col min="5622" max="5622" width="10" style="3296" customWidth="1"/>
    <col min="5623" max="5624" width="15.5" style="3296" customWidth="1"/>
    <col min="5625" max="5625" width="77.25" style="3296" customWidth="1"/>
    <col min="5626" max="5626" width="47.625" style="3296" customWidth="1"/>
    <col min="5627" max="5627" width="27.375" style="3296" customWidth="1"/>
    <col min="5628" max="5628" width="17.875" style="3296" customWidth="1"/>
    <col min="5629" max="5629" width="7.875" style="3296" customWidth="1"/>
    <col min="5630" max="5633" width="9" style="3296" customWidth="1"/>
    <col min="5634" max="5634" width="20.5" style="3296" customWidth="1"/>
    <col min="5635" max="5635" width="7.875" style="3296" customWidth="1"/>
    <col min="5636" max="5636" width="103.75" style="3296" customWidth="1"/>
    <col min="5637" max="5637" width="70.375" style="3296" customWidth="1"/>
    <col min="5638" max="5640" width="10.625" style="3296" customWidth="1"/>
    <col min="5641" max="5642" width="16" style="3296" customWidth="1"/>
    <col min="5643" max="5644" width="14.375" style="3296" customWidth="1"/>
    <col min="5645" max="5646" width="21.875" style="3296" customWidth="1"/>
    <col min="5647" max="5647" width="6.25" style="3296" customWidth="1"/>
    <col min="5648" max="5648" width="24.5" style="3296" customWidth="1"/>
    <col min="5649" max="5649" width="16.875" style="3296" customWidth="1"/>
    <col min="5650" max="5651" width="20.125" style="3296" customWidth="1"/>
    <col min="5652" max="5652" width="7.875" style="3296" customWidth="1"/>
    <col min="5653" max="5862" width="9" style="3296"/>
    <col min="5863" max="5863" width="122.875" style="3296" customWidth="1"/>
    <col min="5864" max="5864" width="6.25" style="3296" customWidth="1"/>
    <col min="5865" max="5865" width="13.875" style="3296" customWidth="1"/>
    <col min="5866" max="5866" width="6.25" style="3296" customWidth="1"/>
    <col min="5867" max="5867" width="31" style="3296" customWidth="1"/>
    <col min="5868" max="5868" width="26.625" style="3296" customWidth="1"/>
    <col min="5869" max="5869" width="7.875" style="3296" customWidth="1"/>
    <col min="5870" max="5870" width="20.5" style="3296" customWidth="1"/>
    <col min="5871" max="5871" width="86.625" style="3296" customWidth="1"/>
    <col min="5872" max="5873" width="13.875" style="3296" customWidth="1"/>
    <col min="5874" max="5874" width="68.5" style="3296" customWidth="1"/>
    <col min="5875" max="5875" width="7.875" style="3296" customWidth="1"/>
    <col min="5876" max="5876" width="16.5" style="3296" customWidth="1"/>
    <col min="5877" max="5877" width="69.375" style="3296" customWidth="1"/>
    <col min="5878" max="5878" width="10" style="3296" customWidth="1"/>
    <col min="5879" max="5880" width="15.5" style="3296" customWidth="1"/>
    <col min="5881" max="5881" width="77.25" style="3296" customWidth="1"/>
    <col min="5882" max="5882" width="47.625" style="3296" customWidth="1"/>
    <col min="5883" max="5883" width="27.375" style="3296" customWidth="1"/>
    <col min="5884" max="5884" width="17.875" style="3296" customWidth="1"/>
    <col min="5885" max="5885" width="7.875" style="3296" customWidth="1"/>
    <col min="5886" max="5889" width="9" style="3296" customWidth="1"/>
    <col min="5890" max="5890" width="20.5" style="3296" customWidth="1"/>
    <col min="5891" max="5891" width="7.875" style="3296" customWidth="1"/>
    <col min="5892" max="5892" width="103.75" style="3296" customWidth="1"/>
    <col min="5893" max="5893" width="70.375" style="3296" customWidth="1"/>
    <col min="5894" max="5896" width="10.625" style="3296" customWidth="1"/>
    <col min="5897" max="5898" width="16" style="3296" customWidth="1"/>
    <col min="5899" max="5900" width="14.375" style="3296" customWidth="1"/>
    <col min="5901" max="5902" width="21.875" style="3296" customWidth="1"/>
    <col min="5903" max="5903" width="6.25" style="3296" customWidth="1"/>
    <col min="5904" max="5904" width="24.5" style="3296" customWidth="1"/>
    <col min="5905" max="5905" width="16.875" style="3296" customWidth="1"/>
    <col min="5906" max="5907" width="20.125" style="3296" customWidth="1"/>
    <col min="5908" max="5908" width="7.875" style="3296" customWidth="1"/>
    <col min="5909" max="6118" width="9" style="3296"/>
    <col min="6119" max="6119" width="122.875" style="3296" customWidth="1"/>
    <col min="6120" max="6120" width="6.25" style="3296" customWidth="1"/>
    <col min="6121" max="6121" width="13.875" style="3296" customWidth="1"/>
    <col min="6122" max="6122" width="6.25" style="3296" customWidth="1"/>
    <col min="6123" max="6123" width="31" style="3296" customWidth="1"/>
    <col min="6124" max="6124" width="26.625" style="3296" customWidth="1"/>
    <col min="6125" max="6125" width="7.875" style="3296" customWidth="1"/>
    <col min="6126" max="6126" width="20.5" style="3296" customWidth="1"/>
    <col min="6127" max="6127" width="86.625" style="3296" customWidth="1"/>
    <col min="6128" max="6129" width="13.875" style="3296" customWidth="1"/>
    <col min="6130" max="6130" width="68.5" style="3296" customWidth="1"/>
    <col min="6131" max="6131" width="7.875" style="3296" customWidth="1"/>
    <col min="6132" max="6132" width="16.5" style="3296" customWidth="1"/>
    <col min="6133" max="6133" width="69.375" style="3296" customWidth="1"/>
    <col min="6134" max="6134" width="10" style="3296" customWidth="1"/>
    <col min="6135" max="6136" width="15.5" style="3296" customWidth="1"/>
    <col min="6137" max="6137" width="77.25" style="3296" customWidth="1"/>
    <col min="6138" max="6138" width="47.625" style="3296" customWidth="1"/>
    <col min="6139" max="6139" width="27.375" style="3296" customWidth="1"/>
    <col min="6140" max="6140" width="17.875" style="3296" customWidth="1"/>
    <col min="6141" max="6141" width="7.875" style="3296" customWidth="1"/>
    <col min="6142" max="6145" width="9" style="3296" customWidth="1"/>
    <col min="6146" max="6146" width="20.5" style="3296" customWidth="1"/>
    <col min="6147" max="6147" width="7.875" style="3296" customWidth="1"/>
    <col min="6148" max="6148" width="103.75" style="3296" customWidth="1"/>
    <col min="6149" max="6149" width="70.375" style="3296" customWidth="1"/>
    <col min="6150" max="6152" width="10.625" style="3296" customWidth="1"/>
    <col min="6153" max="6154" width="16" style="3296" customWidth="1"/>
    <col min="6155" max="6156" width="14.375" style="3296" customWidth="1"/>
    <col min="6157" max="6158" width="21.875" style="3296" customWidth="1"/>
    <col min="6159" max="6159" width="6.25" style="3296" customWidth="1"/>
    <col min="6160" max="6160" width="24.5" style="3296" customWidth="1"/>
    <col min="6161" max="6161" width="16.875" style="3296" customWidth="1"/>
    <col min="6162" max="6163" width="20.125" style="3296" customWidth="1"/>
    <col min="6164" max="6164" width="7.875" style="3296" customWidth="1"/>
    <col min="6165" max="6374" width="9" style="3296"/>
    <col min="6375" max="6375" width="122.875" style="3296" customWidth="1"/>
    <col min="6376" max="6376" width="6.25" style="3296" customWidth="1"/>
    <col min="6377" max="6377" width="13.875" style="3296" customWidth="1"/>
    <col min="6378" max="6378" width="6.25" style="3296" customWidth="1"/>
    <col min="6379" max="6379" width="31" style="3296" customWidth="1"/>
    <col min="6380" max="6380" width="26.625" style="3296" customWidth="1"/>
    <col min="6381" max="6381" width="7.875" style="3296" customWidth="1"/>
    <col min="6382" max="6382" width="20.5" style="3296" customWidth="1"/>
    <col min="6383" max="6383" width="86.625" style="3296" customWidth="1"/>
    <col min="6384" max="6385" width="13.875" style="3296" customWidth="1"/>
    <col min="6386" max="6386" width="68.5" style="3296" customWidth="1"/>
    <col min="6387" max="6387" width="7.875" style="3296" customWidth="1"/>
    <col min="6388" max="6388" width="16.5" style="3296" customWidth="1"/>
    <col min="6389" max="6389" width="69.375" style="3296" customWidth="1"/>
    <col min="6390" max="6390" width="10" style="3296" customWidth="1"/>
    <col min="6391" max="6392" width="15.5" style="3296" customWidth="1"/>
    <col min="6393" max="6393" width="77.25" style="3296" customWidth="1"/>
    <col min="6394" max="6394" width="47.625" style="3296" customWidth="1"/>
    <col min="6395" max="6395" width="27.375" style="3296" customWidth="1"/>
    <col min="6396" max="6396" width="17.875" style="3296" customWidth="1"/>
    <col min="6397" max="6397" width="7.875" style="3296" customWidth="1"/>
    <col min="6398" max="6401" width="9" style="3296" customWidth="1"/>
    <col min="6402" max="6402" width="20.5" style="3296" customWidth="1"/>
    <col min="6403" max="6403" width="7.875" style="3296" customWidth="1"/>
    <col min="6404" max="6404" width="103.75" style="3296" customWidth="1"/>
    <col min="6405" max="6405" width="70.375" style="3296" customWidth="1"/>
    <col min="6406" max="6408" width="10.625" style="3296" customWidth="1"/>
    <col min="6409" max="6410" width="16" style="3296" customWidth="1"/>
    <col min="6411" max="6412" width="14.375" style="3296" customWidth="1"/>
    <col min="6413" max="6414" width="21.875" style="3296" customWidth="1"/>
    <col min="6415" max="6415" width="6.25" style="3296" customWidth="1"/>
    <col min="6416" max="6416" width="24.5" style="3296" customWidth="1"/>
    <col min="6417" max="6417" width="16.875" style="3296" customWidth="1"/>
    <col min="6418" max="6419" width="20.125" style="3296" customWidth="1"/>
    <col min="6420" max="6420" width="7.875" style="3296" customWidth="1"/>
    <col min="6421" max="6630" width="9" style="3296"/>
    <col min="6631" max="6631" width="122.875" style="3296" customWidth="1"/>
    <col min="6632" max="6632" width="6.25" style="3296" customWidth="1"/>
    <col min="6633" max="6633" width="13.875" style="3296" customWidth="1"/>
    <col min="6634" max="6634" width="6.25" style="3296" customWidth="1"/>
    <col min="6635" max="6635" width="31" style="3296" customWidth="1"/>
    <col min="6636" max="6636" width="26.625" style="3296" customWidth="1"/>
    <col min="6637" max="6637" width="7.875" style="3296" customWidth="1"/>
    <col min="6638" max="6638" width="20.5" style="3296" customWidth="1"/>
    <col min="6639" max="6639" width="86.625" style="3296" customWidth="1"/>
    <col min="6640" max="6641" width="13.875" style="3296" customWidth="1"/>
    <col min="6642" max="6642" width="68.5" style="3296" customWidth="1"/>
    <col min="6643" max="6643" width="7.875" style="3296" customWidth="1"/>
    <col min="6644" max="6644" width="16.5" style="3296" customWidth="1"/>
    <col min="6645" max="6645" width="69.375" style="3296" customWidth="1"/>
    <col min="6646" max="6646" width="10" style="3296" customWidth="1"/>
    <col min="6647" max="6648" width="15.5" style="3296" customWidth="1"/>
    <col min="6649" max="6649" width="77.25" style="3296" customWidth="1"/>
    <col min="6650" max="6650" width="47.625" style="3296" customWidth="1"/>
    <col min="6651" max="6651" width="27.375" style="3296" customWidth="1"/>
    <col min="6652" max="6652" width="17.875" style="3296" customWidth="1"/>
    <col min="6653" max="6653" width="7.875" style="3296" customWidth="1"/>
    <col min="6654" max="6657" width="9" style="3296" customWidth="1"/>
    <col min="6658" max="6658" width="20.5" style="3296" customWidth="1"/>
    <col min="6659" max="6659" width="7.875" style="3296" customWidth="1"/>
    <col min="6660" max="6660" width="103.75" style="3296" customWidth="1"/>
    <col min="6661" max="6661" width="70.375" style="3296" customWidth="1"/>
    <col min="6662" max="6664" width="10.625" style="3296" customWidth="1"/>
    <col min="6665" max="6666" width="16" style="3296" customWidth="1"/>
    <col min="6667" max="6668" width="14.375" style="3296" customWidth="1"/>
    <col min="6669" max="6670" width="21.875" style="3296" customWidth="1"/>
    <col min="6671" max="6671" width="6.25" style="3296" customWidth="1"/>
    <col min="6672" max="6672" width="24.5" style="3296" customWidth="1"/>
    <col min="6673" max="6673" width="16.875" style="3296" customWidth="1"/>
    <col min="6674" max="6675" width="20.125" style="3296" customWidth="1"/>
    <col min="6676" max="6676" width="7.875" style="3296" customWidth="1"/>
    <col min="6677" max="6886" width="9" style="3296"/>
    <col min="6887" max="6887" width="122.875" style="3296" customWidth="1"/>
    <col min="6888" max="6888" width="6.25" style="3296" customWidth="1"/>
    <col min="6889" max="6889" width="13.875" style="3296" customWidth="1"/>
    <col min="6890" max="6890" width="6.25" style="3296" customWidth="1"/>
    <col min="6891" max="6891" width="31" style="3296" customWidth="1"/>
    <col min="6892" max="6892" width="26.625" style="3296" customWidth="1"/>
    <col min="6893" max="6893" width="7.875" style="3296" customWidth="1"/>
    <col min="6894" max="6894" width="20.5" style="3296" customWidth="1"/>
    <col min="6895" max="6895" width="86.625" style="3296" customWidth="1"/>
    <col min="6896" max="6897" width="13.875" style="3296" customWidth="1"/>
    <col min="6898" max="6898" width="68.5" style="3296" customWidth="1"/>
    <col min="6899" max="6899" width="7.875" style="3296" customWidth="1"/>
    <col min="6900" max="6900" width="16.5" style="3296" customWidth="1"/>
    <col min="6901" max="6901" width="69.375" style="3296" customWidth="1"/>
    <col min="6902" max="6902" width="10" style="3296" customWidth="1"/>
    <col min="6903" max="6904" width="15.5" style="3296" customWidth="1"/>
    <col min="6905" max="6905" width="77.25" style="3296" customWidth="1"/>
    <col min="6906" max="6906" width="47.625" style="3296" customWidth="1"/>
    <col min="6907" max="6907" width="27.375" style="3296" customWidth="1"/>
    <col min="6908" max="6908" width="17.875" style="3296" customWidth="1"/>
    <col min="6909" max="6909" width="7.875" style="3296" customWidth="1"/>
    <col min="6910" max="6913" width="9" style="3296" customWidth="1"/>
    <col min="6914" max="6914" width="20.5" style="3296" customWidth="1"/>
    <col min="6915" max="6915" width="7.875" style="3296" customWidth="1"/>
    <col min="6916" max="6916" width="103.75" style="3296" customWidth="1"/>
    <col min="6917" max="6917" width="70.375" style="3296" customWidth="1"/>
    <col min="6918" max="6920" width="10.625" style="3296" customWidth="1"/>
    <col min="6921" max="6922" width="16" style="3296" customWidth="1"/>
    <col min="6923" max="6924" width="14.375" style="3296" customWidth="1"/>
    <col min="6925" max="6926" width="21.875" style="3296" customWidth="1"/>
    <col min="6927" max="6927" width="6.25" style="3296" customWidth="1"/>
    <col min="6928" max="6928" width="24.5" style="3296" customWidth="1"/>
    <col min="6929" max="6929" width="16.875" style="3296" customWidth="1"/>
    <col min="6930" max="6931" width="20.125" style="3296" customWidth="1"/>
    <col min="6932" max="6932" width="7.875" style="3296" customWidth="1"/>
    <col min="6933" max="7142" width="9" style="3296"/>
    <col min="7143" max="7143" width="122.875" style="3296" customWidth="1"/>
    <col min="7144" max="7144" width="6.25" style="3296" customWidth="1"/>
    <col min="7145" max="7145" width="13.875" style="3296" customWidth="1"/>
    <col min="7146" max="7146" width="6.25" style="3296" customWidth="1"/>
    <col min="7147" max="7147" width="31" style="3296" customWidth="1"/>
    <col min="7148" max="7148" width="26.625" style="3296" customWidth="1"/>
    <col min="7149" max="7149" width="7.875" style="3296" customWidth="1"/>
    <col min="7150" max="7150" width="20.5" style="3296" customWidth="1"/>
    <col min="7151" max="7151" width="86.625" style="3296" customWidth="1"/>
    <col min="7152" max="7153" width="13.875" style="3296" customWidth="1"/>
    <col min="7154" max="7154" width="68.5" style="3296" customWidth="1"/>
    <col min="7155" max="7155" width="7.875" style="3296" customWidth="1"/>
    <col min="7156" max="7156" width="16.5" style="3296" customWidth="1"/>
    <col min="7157" max="7157" width="69.375" style="3296" customWidth="1"/>
    <col min="7158" max="7158" width="10" style="3296" customWidth="1"/>
    <col min="7159" max="7160" width="15.5" style="3296" customWidth="1"/>
    <col min="7161" max="7161" width="77.25" style="3296" customWidth="1"/>
    <col min="7162" max="7162" width="47.625" style="3296" customWidth="1"/>
    <col min="7163" max="7163" width="27.375" style="3296" customWidth="1"/>
    <col min="7164" max="7164" width="17.875" style="3296" customWidth="1"/>
    <col min="7165" max="7165" width="7.875" style="3296" customWidth="1"/>
    <col min="7166" max="7169" width="9" style="3296" customWidth="1"/>
    <col min="7170" max="7170" width="20.5" style="3296" customWidth="1"/>
    <col min="7171" max="7171" width="7.875" style="3296" customWidth="1"/>
    <col min="7172" max="7172" width="103.75" style="3296" customWidth="1"/>
    <col min="7173" max="7173" width="70.375" style="3296" customWidth="1"/>
    <col min="7174" max="7176" width="10.625" style="3296" customWidth="1"/>
    <col min="7177" max="7178" width="16" style="3296" customWidth="1"/>
    <col min="7179" max="7180" width="14.375" style="3296" customWidth="1"/>
    <col min="7181" max="7182" width="21.875" style="3296" customWidth="1"/>
    <col min="7183" max="7183" width="6.25" style="3296" customWidth="1"/>
    <col min="7184" max="7184" width="24.5" style="3296" customWidth="1"/>
    <col min="7185" max="7185" width="16.875" style="3296" customWidth="1"/>
    <col min="7186" max="7187" width="20.125" style="3296" customWidth="1"/>
    <col min="7188" max="7188" width="7.875" style="3296" customWidth="1"/>
    <col min="7189" max="7398" width="9" style="3296"/>
    <col min="7399" max="7399" width="122.875" style="3296" customWidth="1"/>
    <col min="7400" max="7400" width="6.25" style="3296" customWidth="1"/>
    <col min="7401" max="7401" width="13.875" style="3296" customWidth="1"/>
    <col min="7402" max="7402" width="6.25" style="3296" customWidth="1"/>
    <col min="7403" max="7403" width="31" style="3296" customWidth="1"/>
    <col min="7404" max="7404" width="26.625" style="3296" customWidth="1"/>
    <col min="7405" max="7405" width="7.875" style="3296" customWidth="1"/>
    <col min="7406" max="7406" width="20.5" style="3296" customWidth="1"/>
    <col min="7407" max="7407" width="86.625" style="3296" customWidth="1"/>
    <col min="7408" max="7409" width="13.875" style="3296" customWidth="1"/>
    <col min="7410" max="7410" width="68.5" style="3296" customWidth="1"/>
    <col min="7411" max="7411" width="7.875" style="3296" customWidth="1"/>
    <col min="7412" max="7412" width="16.5" style="3296" customWidth="1"/>
    <col min="7413" max="7413" width="69.375" style="3296" customWidth="1"/>
    <col min="7414" max="7414" width="10" style="3296" customWidth="1"/>
    <col min="7415" max="7416" width="15.5" style="3296" customWidth="1"/>
    <col min="7417" max="7417" width="77.25" style="3296" customWidth="1"/>
    <col min="7418" max="7418" width="47.625" style="3296" customWidth="1"/>
    <col min="7419" max="7419" width="27.375" style="3296" customWidth="1"/>
    <col min="7420" max="7420" width="17.875" style="3296" customWidth="1"/>
    <col min="7421" max="7421" width="7.875" style="3296" customWidth="1"/>
    <col min="7422" max="7425" width="9" style="3296" customWidth="1"/>
    <col min="7426" max="7426" width="20.5" style="3296" customWidth="1"/>
    <col min="7427" max="7427" width="7.875" style="3296" customWidth="1"/>
    <col min="7428" max="7428" width="103.75" style="3296" customWidth="1"/>
    <col min="7429" max="7429" width="70.375" style="3296" customWidth="1"/>
    <col min="7430" max="7432" width="10.625" style="3296" customWidth="1"/>
    <col min="7433" max="7434" width="16" style="3296" customWidth="1"/>
    <col min="7435" max="7436" width="14.375" style="3296" customWidth="1"/>
    <col min="7437" max="7438" width="21.875" style="3296" customWidth="1"/>
    <col min="7439" max="7439" width="6.25" style="3296" customWidth="1"/>
    <col min="7440" max="7440" width="24.5" style="3296" customWidth="1"/>
    <col min="7441" max="7441" width="16.875" style="3296" customWidth="1"/>
    <col min="7442" max="7443" width="20.125" style="3296" customWidth="1"/>
    <col min="7444" max="7444" width="7.875" style="3296" customWidth="1"/>
    <col min="7445" max="7654" width="9" style="3296"/>
    <col min="7655" max="7655" width="122.875" style="3296" customWidth="1"/>
    <col min="7656" max="7656" width="6.25" style="3296" customWidth="1"/>
    <col min="7657" max="7657" width="13.875" style="3296" customWidth="1"/>
    <col min="7658" max="7658" width="6.25" style="3296" customWidth="1"/>
    <col min="7659" max="7659" width="31" style="3296" customWidth="1"/>
    <col min="7660" max="7660" width="26.625" style="3296" customWidth="1"/>
    <col min="7661" max="7661" width="7.875" style="3296" customWidth="1"/>
    <col min="7662" max="7662" width="20.5" style="3296" customWidth="1"/>
    <col min="7663" max="7663" width="86.625" style="3296" customWidth="1"/>
    <col min="7664" max="7665" width="13.875" style="3296" customWidth="1"/>
    <col min="7666" max="7666" width="68.5" style="3296" customWidth="1"/>
    <col min="7667" max="7667" width="7.875" style="3296" customWidth="1"/>
    <col min="7668" max="7668" width="16.5" style="3296" customWidth="1"/>
    <col min="7669" max="7669" width="69.375" style="3296" customWidth="1"/>
    <col min="7670" max="7670" width="10" style="3296" customWidth="1"/>
    <col min="7671" max="7672" width="15.5" style="3296" customWidth="1"/>
    <col min="7673" max="7673" width="77.25" style="3296" customWidth="1"/>
    <col min="7674" max="7674" width="47.625" style="3296" customWidth="1"/>
    <col min="7675" max="7675" width="27.375" style="3296" customWidth="1"/>
    <col min="7676" max="7676" width="17.875" style="3296" customWidth="1"/>
    <col min="7677" max="7677" width="7.875" style="3296" customWidth="1"/>
    <col min="7678" max="7681" width="9" style="3296" customWidth="1"/>
    <col min="7682" max="7682" width="20.5" style="3296" customWidth="1"/>
    <col min="7683" max="7683" width="7.875" style="3296" customWidth="1"/>
    <col min="7684" max="7684" width="103.75" style="3296" customWidth="1"/>
    <col min="7685" max="7685" width="70.375" style="3296" customWidth="1"/>
    <col min="7686" max="7688" width="10.625" style="3296" customWidth="1"/>
    <col min="7689" max="7690" width="16" style="3296" customWidth="1"/>
    <col min="7691" max="7692" width="14.375" style="3296" customWidth="1"/>
    <col min="7693" max="7694" width="21.875" style="3296" customWidth="1"/>
    <col min="7695" max="7695" width="6.25" style="3296" customWidth="1"/>
    <col min="7696" max="7696" width="24.5" style="3296" customWidth="1"/>
    <col min="7697" max="7697" width="16.875" style="3296" customWidth="1"/>
    <col min="7698" max="7699" width="20.125" style="3296" customWidth="1"/>
    <col min="7700" max="7700" width="7.875" style="3296" customWidth="1"/>
    <col min="7701" max="7910" width="9" style="3296"/>
    <col min="7911" max="7911" width="122.875" style="3296" customWidth="1"/>
    <col min="7912" max="7912" width="6.25" style="3296" customWidth="1"/>
    <col min="7913" max="7913" width="13.875" style="3296" customWidth="1"/>
    <col min="7914" max="7914" width="6.25" style="3296" customWidth="1"/>
    <col min="7915" max="7915" width="31" style="3296" customWidth="1"/>
    <col min="7916" max="7916" width="26.625" style="3296" customWidth="1"/>
    <col min="7917" max="7917" width="7.875" style="3296" customWidth="1"/>
    <col min="7918" max="7918" width="20.5" style="3296" customWidth="1"/>
    <col min="7919" max="7919" width="86.625" style="3296" customWidth="1"/>
    <col min="7920" max="7921" width="13.875" style="3296" customWidth="1"/>
    <col min="7922" max="7922" width="68.5" style="3296" customWidth="1"/>
    <col min="7923" max="7923" width="7.875" style="3296" customWidth="1"/>
    <col min="7924" max="7924" width="16.5" style="3296" customWidth="1"/>
    <col min="7925" max="7925" width="69.375" style="3296" customWidth="1"/>
    <col min="7926" max="7926" width="10" style="3296" customWidth="1"/>
    <col min="7927" max="7928" width="15.5" style="3296" customWidth="1"/>
    <col min="7929" max="7929" width="77.25" style="3296" customWidth="1"/>
    <col min="7930" max="7930" width="47.625" style="3296" customWidth="1"/>
    <col min="7931" max="7931" width="27.375" style="3296" customWidth="1"/>
    <col min="7932" max="7932" width="17.875" style="3296" customWidth="1"/>
    <col min="7933" max="7933" width="7.875" style="3296" customWidth="1"/>
    <col min="7934" max="7937" width="9" style="3296" customWidth="1"/>
    <col min="7938" max="7938" width="20.5" style="3296" customWidth="1"/>
    <col min="7939" max="7939" width="7.875" style="3296" customWidth="1"/>
    <col min="7940" max="7940" width="103.75" style="3296" customWidth="1"/>
    <col min="7941" max="7941" width="70.375" style="3296" customWidth="1"/>
    <col min="7942" max="7944" width="10.625" style="3296" customWidth="1"/>
    <col min="7945" max="7946" width="16" style="3296" customWidth="1"/>
    <col min="7947" max="7948" width="14.375" style="3296" customWidth="1"/>
    <col min="7949" max="7950" width="21.875" style="3296" customWidth="1"/>
    <col min="7951" max="7951" width="6.25" style="3296" customWidth="1"/>
    <col min="7952" max="7952" width="24.5" style="3296" customWidth="1"/>
    <col min="7953" max="7953" width="16.875" style="3296" customWidth="1"/>
    <col min="7954" max="7955" width="20.125" style="3296" customWidth="1"/>
    <col min="7956" max="7956" width="7.875" style="3296" customWidth="1"/>
    <col min="7957" max="8166" width="9" style="3296"/>
    <col min="8167" max="8167" width="122.875" style="3296" customWidth="1"/>
    <col min="8168" max="8168" width="6.25" style="3296" customWidth="1"/>
    <col min="8169" max="8169" width="13.875" style="3296" customWidth="1"/>
    <col min="8170" max="8170" width="6.25" style="3296" customWidth="1"/>
    <col min="8171" max="8171" width="31" style="3296" customWidth="1"/>
    <col min="8172" max="8172" width="26.625" style="3296" customWidth="1"/>
    <col min="8173" max="8173" width="7.875" style="3296" customWidth="1"/>
    <col min="8174" max="8174" width="20.5" style="3296" customWidth="1"/>
    <col min="8175" max="8175" width="86.625" style="3296" customWidth="1"/>
    <col min="8176" max="8177" width="13.875" style="3296" customWidth="1"/>
    <col min="8178" max="8178" width="68.5" style="3296" customWidth="1"/>
    <col min="8179" max="8179" width="7.875" style="3296" customWidth="1"/>
    <col min="8180" max="8180" width="16.5" style="3296" customWidth="1"/>
    <col min="8181" max="8181" width="69.375" style="3296" customWidth="1"/>
    <col min="8182" max="8182" width="10" style="3296" customWidth="1"/>
    <col min="8183" max="8184" width="15.5" style="3296" customWidth="1"/>
    <col min="8185" max="8185" width="77.25" style="3296" customWidth="1"/>
    <col min="8186" max="8186" width="47.625" style="3296" customWidth="1"/>
    <col min="8187" max="8187" width="27.375" style="3296" customWidth="1"/>
    <col min="8188" max="8188" width="17.875" style="3296" customWidth="1"/>
    <col min="8189" max="8189" width="7.875" style="3296" customWidth="1"/>
    <col min="8190" max="8193" width="9" style="3296" customWidth="1"/>
    <col min="8194" max="8194" width="20.5" style="3296" customWidth="1"/>
    <col min="8195" max="8195" width="7.875" style="3296" customWidth="1"/>
    <col min="8196" max="8196" width="103.75" style="3296" customWidth="1"/>
    <col min="8197" max="8197" width="70.375" style="3296" customWidth="1"/>
    <col min="8198" max="8200" width="10.625" style="3296" customWidth="1"/>
    <col min="8201" max="8202" width="16" style="3296" customWidth="1"/>
    <col min="8203" max="8204" width="14.375" style="3296" customWidth="1"/>
    <col min="8205" max="8206" width="21.875" style="3296" customWidth="1"/>
    <col min="8207" max="8207" width="6.25" style="3296" customWidth="1"/>
    <col min="8208" max="8208" width="24.5" style="3296" customWidth="1"/>
    <col min="8209" max="8209" width="16.875" style="3296" customWidth="1"/>
    <col min="8210" max="8211" width="20.125" style="3296" customWidth="1"/>
    <col min="8212" max="8212" width="7.875" style="3296" customWidth="1"/>
    <col min="8213" max="8422" width="9" style="3296"/>
    <col min="8423" max="8423" width="122.875" style="3296" customWidth="1"/>
    <col min="8424" max="8424" width="6.25" style="3296" customWidth="1"/>
    <col min="8425" max="8425" width="13.875" style="3296" customWidth="1"/>
    <col min="8426" max="8426" width="6.25" style="3296" customWidth="1"/>
    <col min="8427" max="8427" width="31" style="3296" customWidth="1"/>
    <col min="8428" max="8428" width="26.625" style="3296" customWidth="1"/>
    <col min="8429" max="8429" width="7.875" style="3296" customWidth="1"/>
    <col min="8430" max="8430" width="20.5" style="3296" customWidth="1"/>
    <col min="8431" max="8431" width="86.625" style="3296" customWidth="1"/>
    <col min="8432" max="8433" width="13.875" style="3296" customWidth="1"/>
    <col min="8434" max="8434" width="68.5" style="3296" customWidth="1"/>
    <col min="8435" max="8435" width="7.875" style="3296" customWidth="1"/>
    <col min="8436" max="8436" width="16.5" style="3296" customWidth="1"/>
    <col min="8437" max="8437" width="69.375" style="3296" customWidth="1"/>
    <col min="8438" max="8438" width="10" style="3296" customWidth="1"/>
    <col min="8439" max="8440" width="15.5" style="3296" customWidth="1"/>
    <col min="8441" max="8441" width="77.25" style="3296" customWidth="1"/>
    <col min="8442" max="8442" width="47.625" style="3296" customWidth="1"/>
    <col min="8443" max="8443" width="27.375" style="3296" customWidth="1"/>
    <col min="8444" max="8444" width="17.875" style="3296" customWidth="1"/>
    <col min="8445" max="8445" width="7.875" style="3296" customWidth="1"/>
    <col min="8446" max="8449" width="9" style="3296" customWidth="1"/>
    <col min="8450" max="8450" width="20.5" style="3296" customWidth="1"/>
    <col min="8451" max="8451" width="7.875" style="3296" customWidth="1"/>
    <col min="8452" max="8452" width="103.75" style="3296" customWidth="1"/>
    <col min="8453" max="8453" width="70.375" style="3296" customWidth="1"/>
    <col min="8454" max="8456" width="10.625" style="3296" customWidth="1"/>
    <col min="8457" max="8458" width="16" style="3296" customWidth="1"/>
    <col min="8459" max="8460" width="14.375" style="3296" customWidth="1"/>
    <col min="8461" max="8462" width="21.875" style="3296" customWidth="1"/>
    <col min="8463" max="8463" width="6.25" style="3296" customWidth="1"/>
    <col min="8464" max="8464" width="24.5" style="3296" customWidth="1"/>
    <col min="8465" max="8465" width="16.875" style="3296" customWidth="1"/>
    <col min="8466" max="8467" width="20.125" style="3296" customWidth="1"/>
    <col min="8468" max="8468" width="7.875" style="3296" customWidth="1"/>
    <col min="8469" max="8678" width="9" style="3296"/>
    <col min="8679" max="8679" width="122.875" style="3296" customWidth="1"/>
    <col min="8680" max="8680" width="6.25" style="3296" customWidth="1"/>
    <col min="8681" max="8681" width="13.875" style="3296" customWidth="1"/>
    <col min="8682" max="8682" width="6.25" style="3296" customWidth="1"/>
    <col min="8683" max="8683" width="31" style="3296" customWidth="1"/>
    <col min="8684" max="8684" width="26.625" style="3296" customWidth="1"/>
    <col min="8685" max="8685" width="7.875" style="3296" customWidth="1"/>
    <col min="8686" max="8686" width="20.5" style="3296" customWidth="1"/>
    <col min="8687" max="8687" width="86.625" style="3296" customWidth="1"/>
    <col min="8688" max="8689" width="13.875" style="3296" customWidth="1"/>
    <col min="8690" max="8690" width="68.5" style="3296" customWidth="1"/>
    <col min="8691" max="8691" width="7.875" style="3296" customWidth="1"/>
    <col min="8692" max="8692" width="16.5" style="3296" customWidth="1"/>
    <col min="8693" max="8693" width="69.375" style="3296" customWidth="1"/>
    <col min="8694" max="8694" width="10" style="3296" customWidth="1"/>
    <col min="8695" max="8696" width="15.5" style="3296" customWidth="1"/>
    <col min="8697" max="8697" width="77.25" style="3296" customWidth="1"/>
    <col min="8698" max="8698" width="47.625" style="3296" customWidth="1"/>
    <col min="8699" max="8699" width="27.375" style="3296" customWidth="1"/>
    <col min="8700" max="8700" width="17.875" style="3296" customWidth="1"/>
    <col min="8701" max="8701" width="7.875" style="3296" customWidth="1"/>
    <col min="8702" max="8705" width="9" style="3296" customWidth="1"/>
    <col min="8706" max="8706" width="20.5" style="3296" customWidth="1"/>
    <col min="8707" max="8707" width="7.875" style="3296" customWidth="1"/>
    <col min="8708" max="8708" width="103.75" style="3296" customWidth="1"/>
    <col min="8709" max="8709" width="70.375" style="3296" customWidth="1"/>
    <col min="8710" max="8712" width="10.625" style="3296" customWidth="1"/>
    <col min="8713" max="8714" width="16" style="3296" customWidth="1"/>
    <col min="8715" max="8716" width="14.375" style="3296" customWidth="1"/>
    <col min="8717" max="8718" width="21.875" style="3296" customWidth="1"/>
    <col min="8719" max="8719" width="6.25" style="3296" customWidth="1"/>
    <col min="8720" max="8720" width="24.5" style="3296" customWidth="1"/>
    <col min="8721" max="8721" width="16.875" style="3296" customWidth="1"/>
    <col min="8722" max="8723" width="20.125" style="3296" customWidth="1"/>
    <col min="8724" max="8724" width="7.875" style="3296" customWidth="1"/>
    <col min="8725" max="8934" width="9" style="3296"/>
    <col min="8935" max="8935" width="122.875" style="3296" customWidth="1"/>
    <col min="8936" max="8936" width="6.25" style="3296" customWidth="1"/>
    <col min="8937" max="8937" width="13.875" style="3296" customWidth="1"/>
    <col min="8938" max="8938" width="6.25" style="3296" customWidth="1"/>
    <col min="8939" max="8939" width="31" style="3296" customWidth="1"/>
    <col min="8940" max="8940" width="26.625" style="3296" customWidth="1"/>
    <col min="8941" max="8941" width="7.875" style="3296" customWidth="1"/>
    <col min="8942" max="8942" width="20.5" style="3296" customWidth="1"/>
    <col min="8943" max="8943" width="86.625" style="3296" customWidth="1"/>
    <col min="8944" max="8945" width="13.875" style="3296" customWidth="1"/>
    <col min="8946" max="8946" width="68.5" style="3296" customWidth="1"/>
    <col min="8947" max="8947" width="7.875" style="3296" customWidth="1"/>
    <col min="8948" max="8948" width="16.5" style="3296" customWidth="1"/>
    <col min="8949" max="8949" width="69.375" style="3296" customWidth="1"/>
    <col min="8950" max="8950" width="10" style="3296" customWidth="1"/>
    <col min="8951" max="8952" width="15.5" style="3296" customWidth="1"/>
    <col min="8953" max="8953" width="77.25" style="3296" customWidth="1"/>
    <col min="8954" max="8954" width="47.625" style="3296" customWidth="1"/>
    <col min="8955" max="8955" width="27.375" style="3296" customWidth="1"/>
    <col min="8956" max="8956" width="17.875" style="3296" customWidth="1"/>
    <col min="8957" max="8957" width="7.875" style="3296" customWidth="1"/>
    <col min="8958" max="8961" width="9" style="3296" customWidth="1"/>
    <col min="8962" max="8962" width="20.5" style="3296" customWidth="1"/>
    <col min="8963" max="8963" width="7.875" style="3296" customWidth="1"/>
    <col min="8964" max="8964" width="103.75" style="3296" customWidth="1"/>
    <col min="8965" max="8965" width="70.375" style="3296" customWidth="1"/>
    <col min="8966" max="8968" width="10.625" style="3296" customWidth="1"/>
    <col min="8969" max="8970" width="16" style="3296" customWidth="1"/>
    <col min="8971" max="8972" width="14.375" style="3296" customWidth="1"/>
    <col min="8973" max="8974" width="21.875" style="3296" customWidth="1"/>
    <col min="8975" max="8975" width="6.25" style="3296" customWidth="1"/>
    <col min="8976" max="8976" width="24.5" style="3296" customWidth="1"/>
    <col min="8977" max="8977" width="16.875" style="3296" customWidth="1"/>
    <col min="8978" max="8979" width="20.125" style="3296" customWidth="1"/>
    <col min="8980" max="8980" width="7.875" style="3296" customWidth="1"/>
    <col min="8981" max="9190" width="9" style="3296"/>
    <col min="9191" max="9191" width="122.875" style="3296" customWidth="1"/>
    <col min="9192" max="9192" width="6.25" style="3296" customWidth="1"/>
    <col min="9193" max="9193" width="13.875" style="3296" customWidth="1"/>
    <col min="9194" max="9194" width="6.25" style="3296" customWidth="1"/>
    <col min="9195" max="9195" width="31" style="3296" customWidth="1"/>
    <col min="9196" max="9196" width="26.625" style="3296" customWidth="1"/>
    <col min="9197" max="9197" width="7.875" style="3296" customWidth="1"/>
    <col min="9198" max="9198" width="20.5" style="3296" customWidth="1"/>
    <col min="9199" max="9199" width="86.625" style="3296" customWidth="1"/>
    <col min="9200" max="9201" width="13.875" style="3296" customWidth="1"/>
    <col min="9202" max="9202" width="68.5" style="3296" customWidth="1"/>
    <col min="9203" max="9203" width="7.875" style="3296" customWidth="1"/>
    <col min="9204" max="9204" width="16.5" style="3296" customWidth="1"/>
    <col min="9205" max="9205" width="69.375" style="3296" customWidth="1"/>
    <col min="9206" max="9206" width="10" style="3296" customWidth="1"/>
    <col min="9207" max="9208" width="15.5" style="3296" customWidth="1"/>
    <col min="9209" max="9209" width="77.25" style="3296" customWidth="1"/>
    <col min="9210" max="9210" width="47.625" style="3296" customWidth="1"/>
    <col min="9211" max="9211" width="27.375" style="3296" customWidth="1"/>
    <col min="9212" max="9212" width="17.875" style="3296" customWidth="1"/>
    <col min="9213" max="9213" width="7.875" style="3296" customWidth="1"/>
    <col min="9214" max="9217" width="9" style="3296" customWidth="1"/>
    <col min="9218" max="9218" width="20.5" style="3296" customWidth="1"/>
    <col min="9219" max="9219" width="7.875" style="3296" customWidth="1"/>
    <col min="9220" max="9220" width="103.75" style="3296" customWidth="1"/>
    <col min="9221" max="9221" width="70.375" style="3296" customWidth="1"/>
    <col min="9222" max="9224" width="10.625" style="3296" customWidth="1"/>
    <col min="9225" max="9226" width="16" style="3296" customWidth="1"/>
    <col min="9227" max="9228" width="14.375" style="3296" customWidth="1"/>
    <col min="9229" max="9230" width="21.875" style="3296" customWidth="1"/>
    <col min="9231" max="9231" width="6.25" style="3296" customWidth="1"/>
    <col min="9232" max="9232" width="24.5" style="3296" customWidth="1"/>
    <col min="9233" max="9233" width="16.875" style="3296" customWidth="1"/>
    <col min="9234" max="9235" width="20.125" style="3296" customWidth="1"/>
    <col min="9236" max="9236" width="7.875" style="3296" customWidth="1"/>
    <col min="9237" max="9446" width="9" style="3296"/>
    <col min="9447" max="9447" width="122.875" style="3296" customWidth="1"/>
    <col min="9448" max="9448" width="6.25" style="3296" customWidth="1"/>
    <col min="9449" max="9449" width="13.875" style="3296" customWidth="1"/>
    <col min="9450" max="9450" width="6.25" style="3296" customWidth="1"/>
    <col min="9451" max="9451" width="31" style="3296" customWidth="1"/>
    <col min="9452" max="9452" width="26.625" style="3296" customWidth="1"/>
    <col min="9453" max="9453" width="7.875" style="3296" customWidth="1"/>
    <col min="9454" max="9454" width="20.5" style="3296" customWidth="1"/>
    <col min="9455" max="9455" width="86.625" style="3296" customWidth="1"/>
    <col min="9456" max="9457" width="13.875" style="3296" customWidth="1"/>
    <col min="9458" max="9458" width="68.5" style="3296" customWidth="1"/>
    <col min="9459" max="9459" width="7.875" style="3296" customWidth="1"/>
    <col min="9460" max="9460" width="16.5" style="3296" customWidth="1"/>
    <col min="9461" max="9461" width="69.375" style="3296" customWidth="1"/>
    <col min="9462" max="9462" width="10" style="3296" customWidth="1"/>
    <col min="9463" max="9464" width="15.5" style="3296" customWidth="1"/>
    <col min="9465" max="9465" width="77.25" style="3296" customWidth="1"/>
    <col min="9466" max="9466" width="47.625" style="3296" customWidth="1"/>
    <col min="9467" max="9467" width="27.375" style="3296" customWidth="1"/>
    <col min="9468" max="9468" width="17.875" style="3296" customWidth="1"/>
    <col min="9469" max="9469" width="7.875" style="3296" customWidth="1"/>
    <col min="9470" max="9473" width="9" style="3296" customWidth="1"/>
    <col min="9474" max="9474" width="20.5" style="3296" customWidth="1"/>
    <col min="9475" max="9475" width="7.875" style="3296" customWidth="1"/>
    <col min="9476" max="9476" width="103.75" style="3296" customWidth="1"/>
    <col min="9477" max="9477" width="70.375" style="3296" customWidth="1"/>
    <col min="9478" max="9480" width="10.625" style="3296" customWidth="1"/>
    <col min="9481" max="9482" width="16" style="3296" customWidth="1"/>
    <col min="9483" max="9484" width="14.375" style="3296" customWidth="1"/>
    <col min="9485" max="9486" width="21.875" style="3296" customWidth="1"/>
    <col min="9487" max="9487" width="6.25" style="3296" customWidth="1"/>
    <col min="9488" max="9488" width="24.5" style="3296" customWidth="1"/>
    <col min="9489" max="9489" width="16.875" style="3296" customWidth="1"/>
    <col min="9490" max="9491" width="20.125" style="3296" customWidth="1"/>
    <col min="9492" max="9492" width="7.875" style="3296" customWidth="1"/>
    <col min="9493" max="9702" width="9" style="3296"/>
    <col min="9703" max="9703" width="122.875" style="3296" customWidth="1"/>
    <col min="9704" max="9704" width="6.25" style="3296" customWidth="1"/>
    <col min="9705" max="9705" width="13.875" style="3296" customWidth="1"/>
    <col min="9706" max="9706" width="6.25" style="3296" customWidth="1"/>
    <col min="9707" max="9707" width="31" style="3296" customWidth="1"/>
    <col min="9708" max="9708" width="26.625" style="3296" customWidth="1"/>
    <col min="9709" max="9709" width="7.875" style="3296" customWidth="1"/>
    <col min="9710" max="9710" width="20.5" style="3296" customWidth="1"/>
    <col min="9711" max="9711" width="86.625" style="3296" customWidth="1"/>
    <col min="9712" max="9713" width="13.875" style="3296" customWidth="1"/>
    <col min="9714" max="9714" width="68.5" style="3296" customWidth="1"/>
    <col min="9715" max="9715" width="7.875" style="3296" customWidth="1"/>
    <col min="9716" max="9716" width="16.5" style="3296" customWidth="1"/>
    <col min="9717" max="9717" width="69.375" style="3296" customWidth="1"/>
    <col min="9718" max="9718" width="10" style="3296" customWidth="1"/>
    <col min="9719" max="9720" width="15.5" style="3296" customWidth="1"/>
    <col min="9721" max="9721" width="77.25" style="3296" customWidth="1"/>
    <col min="9722" max="9722" width="47.625" style="3296" customWidth="1"/>
    <col min="9723" max="9723" width="27.375" style="3296" customWidth="1"/>
    <col min="9724" max="9724" width="17.875" style="3296" customWidth="1"/>
    <col min="9725" max="9725" width="7.875" style="3296" customWidth="1"/>
    <col min="9726" max="9729" width="9" style="3296" customWidth="1"/>
    <col min="9730" max="9730" width="20.5" style="3296" customWidth="1"/>
    <col min="9731" max="9731" width="7.875" style="3296" customWidth="1"/>
    <col min="9732" max="9732" width="103.75" style="3296" customWidth="1"/>
    <col min="9733" max="9733" width="70.375" style="3296" customWidth="1"/>
    <col min="9734" max="9736" width="10.625" style="3296" customWidth="1"/>
    <col min="9737" max="9738" width="16" style="3296" customWidth="1"/>
    <col min="9739" max="9740" width="14.375" style="3296" customWidth="1"/>
    <col min="9741" max="9742" width="21.875" style="3296" customWidth="1"/>
    <col min="9743" max="9743" width="6.25" style="3296" customWidth="1"/>
    <col min="9744" max="9744" width="24.5" style="3296" customWidth="1"/>
    <col min="9745" max="9745" width="16.875" style="3296" customWidth="1"/>
    <col min="9746" max="9747" width="20.125" style="3296" customWidth="1"/>
    <col min="9748" max="9748" width="7.875" style="3296" customWidth="1"/>
    <col min="9749" max="9958" width="9" style="3296"/>
    <col min="9959" max="9959" width="122.875" style="3296" customWidth="1"/>
    <col min="9960" max="9960" width="6.25" style="3296" customWidth="1"/>
    <col min="9961" max="9961" width="13.875" style="3296" customWidth="1"/>
    <col min="9962" max="9962" width="6.25" style="3296" customWidth="1"/>
    <col min="9963" max="9963" width="31" style="3296" customWidth="1"/>
    <col min="9964" max="9964" width="26.625" style="3296" customWidth="1"/>
    <col min="9965" max="9965" width="7.875" style="3296" customWidth="1"/>
    <col min="9966" max="9966" width="20.5" style="3296" customWidth="1"/>
    <col min="9967" max="9967" width="86.625" style="3296" customWidth="1"/>
    <col min="9968" max="9969" width="13.875" style="3296" customWidth="1"/>
    <col min="9970" max="9970" width="68.5" style="3296" customWidth="1"/>
    <col min="9971" max="9971" width="7.875" style="3296" customWidth="1"/>
    <col min="9972" max="9972" width="16.5" style="3296" customWidth="1"/>
    <col min="9973" max="9973" width="69.375" style="3296" customWidth="1"/>
    <col min="9974" max="9974" width="10" style="3296" customWidth="1"/>
    <col min="9975" max="9976" width="15.5" style="3296" customWidth="1"/>
    <col min="9977" max="9977" width="77.25" style="3296" customWidth="1"/>
    <col min="9978" max="9978" width="47.625" style="3296" customWidth="1"/>
    <col min="9979" max="9979" width="27.375" style="3296" customWidth="1"/>
    <col min="9980" max="9980" width="17.875" style="3296" customWidth="1"/>
    <col min="9981" max="9981" width="7.875" style="3296" customWidth="1"/>
    <col min="9982" max="9985" width="9" style="3296" customWidth="1"/>
    <col min="9986" max="9986" width="20.5" style="3296" customWidth="1"/>
    <col min="9987" max="9987" width="7.875" style="3296" customWidth="1"/>
    <col min="9988" max="9988" width="103.75" style="3296" customWidth="1"/>
    <col min="9989" max="9989" width="70.375" style="3296" customWidth="1"/>
    <col min="9990" max="9992" width="10.625" style="3296" customWidth="1"/>
    <col min="9993" max="9994" width="16" style="3296" customWidth="1"/>
    <col min="9995" max="9996" width="14.375" style="3296" customWidth="1"/>
    <col min="9997" max="9998" width="21.875" style="3296" customWidth="1"/>
    <col min="9999" max="9999" width="6.25" style="3296" customWidth="1"/>
    <col min="10000" max="10000" width="24.5" style="3296" customWidth="1"/>
    <col min="10001" max="10001" width="16.875" style="3296" customWidth="1"/>
    <col min="10002" max="10003" width="20.125" style="3296" customWidth="1"/>
    <col min="10004" max="10004" width="7.875" style="3296" customWidth="1"/>
    <col min="10005" max="10214" width="9" style="3296"/>
    <col min="10215" max="10215" width="122.875" style="3296" customWidth="1"/>
    <col min="10216" max="10216" width="6.25" style="3296" customWidth="1"/>
    <col min="10217" max="10217" width="13.875" style="3296" customWidth="1"/>
    <col min="10218" max="10218" width="6.25" style="3296" customWidth="1"/>
    <col min="10219" max="10219" width="31" style="3296" customWidth="1"/>
    <col min="10220" max="10220" width="26.625" style="3296" customWidth="1"/>
    <col min="10221" max="10221" width="7.875" style="3296" customWidth="1"/>
    <col min="10222" max="10222" width="20.5" style="3296" customWidth="1"/>
    <col min="10223" max="10223" width="86.625" style="3296" customWidth="1"/>
    <col min="10224" max="10225" width="13.875" style="3296" customWidth="1"/>
    <col min="10226" max="10226" width="68.5" style="3296" customWidth="1"/>
    <col min="10227" max="10227" width="7.875" style="3296" customWidth="1"/>
    <col min="10228" max="10228" width="16.5" style="3296" customWidth="1"/>
    <col min="10229" max="10229" width="69.375" style="3296" customWidth="1"/>
    <col min="10230" max="10230" width="10" style="3296" customWidth="1"/>
    <col min="10231" max="10232" width="15.5" style="3296" customWidth="1"/>
    <col min="10233" max="10233" width="77.25" style="3296" customWidth="1"/>
    <col min="10234" max="10234" width="47.625" style="3296" customWidth="1"/>
    <col min="10235" max="10235" width="27.375" style="3296" customWidth="1"/>
    <col min="10236" max="10236" width="17.875" style="3296" customWidth="1"/>
    <col min="10237" max="10237" width="7.875" style="3296" customWidth="1"/>
    <col min="10238" max="10241" width="9" style="3296" customWidth="1"/>
    <col min="10242" max="10242" width="20.5" style="3296" customWidth="1"/>
    <col min="10243" max="10243" width="7.875" style="3296" customWidth="1"/>
    <col min="10244" max="10244" width="103.75" style="3296" customWidth="1"/>
    <col min="10245" max="10245" width="70.375" style="3296" customWidth="1"/>
    <col min="10246" max="10248" width="10.625" style="3296" customWidth="1"/>
    <col min="10249" max="10250" width="16" style="3296" customWidth="1"/>
    <col min="10251" max="10252" width="14.375" style="3296" customWidth="1"/>
    <col min="10253" max="10254" width="21.875" style="3296" customWidth="1"/>
    <col min="10255" max="10255" width="6.25" style="3296" customWidth="1"/>
    <col min="10256" max="10256" width="24.5" style="3296" customWidth="1"/>
    <col min="10257" max="10257" width="16.875" style="3296" customWidth="1"/>
    <col min="10258" max="10259" width="20.125" style="3296" customWidth="1"/>
    <col min="10260" max="10260" width="7.875" style="3296" customWidth="1"/>
    <col min="10261" max="10470" width="9" style="3296"/>
    <col min="10471" max="10471" width="122.875" style="3296" customWidth="1"/>
    <col min="10472" max="10472" width="6.25" style="3296" customWidth="1"/>
    <col min="10473" max="10473" width="13.875" style="3296" customWidth="1"/>
    <col min="10474" max="10474" width="6.25" style="3296" customWidth="1"/>
    <col min="10475" max="10475" width="31" style="3296" customWidth="1"/>
    <col min="10476" max="10476" width="26.625" style="3296" customWidth="1"/>
    <col min="10477" max="10477" width="7.875" style="3296" customWidth="1"/>
    <col min="10478" max="10478" width="20.5" style="3296" customWidth="1"/>
    <col min="10479" max="10479" width="86.625" style="3296" customWidth="1"/>
    <col min="10480" max="10481" width="13.875" style="3296" customWidth="1"/>
    <col min="10482" max="10482" width="68.5" style="3296" customWidth="1"/>
    <col min="10483" max="10483" width="7.875" style="3296" customWidth="1"/>
    <col min="10484" max="10484" width="16.5" style="3296" customWidth="1"/>
    <col min="10485" max="10485" width="69.375" style="3296" customWidth="1"/>
    <col min="10486" max="10486" width="10" style="3296" customWidth="1"/>
    <col min="10487" max="10488" width="15.5" style="3296" customWidth="1"/>
    <col min="10489" max="10489" width="77.25" style="3296" customWidth="1"/>
    <col min="10490" max="10490" width="47.625" style="3296" customWidth="1"/>
    <col min="10491" max="10491" width="27.375" style="3296" customWidth="1"/>
    <col min="10492" max="10492" width="17.875" style="3296" customWidth="1"/>
    <col min="10493" max="10493" width="7.875" style="3296" customWidth="1"/>
    <col min="10494" max="10497" width="9" style="3296" customWidth="1"/>
    <col min="10498" max="10498" width="20.5" style="3296" customWidth="1"/>
    <col min="10499" max="10499" width="7.875" style="3296" customWidth="1"/>
    <col min="10500" max="10500" width="103.75" style="3296" customWidth="1"/>
    <col min="10501" max="10501" width="70.375" style="3296" customWidth="1"/>
    <col min="10502" max="10504" width="10.625" style="3296" customWidth="1"/>
    <col min="10505" max="10506" width="16" style="3296" customWidth="1"/>
    <col min="10507" max="10508" width="14.375" style="3296" customWidth="1"/>
    <col min="10509" max="10510" width="21.875" style="3296" customWidth="1"/>
    <col min="10511" max="10511" width="6.25" style="3296" customWidth="1"/>
    <col min="10512" max="10512" width="24.5" style="3296" customWidth="1"/>
    <col min="10513" max="10513" width="16.875" style="3296" customWidth="1"/>
    <col min="10514" max="10515" width="20.125" style="3296" customWidth="1"/>
    <col min="10516" max="10516" width="7.875" style="3296" customWidth="1"/>
    <col min="10517" max="10726" width="9" style="3296"/>
    <col min="10727" max="10727" width="122.875" style="3296" customWidth="1"/>
    <col min="10728" max="10728" width="6.25" style="3296" customWidth="1"/>
    <col min="10729" max="10729" width="13.875" style="3296" customWidth="1"/>
    <col min="10730" max="10730" width="6.25" style="3296" customWidth="1"/>
    <col min="10731" max="10731" width="31" style="3296" customWidth="1"/>
    <col min="10732" max="10732" width="26.625" style="3296" customWidth="1"/>
    <col min="10733" max="10733" width="7.875" style="3296" customWidth="1"/>
    <col min="10734" max="10734" width="20.5" style="3296" customWidth="1"/>
    <col min="10735" max="10735" width="86.625" style="3296" customWidth="1"/>
    <col min="10736" max="10737" width="13.875" style="3296" customWidth="1"/>
    <col min="10738" max="10738" width="68.5" style="3296" customWidth="1"/>
    <col min="10739" max="10739" width="7.875" style="3296" customWidth="1"/>
    <col min="10740" max="10740" width="16.5" style="3296" customWidth="1"/>
    <col min="10741" max="10741" width="69.375" style="3296" customWidth="1"/>
    <col min="10742" max="10742" width="10" style="3296" customWidth="1"/>
    <col min="10743" max="10744" width="15.5" style="3296" customWidth="1"/>
    <col min="10745" max="10745" width="77.25" style="3296" customWidth="1"/>
    <col min="10746" max="10746" width="47.625" style="3296" customWidth="1"/>
    <col min="10747" max="10747" width="27.375" style="3296" customWidth="1"/>
    <col min="10748" max="10748" width="17.875" style="3296" customWidth="1"/>
    <col min="10749" max="10749" width="7.875" style="3296" customWidth="1"/>
    <col min="10750" max="10753" width="9" style="3296" customWidth="1"/>
    <col min="10754" max="10754" width="20.5" style="3296" customWidth="1"/>
    <col min="10755" max="10755" width="7.875" style="3296" customWidth="1"/>
    <col min="10756" max="10756" width="103.75" style="3296" customWidth="1"/>
    <col min="10757" max="10757" width="70.375" style="3296" customWidth="1"/>
    <col min="10758" max="10760" width="10.625" style="3296" customWidth="1"/>
    <col min="10761" max="10762" width="16" style="3296" customWidth="1"/>
    <col min="10763" max="10764" width="14.375" style="3296" customWidth="1"/>
    <col min="10765" max="10766" width="21.875" style="3296" customWidth="1"/>
    <col min="10767" max="10767" width="6.25" style="3296" customWidth="1"/>
    <col min="10768" max="10768" width="24.5" style="3296" customWidth="1"/>
    <col min="10769" max="10769" width="16.875" style="3296" customWidth="1"/>
    <col min="10770" max="10771" width="20.125" style="3296" customWidth="1"/>
    <col min="10772" max="10772" width="7.875" style="3296" customWidth="1"/>
    <col min="10773" max="10982" width="9" style="3296"/>
    <col min="10983" max="10983" width="122.875" style="3296" customWidth="1"/>
    <col min="10984" max="10984" width="6.25" style="3296" customWidth="1"/>
    <col min="10985" max="10985" width="13.875" style="3296" customWidth="1"/>
    <col min="10986" max="10986" width="6.25" style="3296" customWidth="1"/>
    <col min="10987" max="10987" width="31" style="3296" customWidth="1"/>
    <col min="10988" max="10988" width="26.625" style="3296" customWidth="1"/>
    <col min="10989" max="10989" width="7.875" style="3296" customWidth="1"/>
    <col min="10990" max="10990" width="20.5" style="3296" customWidth="1"/>
    <col min="10991" max="10991" width="86.625" style="3296" customWidth="1"/>
    <col min="10992" max="10993" width="13.875" style="3296" customWidth="1"/>
    <col min="10994" max="10994" width="68.5" style="3296" customWidth="1"/>
    <col min="10995" max="10995" width="7.875" style="3296" customWidth="1"/>
    <col min="10996" max="10996" width="16.5" style="3296" customWidth="1"/>
    <col min="10997" max="10997" width="69.375" style="3296" customWidth="1"/>
    <col min="10998" max="10998" width="10" style="3296" customWidth="1"/>
    <col min="10999" max="11000" width="15.5" style="3296" customWidth="1"/>
    <col min="11001" max="11001" width="77.25" style="3296" customWidth="1"/>
    <col min="11002" max="11002" width="47.625" style="3296" customWidth="1"/>
    <col min="11003" max="11003" width="27.375" style="3296" customWidth="1"/>
    <col min="11004" max="11004" width="17.875" style="3296" customWidth="1"/>
    <col min="11005" max="11005" width="7.875" style="3296" customWidth="1"/>
    <col min="11006" max="11009" width="9" style="3296" customWidth="1"/>
    <col min="11010" max="11010" width="20.5" style="3296" customWidth="1"/>
    <col min="11011" max="11011" width="7.875" style="3296" customWidth="1"/>
    <col min="11012" max="11012" width="103.75" style="3296" customWidth="1"/>
    <col min="11013" max="11013" width="70.375" style="3296" customWidth="1"/>
    <col min="11014" max="11016" width="10.625" style="3296" customWidth="1"/>
    <col min="11017" max="11018" width="16" style="3296" customWidth="1"/>
    <col min="11019" max="11020" width="14.375" style="3296" customWidth="1"/>
    <col min="11021" max="11022" width="21.875" style="3296" customWidth="1"/>
    <col min="11023" max="11023" width="6.25" style="3296" customWidth="1"/>
    <col min="11024" max="11024" width="24.5" style="3296" customWidth="1"/>
    <col min="11025" max="11025" width="16.875" style="3296" customWidth="1"/>
    <col min="11026" max="11027" width="20.125" style="3296" customWidth="1"/>
    <col min="11028" max="11028" width="7.875" style="3296" customWidth="1"/>
    <col min="11029" max="11238" width="9" style="3296"/>
    <col min="11239" max="11239" width="122.875" style="3296" customWidth="1"/>
    <col min="11240" max="11240" width="6.25" style="3296" customWidth="1"/>
    <col min="11241" max="11241" width="13.875" style="3296" customWidth="1"/>
    <col min="11242" max="11242" width="6.25" style="3296" customWidth="1"/>
    <col min="11243" max="11243" width="31" style="3296" customWidth="1"/>
    <col min="11244" max="11244" width="26.625" style="3296" customWidth="1"/>
    <col min="11245" max="11245" width="7.875" style="3296" customWidth="1"/>
    <col min="11246" max="11246" width="20.5" style="3296" customWidth="1"/>
    <col min="11247" max="11247" width="86.625" style="3296" customWidth="1"/>
    <col min="11248" max="11249" width="13.875" style="3296" customWidth="1"/>
    <col min="11250" max="11250" width="68.5" style="3296" customWidth="1"/>
    <col min="11251" max="11251" width="7.875" style="3296" customWidth="1"/>
    <col min="11252" max="11252" width="16.5" style="3296" customWidth="1"/>
    <col min="11253" max="11253" width="69.375" style="3296" customWidth="1"/>
    <col min="11254" max="11254" width="10" style="3296" customWidth="1"/>
    <col min="11255" max="11256" width="15.5" style="3296" customWidth="1"/>
    <col min="11257" max="11257" width="77.25" style="3296" customWidth="1"/>
    <col min="11258" max="11258" width="47.625" style="3296" customWidth="1"/>
    <col min="11259" max="11259" width="27.375" style="3296" customWidth="1"/>
    <col min="11260" max="11260" width="17.875" style="3296" customWidth="1"/>
    <col min="11261" max="11261" width="7.875" style="3296" customWidth="1"/>
    <col min="11262" max="11265" width="9" style="3296" customWidth="1"/>
    <col min="11266" max="11266" width="20.5" style="3296" customWidth="1"/>
    <col min="11267" max="11267" width="7.875" style="3296" customWidth="1"/>
    <col min="11268" max="11268" width="103.75" style="3296" customWidth="1"/>
    <col min="11269" max="11269" width="70.375" style="3296" customWidth="1"/>
    <col min="11270" max="11272" width="10.625" style="3296" customWidth="1"/>
    <col min="11273" max="11274" width="16" style="3296" customWidth="1"/>
    <col min="11275" max="11276" width="14.375" style="3296" customWidth="1"/>
    <col min="11277" max="11278" width="21.875" style="3296" customWidth="1"/>
    <col min="11279" max="11279" width="6.25" style="3296" customWidth="1"/>
    <col min="11280" max="11280" width="24.5" style="3296" customWidth="1"/>
    <col min="11281" max="11281" width="16.875" style="3296" customWidth="1"/>
    <col min="11282" max="11283" width="20.125" style="3296" customWidth="1"/>
    <col min="11284" max="11284" width="7.875" style="3296" customWidth="1"/>
    <col min="11285" max="11494" width="9" style="3296"/>
    <col min="11495" max="11495" width="122.875" style="3296" customWidth="1"/>
    <col min="11496" max="11496" width="6.25" style="3296" customWidth="1"/>
    <col min="11497" max="11497" width="13.875" style="3296" customWidth="1"/>
    <col min="11498" max="11498" width="6.25" style="3296" customWidth="1"/>
    <col min="11499" max="11499" width="31" style="3296" customWidth="1"/>
    <col min="11500" max="11500" width="26.625" style="3296" customWidth="1"/>
    <col min="11501" max="11501" width="7.875" style="3296" customWidth="1"/>
    <col min="11502" max="11502" width="20.5" style="3296" customWidth="1"/>
    <col min="11503" max="11503" width="86.625" style="3296" customWidth="1"/>
    <col min="11504" max="11505" width="13.875" style="3296" customWidth="1"/>
    <col min="11506" max="11506" width="68.5" style="3296" customWidth="1"/>
    <col min="11507" max="11507" width="7.875" style="3296" customWidth="1"/>
    <col min="11508" max="11508" width="16.5" style="3296" customWidth="1"/>
    <col min="11509" max="11509" width="69.375" style="3296" customWidth="1"/>
    <col min="11510" max="11510" width="10" style="3296" customWidth="1"/>
    <col min="11511" max="11512" width="15.5" style="3296" customWidth="1"/>
    <col min="11513" max="11513" width="77.25" style="3296" customWidth="1"/>
    <col min="11514" max="11514" width="47.625" style="3296" customWidth="1"/>
    <col min="11515" max="11515" width="27.375" style="3296" customWidth="1"/>
    <col min="11516" max="11516" width="17.875" style="3296" customWidth="1"/>
    <col min="11517" max="11517" width="7.875" style="3296" customWidth="1"/>
    <col min="11518" max="11521" width="9" style="3296" customWidth="1"/>
    <col min="11522" max="11522" width="20.5" style="3296" customWidth="1"/>
    <col min="11523" max="11523" width="7.875" style="3296" customWidth="1"/>
    <col min="11524" max="11524" width="103.75" style="3296" customWidth="1"/>
    <col min="11525" max="11525" width="70.375" style="3296" customWidth="1"/>
    <col min="11526" max="11528" width="10.625" style="3296" customWidth="1"/>
    <col min="11529" max="11530" width="16" style="3296" customWidth="1"/>
    <col min="11531" max="11532" width="14.375" style="3296" customWidth="1"/>
    <col min="11533" max="11534" width="21.875" style="3296" customWidth="1"/>
    <col min="11535" max="11535" width="6.25" style="3296" customWidth="1"/>
    <col min="11536" max="11536" width="24.5" style="3296" customWidth="1"/>
    <col min="11537" max="11537" width="16.875" style="3296" customWidth="1"/>
    <col min="11538" max="11539" width="20.125" style="3296" customWidth="1"/>
    <col min="11540" max="11540" width="7.875" style="3296" customWidth="1"/>
    <col min="11541" max="11750" width="9" style="3296"/>
    <col min="11751" max="11751" width="122.875" style="3296" customWidth="1"/>
    <col min="11752" max="11752" width="6.25" style="3296" customWidth="1"/>
    <col min="11753" max="11753" width="13.875" style="3296" customWidth="1"/>
    <col min="11754" max="11754" width="6.25" style="3296" customWidth="1"/>
    <col min="11755" max="11755" width="31" style="3296" customWidth="1"/>
    <col min="11756" max="11756" width="26.625" style="3296" customWidth="1"/>
    <col min="11757" max="11757" width="7.875" style="3296" customWidth="1"/>
    <col min="11758" max="11758" width="20.5" style="3296" customWidth="1"/>
    <col min="11759" max="11759" width="86.625" style="3296" customWidth="1"/>
    <col min="11760" max="11761" width="13.875" style="3296" customWidth="1"/>
    <col min="11762" max="11762" width="68.5" style="3296" customWidth="1"/>
    <col min="11763" max="11763" width="7.875" style="3296" customWidth="1"/>
    <col min="11764" max="11764" width="16.5" style="3296" customWidth="1"/>
    <col min="11765" max="11765" width="69.375" style="3296" customWidth="1"/>
    <col min="11766" max="11766" width="10" style="3296" customWidth="1"/>
    <col min="11767" max="11768" width="15.5" style="3296" customWidth="1"/>
    <col min="11769" max="11769" width="77.25" style="3296" customWidth="1"/>
    <col min="11770" max="11770" width="47.625" style="3296" customWidth="1"/>
    <col min="11771" max="11771" width="27.375" style="3296" customWidth="1"/>
    <col min="11772" max="11772" width="17.875" style="3296" customWidth="1"/>
    <col min="11773" max="11773" width="7.875" style="3296" customWidth="1"/>
    <col min="11774" max="11777" width="9" style="3296" customWidth="1"/>
    <col min="11778" max="11778" width="20.5" style="3296" customWidth="1"/>
    <col min="11779" max="11779" width="7.875" style="3296" customWidth="1"/>
    <col min="11780" max="11780" width="103.75" style="3296" customWidth="1"/>
    <col min="11781" max="11781" width="70.375" style="3296" customWidth="1"/>
    <col min="11782" max="11784" width="10.625" style="3296" customWidth="1"/>
    <col min="11785" max="11786" width="16" style="3296" customWidth="1"/>
    <col min="11787" max="11788" width="14.375" style="3296" customWidth="1"/>
    <col min="11789" max="11790" width="21.875" style="3296" customWidth="1"/>
    <col min="11791" max="11791" width="6.25" style="3296" customWidth="1"/>
    <col min="11792" max="11792" width="24.5" style="3296" customWidth="1"/>
    <col min="11793" max="11793" width="16.875" style="3296" customWidth="1"/>
    <col min="11794" max="11795" width="20.125" style="3296" customWidth="1"/>
    <col min="11796" max="11796" width="7.875" style="3296" customWidth="1"/>
    <col min="11797" max="12006" width="9" style="3296"/>
    <col min="12007" max="12007" width="122.875" style="3296" customWidth="1"/>
    <col min="12008" max="12008" width="6.25" style="3296" customWidth="1"/>
    <col min="12009" max="12009" width="13.875" style="3296" customWidth="1"/>
    <col min="12010" max="12010" width="6.25" style="3296" customWidth="1"/>
    <col min="12011" max="12011" width="31" style="3296" customWidth="1"/>
    <col min="12012" max="12012" width="26.625" style="3296" customWidth="1"/>
    <col min="12013" max="12013" width="7.875" style="3296" customWidth="1"/>
    <col min="12014" max="12014" width="20.5" style="3296" customWidth="1"/>
    <col min="12015" max="12015" width="86.625" style="3296" customWidth="1"/>
    <col min="12016" max="12017" width="13.875" style="3296" customWidth="1"/>
    <col min="12018" max="12018" width="68.5" style="3296" customWidth="1"/>
    <col min="12019" max="12019" width="7.875" style="3296" customWidth="1"/>
    <col min="12020" max="12020" width="16.5" style="3296" customWidth="1"/>
    <col min="12021" max="12021" width="69.375" style="3296" customWidth="1"/>
    <col min="12022" max="12022" width="10" style="3296" customWidth="1"/>
    <col min="12023" max="12024" width="15.5" style="3296" customWidth="1"/>
    <col min="12025" max="12025" width="77.25" style="3296" customWidth="1"/>
    <col min="12026" max="12026" width="47.625" style="3296" customWidth="1"/>
    <col min="12027" max="12027" width="27.375" style="3296" customWidth="1"/>
    <col min="12028" max="12028" width="17.875" style="3296" customWidth="1"/>
    <col min="12029" max="12029" width="7.875" style="3296" customWidth="1"/>
    <col min="12030" max="12033" width="9" style="3296" customWidth="1"/>
    <col min="12034" max="12034" width="20.5" style="3296" customWidth="1"/>
    <col min="12035" max="12035" width="7.875" style="3296" customWidth="1"/>
    <col min="12036" max="12036" width="103.75" style="3296" customWidth="1"/>
    <col min="12037" max="12037" width="70.375" style="3296" customWidth="1"/>
    <col min="12038" max="12040" width="10.625" style="3296" customWidth="1"/>
    <col min="12041" max="12042" width="16" style="3296" customWidth="1"/>
    <col min="12043" max="12044" width="14.375" style="3296" customWidth="1"/>
    <col min="12045" max="12046" width="21.875" style="3296" customWidth="1"/>
    <col min="12047" max="12047" width="6.25" style="3296" customWidth="1"/>
    <col min="12048" max="12048" width="24.5" style="3296" customWidth="1"/>
    <col min="12049" max="12049" width="16.875" style="3296" customWidth="1"/>
    <col min="12050" max="12051" width="20.125" style="3296" customWidth="1"/>
    <col min="12052" max="12052" width="7.875" style="3296" customWidth="1"/>
    <col min="12053" max="12262" width="9" style="3296"/>
    <col min="12263" max="12263" width="122.875" style="3296" customWidth="1"/>
    <col min="12264" max="12264" width="6.25" style="3296" customWidth="1"/>
    <col min="12265" max="12265" width="13.875" style="3296" customWidth="1"/>
    <col min="12266" max="12266" width="6.25" style="3296" customWidth="1"/>
    <col min="12267" max="12267" width="31" style="3296" customWidth="1"/>
    <col min="12268" max="12268" width="26.625" style="3296" customWidth="1"/>
    <col min="12269" max="12269" width="7.875" style="3296" customWidth="1"/>
    <col min="12270" max="12270" width="20.5" style="3296" customWidth="1"/>
    <col min="12271" max="12271" width="86.625" style="3296" customWidth="1"/>
    <col min="12272" max="12273" width="13.875" style="3296" customWidth="1"/>
    <col min="12274" max="12274" width="68.5" style="3296" customWidth="1"/>
    <col min="12275" max="12275" width="7.875" style="3296" customWidth="1"/>
    <col min="12276" max="12276" width="16.5" style="3296" customWidth="1"/>
    <col min="12277" max="12277" width="69.375" style="3296" customWidth="1"/>
    <col min="12278" max="12278" width="10" style="3296" customWidth="1"/>
    <col min="12279" max="12280" width="15.5" style="3296" customWidth="1"/>
    <col min="12281" max="12281" width="77.25" style="3296" customWidth="1"/>
    <col min="12282" max="12282" width="47.625" style="3296" customWidth="1"/>
    <col min="12283" max="12283" width="27.375" style="3296" customWidth="1"/>
    <col min="12284" max="12284" width="17.875" style="3296" customWidth="1"/>
    <col min="12285" max="12285" width="7.875" style="3296" customWidth="1"/>
    <col min="12286" max="12289" width="9" style="3296" customWidth="1"/>
    <col min="12290" max="12290" width="20.5" style="3296" customWidth="1"/>
    <col min="12291" max="12291" width="7.875" style="3296" customWidth="1"/>
    <col min="12292" max="12292" width="103.75" style="3296" customWidth="1"/>
    <col min="12293" max="12293" width="70.375" style="3296" customWidth="1"/>
    <col min="12294" max="12296" width="10.625" style="3296" customWidth="1"/>
    <col min="12297" max="12298" width="16" style="3296" customWidth="1"/>
    <col min="12299" max="12300" width="14.375" style="3296" customWidth="1"/>
    <col min="12301" max="12302" width="21.875" style="3296" customWidth="1"/>
    <col min="12303" max="12303" width="6.25" style="3296" customWidth="1"/>
    <col min="12304" max="12304" width="24.5" style="3296" customWidth="1"/>
    <col min="12305" max="12305" width="16.875" style="3296" customWidth="1"/>
    <col min="12306" max="12307" width="20.125" style="3296" customWidth="1"/>
    <col min="12308" max="12308" width="7.875" style="3296" customWidth="1"/>
    <col min="12309" max="12518" width="9" style="3296"/>
    <col min="12519" max="12519" width="122.875" style="3296" customWidth="1"/>
    <col min="12520" max="12520" width="6.25" style="3296" customWidth="1"/>
    <col min="12521" max="12521" width="13.875" style="3296" customWidth="1"/>
    <col min="12522" max="12522" width="6.25" style="3296" customWidth="1"/>
    <col min="12523" max="12523" width="31" style="3296" customWidth="1"/>
    <col min="12524" max="12524" width="26.625" style="3296" customWidth="1"/>
    <col min="12525" max="12525" width="7.875" style="3296" customWidth="1"/>
    <col min="12526" max="12526" width="20.5" style="3296" customWidth="1"/>
    <col min="12527" max="12527" width="86.625" style="3296" customWidth="1"/>
    <col min="12528" max="12529" width="13.875" style="3296" customWidth="1"/>
    <col min="12530" max="12530" width="68.5" style="3296" customWidth="1"/>
    <col min="12531" max="12531" width="7.875" style="3296" customWidth="1"/>
    <col min="12532" max="12532" width="16.5" style="3296" customWidth="1"/>
    <col min="12533" max="12533" width="69.375" style="3296" customWidth="1"/>
    <col min="12534" max="12534" width="10" style="3296" customWidth="1"/>
    <col min="12535" max="12536" width="15.5" style="3296" customWidth="1"/>
    <col min="12537" max="12537" width="77.25" style="3296" customWidth="1"/>
    <col min="12538" max="12538" width="47.625" style="3296" customWidth="1"/>
    <col min="12539" max="12539" width="27.375" style="3296" customWidth="1"/>
    <col min="12540" max="12540" width="17.875" style="3296" customWidth="1"/>
    <col min="12541" max="12541" width="7.875" style="3296" customWidth="1"/>
    <col min="12542" max="12545" width="9" style="3296" customWidth="1"/>
    <col min="12546" max="12546" width="20.5" style="3296" customWidth="1"/>
    <col min="12547" max="12547" width="7.875" style="3296" customWidth="1"/>
    <col min="12548" max="12548" width="103.75" style="3296" customWidth="1"/>
    <col min="12549" max="12549" width="70.375" style="3296" customWidth="1"/>
    <col min="12550" max="12552" width="10.625" style="3296" customWidth="1"/>
    <col min="12553" max="12554" width="16" style="3296" customWidth="1"/>
    <col min="12555" max="12556" width="14.375" style="3296" customWidth="1"/>
    <col min="12557" max="12558" width="21.875" style="3296" customWidth="1"/>
    <col min="12559" max="12559" width="6.25" style="3296" customWidth="1"/>
    <col min="12560" max="12560" width="24.5" style="3296" customWidth="1"/>
    <col min="12561" max="12561" width="16.875" style="3296" customWidth="1"/>
    <col min="12562" max="12563" width="20.125" style="3296" customWidth="1"/>
    <col min="12564" max="12564" width="7.875" style="3296" customWidth="1"/>
    <col min="12565" max="12774" width="9" style="3296"/>
    <col min="12775" max="12775" width="122.875" style="3296" customWidth="1"/>
    <col min="12776" max="12776" width="6.25" style="3296" customWidth="1"/>
    <col min="12777" max="12777" width="13.875" style="3296" customWidth="1"/>
    <col min="12778" max="12778" width="6.25" style="3296" customWidth="1"/>
    <col min="12779" max="12779" width="31" style="3296" customWidth="1"/>
    <col min="12780" max="12780" width="26.625" style="3296" customWidth="1"/>
    <col min="12781" max="12781" width="7.875" style="3296" customWidth="1"/>
    <col min="12782" max="12782" width="20.5" style="3296" customWidth="1"/>
    <col min="12783" max="12783" width="86.625" style="3296" customWidth="1"/>
    <col min="12784" max="12785" width="13.875" style="3296" customWidth="1"/>
    <col min="12786" max="12786" width="68.5" style="3296" customWidth="1"/>
    <col min="12787" max="12787" width="7.875" style="3296" customWidth="1"/>
    <col min="12788" max="12788" width="16.5" style="3296" customWidth="1"/>
    <col min="12789" max="12789" width="69.375" style="3296" customWidth="1"/>
    <col min="12790" max="12790" width="10" style="3296" customWidth="1"/>
    <col min="12791" max="12792" width="15.5" style="3296" customWidth="1"/>
    <col min="12793" max="12793" width="77.25" style="3296" customWidth="1"/>
    <col min="12794" max="12794" width="47.625" style="3296" customWidth="1"/>
    <col min="12795" max="12795" width="27.375" style="3296" customWidth="1"/>
    <col min="12796" max="12796" width="17.875" style="3296" customWidth="1"/>
    <col min="12797" max="12797" width="7.875" style="3296" customWidth="1"/>
    <col min="12798" max="12801" width="9" style="3296" customWidth="1"/>
    <col min="12802" max="12802" width="20.5" style="3296" customWidth="1"/>
    <col min="12803" max="12803" width="7.875" style="3296" customWidth="1"/>
    <col min="12804" max="12804" width="103.75" style="3296" customWidth="1"/>
    <col min="12805" max="12805" width="70.375" style="3296" customWidth="1"/>
    <col min="12806" max="12808" width="10.625" style="3296" customWidth="1"/>
    <col min="12809" max="12810" width="16" style="3296" customWidth="1"/>
    <col min="12811" max="12812" width="14.375" style="3296" customWidth="1"/>
    <col min="12813" max="12814" width="21.875" style="3296" customWidth="1"/>
    <col min="12815" max="12815" width="6.25" style="3296" customWidth="1"/>
    <col min="12816" max="12816" width="24.5" style="3296" customWidth="1"/>
    <col min="12817" max="12817" width="16.875" style="3296" customWidth="1"/>
    <col min="12818" max="12819" width="20.125" style="3296" customWidth="1"/>
    <col min="12820" max="12820" width="7.875" style="3296" customWidth="1"/>
    <col min="12821" max="13030" width="9" style="3296"/>
    <col min="13031" max="13031" width="122.875" style="3296" customWidth="1"/>
    <col min="13032" max="13032" width="6.25" style="3296" customWidth="1"/>
    <col min="13033" max="13033" width="13.875" style="3296" customWidth="1"/>
    <col min="13034" max="13034" width="6.25" style="3296" customWidth="1"/>
    <col min="13035" max="13035" width="31" style="3296" customWidth="1"/>
    <col min="13036" max="13036" width="26.625" style="3296" customWidth="1"/>
    <col min="13037" max="13037" width="7.875" style="3296" customWidth="1"/>
    <col min="13038" max="13038" width="20.5" style="3296" customWidth="1"/>
    <col min="13039" max="13039" width="86.625" style="3296" customWidth="1"/>
    <col min="13040" max="13041" width="13.875" style="3296" customWidth="1"/>
    <col min="13042" max="13042" width="68.5" style="3296" customWidth="1"/>
    <col min="13043" max="13043" width="7.875" style="3296" customWidth="1"/>
    <col min="13044" max="13044" width="16.5" style="3296" customWidth="1"/>
    <col min="13045" max="13045" width="69.375" style="3296" customWidth="1"/>
    <col min="13046" max="13046" width="10" style="3296" customWidth="1"/>
    <col min="13047" max="13048" width="15.5" style="3296" customWidth="1"/>
    <col min="13049" max="13049" width="77.25" style="3296" customWidth="1"/>
    <col min="13050" max="13050" width="47.625" style="3296" customWidth="1"/>
    <col min="13051" max="13051" width="27.375" style="3296" customWidth="1"/>
    <col min="13052" max="13052" width="17.875" style="3296" customWidth="1"/>
    <col min="13053" max="13053" width="7.875" style="3296" customWidth="1"/>
    <col min="13054" max="13057" width="9" style="3296" customWidth="1"/>
    <col min="13058" max="13058" width="20.5" style="3296" customWidth="1"/>
    <col min="13059" max="13059" width="7.875" style="3296" customWidth="1"/>
    <col min="13060" max="13060" width="103.75" style="3296" customWidth="1"/>
    <col min="13061" max="13061" width="70.375" style="3296" customWidth="1"/>
    <col min="13062" max="13064" width="10.625" style="3296" customWidth="1"/>
    <col min="13065" max="13066" width="16" style="3296" customWidth="1"/>
    <col min="13067" max="13068" width="14.375" style="3296" customWidth="1"/>
    <col min="13069" max="13070" width="21.875" style="3296" customWidth="1"/>
    <col min="13071" max="13071" width="6.25" style="3296" customWidth="1"/>
    <col min="13072" max="13072" width="24.5" style="3296" customWidth="1"/>
    <col min="13073" max="13073" width="16.875" style="3296" customWidth="1"/>
    <col min="13074" max="13075" width="20.125" style="3296" customWidth="1"/>
    <col min="13076" max="13076" width="7.875" style="3296" customWidth="1"/>
    <col min="13077" max="13286" width="9" style="3296"/>
    <col min="13287" max="13287" width="122.875" style="3296" customWidth="1"/>
    <col min="13288" max="13288" width="6.25" style="3296" customWidth="1"/>
    <col min="13289" max="13289" width="13.875" style="3296" customWidth="1"/>
    <col min="13290" max="13290" width="6.25" style="3296" customWidth="1"/>
    <col min="13291" max="13291" width="31" style="3296" customWidth="1"/>
    <col min="13292" max="13292" width="26.625" style="3296" customWidth="1"/>
    <col min="13293" max="13293" width="7.875" style="3296" customWidth="1"/>
    <col min="13294" max="13294" width="20.5" style="3296" customWidth="1"/>
    <col min="13295" max="13295" width="86.625" style="3296" customWidth="1"/>
    <col min="13296" max="13297" width="13.875" style="3296" customWidth="1"/>
    <col min="13298" max="13298" width="68.5" style="3296" customWidth="1"/>
    <col min="13299" max="13299" width="7.875" style="3296" customWidth="1"/>
    <col min="13300" max="13300" width="16.5" style="3296" customWidth="1"/>
    <col min="13301" max="13301" width="69.375" style="3296" customWidth="1"/>
    <col min="13302" max="13302" width="10" style="3296" customWidth="1"/>
    <col min="13303" max="13304" width="15.5" style="3296" customWidth="1"/>
    <col min="13305" max="13305" width="77.25" style="3296" customWidth="1"/>
    <col min="13306" max="13306" width="47.625" style="3296" customWidth="1"/>
    <col min="13307" max="13307" width="27.375" style="3296" customWidth="1"/>
    <col min="13308" max="13308" width="17.875" style="3296" customWidth="1"/>
    <col min="13309" max="13309" width="7.875" style="3296" customWidth="1"/>
    <col min="13310" max="13313" width="9" style="3296" customWidth="1"/>
    <col min="13314" max="13314" width="20.5" style="3296" customWidth="1"/>
    <col min="13315" max="13315" width="7.875" style="3296" customWidth="1"/>
    <col min="13316" max="13316" width="103.75" style="3296" customWidth="1"/>
    <col min="13317" max="13317" width="70.375" style="3296" customWidth="1"/>
    <col min="13318" max="13320" width="10.625" style="3296" customWidth="1"/>
    <col min="13321" max="13322" width="16" style="3296" customWidth="1"/>
    <col min="13323" max="13324" width="14.375" style="3296" customWidth="1"/>
    <col min="13325" max="13326" width="21.875" style="3296" customWidth="1"/>
    <col min="13327" max="13327" width="6.25" style="3296" customWidth="1"/>
    <col min="13328" max="13328" width="24.5" style="3296" customWidth="1"/>
    <col min="13329" max="13329" width="16.875" style="3296" customWidth="1"/>
    <col min="13330" max="13331" width="20.125" style="3296" customWidth="1"/>
    <col min="13332" max="13332" width="7.875" style="3296" customWidth="1"/>
    <col min="13333" max="13542" width="9" style="3296"/>
    <col min="13543" max="13543" width="122.875" style="3296" customWidth="1"/>
    <col min="13544" max="13544" width="6.25" style="3296" customWidth="1"/>
    <col min="13545" max="13545" width="13.875" style="3296" customWidth="1"/>
    <col min="13546" max="13546" width="6.25" style="3296" customWidth="1"/>
    <col min="13547" max="13547" width="31" style="3296" customWidth="1"/>
    <col min="13548" max="13548" width="26.625" style="3296" customWidth="1"/>
    <col min="13549" max="13549" width="7.875" style="3296" customWidth="1"/>
    <col min="13550" max="13550" width="20.5" style="3296" customWidth="1"/>
    <col min="13551" max="13551" width="86.625" style="3296" customWidth="1"/>
    <col min="13552" max="13553" width="13.875" style="3296" customWidth="1"/>
    <col min="13554" max="13554" width="68.5" style="3296" customWidth="1"/>
    <col min="13555" max="13555" width="7.875" style="3296" customWidth="1"/>
    <col min="13556" max="13556" width="16.5" style="3296" customWidth="1"/>
    <col min="13557" max="13557" width="69.375" style="3296" customWidth="1"/>
    <col min="13558" max="13558" width="10" style="3296" customWidth="1"/>
    <col min="13559" max="13560" width="15.5" style="3296" customWidth="1"/>
    <col min="13561" max="13561" width="77.25" style="3296" customWidth="1"/>
    <col min="13562" max="13562" width="47.625" style="3296" customWidth="1"/>
    <col min="13563" max="13563" width="27.375" style="3296" customWidth="1"/>
    <col min="13564" max="13564" width="17.875" style="3296" customWidth="1"/>
    <col min="13565" max="13565" width="7.875" style="3296" customWidth="1"/>
    <col min="13566" max="13569" width="9" style="3296" customWidth="1"/>
    <col min="13570" max="13570" width="20.5" style="3296" customWidth="1"/>
    <col min="13571" max="13571" width="7.875" style="3296" customWidth="1"/>
    <col min="13572" max="13572" width="103.75" style="3296" customWidth="1"/>
    <col min="13573" max="13573" width="70.375" style="3296" customWidth="1"/>
    <col min="13574" max="13576" width="10.625" style="3296" customWidth="1"/>
    <col min="13577" max="13578" width="16" style="3296" customWidth="1"/>
    <col min="13579" max="13580" width="14.375" style="3296" customWidth="1"/>
    <col min="13581" max="13582" width="21.875" style="3296" customWidth="1"/>
    <col min="13583" max="13583" width="6.25" style="3296" customWidth="1"/>
    <col min="13584" max="13584" width="24.5" style="3296" customWidth="1"/>
    <col min="13585" max="13585" width="16.875" style="3296" customWidth="1"/>
    <col min="13586" max="13587" width="20.125" style="3296" customWidth="1"/>
    <col min="13588" max="13588" width="7.875" style="3296" customWidth="1"/>
    <col min="13589" max="13798" width="9" style="3296"/>
    <col min="13799" max="13799" width="122.875" style="3296" customWidth="1"/>
    <col min="13800" max="13800" width="6.25" style="3296" customWidth="1"/>
    <col min="13801" max="13801" width="13.875" style="3296" customWidth="1"/>
    <col min="13802" max="13802" width="6.25" style="3296" customWidth="1"/>
    <col min="13803" max="13803" width="31" style="3296" customWidth="1"/>
    <col min="13804" max="13804" width="26.625" style="3296" customWidth="1"/>
    <col min="13805" max="13805" width="7.875" style="3296" customWidth="1"/>
    <col min="13806" max="13806" width="20.5" style="3296" customWidth="1"/>
    <col min="13807" max="13807" width="86.625" style="3296" customWidth="1"/>
    <col min="13808" max="13809" width="13.875" style="3296" customWidth="1"/>
    <col min="13810" max="13810" width="68.5" style="3296" customWidth="1"/>
    <col min="13811" max="13811" width="7.875" style="3296" customWidth="1"/>
    <col min="13812" max="13812" width="16.5" style="3296" customWidth="1"/>
    <col min="13813" max="13813" width="69.375" style="3296" customWidth="1"/>
    <col min="13814" max="13814" width="10" style="3296" customWidth="1"/>
    <col min="13815" max="13816" width="15.5" style="3296" customWidth="1"/>
    <col min="13817" max="13817" width="77.25" style="3296" customWidth="1"/>
    <col min="13818" max="13818" width="47.625" style="3296" customWidth="1"/>
    <col min="13819" max="13819" width="27.375" style="3296" customWidth="1"/>
    <col min="13820" max="13820" width="17.875" style="3296" customWidth="1"/>
    <col min="13821" max="13821" width="7.875" style="3296" customWidth="1"/>
    <col min="13822" max="13825" width="9" style="3296" customWidth="1"/>
    <col min="13826" max="13826" width="20.5" style="3296" customWidth="1"/>
    <col min="13827" max="13827" width="7.875" style="3296" customWidth="1"/>
    <col min="13828" max="13828" width="103.75" style="3296" customWidth="1"/>
    <col min="13829" max="13829" width="70.375" style="3296" customWidth="1"/>
    <col min="13830" max="13832" width="10.625" style="3296" customWidth="1"/>
    <col min="13833" max="13834" width="16" style="3296" customWidth="1"/>
    <col min="13835" max="13836" width="14.375" style="3296" customWidth="1"/>
    <col min="13837" max="13838" width="21.875" style="3296" customWidth="1"/>
    <col min="13839" max="13839" width="6.25" style="3296" customWidth="1"/>
    <col min="13840" max="13840" width="24.5" style="3296" customWidth="1"/>
    <col min="13841" max="13841" width="16.875" style="3296" customWidth="1"/>
    <col min="13842" max="13843" width="20.125" style="3296" customWidth="1"/>
    <col min="13844" max="13844" width="7.875" style="3296" customWidth="1"/>
    <col min="13845" max="14054" width="9" style="3296"/>
    <col min="14055" max="14055" width="122.875" style="3296" customWidth="1"/>
    <col min="14056" max="14056" width="6.25" style="3296" customWidth="1"/>
    <col min="14057" max="14057" width="13.875" style="3296" customWidth="1"/>
    <col min="14058" max="14058" width="6.25" style="3296" customWidth="1"/>
    <col min="14059" max="14059" width="31" style="3296" customWidth="1"/>
    <col min="14060" max="14060" width="26.625" style="3296" customWidth="1"/>
    <col min="14061" max="14061" width="7.875" style="3296" customWidth="1"/>
    <col min="14062" max="14062" width="20.5" style="3296" customWidth="1"/>
    <col min="14063" max="14063" width="86.625" style="3296" customWidth="1"/>
    <col min="14064" max="14065" width="13.875" style="3296" customWidth="1"/>
    <col min="14066" max="14066" width="68.5" style="3296" customWidth="1"/>
    <col min="14067" max="14067" width="7.875" style="3296" customWidth="1"/>
    <col min="14068" max="14068" width="16.5" style="3296" customWidth="1"/>
    <col min="14069" max="14069" width="69.375" style="3296" customWidth="1"/>
    <col min="14070" max="14070" width="10" style="3296" customWidth="1"/>
    <col min="14071" max="14072" width="15.5" style="3296" customWidth="1"/>
    <col min="14073" max="14073" width="77.25" style="3296" customWidth="1"/>
    <col min="14074" max="14074" width="47.625" style="3296" customWidth="1"/>
    <col min="14075" max="14075" width="27.375" style="3296" customWidth="1"/>
    <col min="14076" max="14076" width="17.875" style="3296" customWidth="1"/>
    <col min="14077" max="14077" width="7.875" style="3296" customWidth="1"/>
    <col min="14078" max="14081" width="9" style="3296" customWidth="1"/>
    <col min="14082" max="14082" width="20.5" style="3296" customWidth="1"/>
    <col min="14083" max="14083" width="7.875" style="3296" customWidth="1"/>
    <col min="14084" max="14084" width="103.75" style="3296" customWidth="1"/>
    <col min="14085" max="14085" width="70.375" style="3296" customWidth="1"/>
    <col min="14086" max="14088" width="10.625" style="3296" customWidth="1"/>
    <col min="14089" max="14090" width="16" style="3296" customWidth="1"/>
    <col min="14091" max="14092" width="14.375" style="3296" customWidth="1"/>
    <col min="14093" max="14094" width="21.875" style="3296" customWidth="1"/>
    <col min="14095" max="14095" width="6.25" style="3296" customWidth="1"/>
    <col min="14096" max="14096" width="24.5" style="3296" customWidth="1"/>
    <col min="14097" max="14097" width="16.875" style="3296" customWidth="1"/>
    <col min="14098" max="14099" width="20.125" style="3296" customWidth="1"/>
    <col min="14100" max="14100" width="7.875" style="3296" customWidth="1"/>
    <col min="14101" max="14310" width="9" style="3296"/>
    <col min="14311" max="14311" width="122.875" style="3296" customWidth="1"/>
    <col min="14312" max="14312" width="6.25" style="3296" customWidth="1"/>
    <col min="14313" max="14313" width="13.875" style="3296" customWidth="1"/>
    <col min="14314" max="14314" width="6.25" style="3296" customWidth="1"/>
    <col min="14315" max="14315" width="31" style="3296" customWidth="1"/>
    <col min="14316" max="14316" width="26.625" style="3296" customWidth="1"/>
    <col min="14317" max="14317" width="7.875" style="3296" customWidth="1"/>
    <col min="14318" max="14318" width="20.5" style="3296" customWidth="1"/>
    <col min="14319" max="14319" width="86.625" style="3296" customWidth="1"/>
    <col min="14320" max="14321" width="13.875" style="3296" customWidth="1"/>
    <col min="14322" max="14322" width="68.5" style="3296" customWidth="1"/>
    <col min="14323" max="14323" width="7.875" style="3296" customWidth="1"/>
    <col min="14324" max="14324" width="16.5" style="3296" customWidth="1"/>
    <col min="14325" max="14325" width="69.375" style="3296" customWidth="1"/>
    <col min="14326" max="14326" width="10" style="3296" customWidth="1"/>
    <col min="14327" max="14328" width="15.5" style="3296" customWidth="1"/>
    <col min="14329" max="14329" width="77.25" style="3296" customWidth="1"/>
    <col min="14330" max="14330" width="47.625" style="3296" customWidth="1"/>
    <col min="14331" max="14331" width="27.375" style="3296" customWidth="1"/>
    <col min="14332" max="14332" width="17.875" style="3296" customWidth="1"/>
    <col min="14333" max="14333" width="7.875" style="3296" customWidth="1"/>
    <col min="14334" max="14337" width="9" style="3296" customWidth="1"/>
    <col min="14338" max="14338" width="20.5" style="3296" customWidth="1"/>
    <col min="14339" max="14339" width="7.875" style="3296" customWidth="1"/>
    <col min="14340" max="14340" width="103.75" style="3296" customWidth="1"/>
    <col min="14341" max="14341" width="70.375" style="3296" customWidth="1"/>
    <col min="14342" max="14344" width="10.625" style="3296" customWidth="1"/>
    <col min="14345" max="14346" width="16" style="3296" customWidth="1"/>
    <col min="14347" max="14348" width="14.375" style="3296" customWidth="1"/>
    <col min="14349" max="14350" width="21.875" style="3296" customWidth="1"/>
    <col min="14351" max="14351" width="6.25" style="3296" customWidth="1"/>
    <col min="14352" max="14352" width="24.5" style="3296" customWidth="1"/>
    <col min="14353" max="14353" width="16.875" style="3296" customWidth="1"/>
    <col min="14354" max="14355" width="20.125" style="3296" customWidth="1"/>
    <col min="14356" max="14356" width="7.875" style="3296" customWidth="1"/>
    <col min="14357" max="14566" width="9" style="3296"/>
    <col min="14567" max="14567" width="122.875" style="3296" customWidth="1"/>
    <col min="14568" max="14568" width="6.25" style="3296" customWidth="1"/>
    <col min="14569" max="14569" width="13.875" style="3296" customWidth="1"/>
    <col min="14570" max="14570" width="6.25" style="3296" customWidth="1"/>
    <col min="14571" max="14571" width="31" style="3296" customWidth="1"/>
    <col min="14572" max="14572" width="26.625" style="3296" customWidth="1"/>
    <col min="14573" max="14573" width="7.875" style="3296" customWidth="1"/>
    <col min="14574" max="14574" width="20.5" style="3296" customWidth="1"/>
    <col min="14575" max="14575" width="86.625" style="3296" customWidth="1"/>
    <col min="14576" max="14577" width="13.875" style="3296" customWidth="1"/>
    <col min="14578" max="14578" width="68.5" style="3296" customWidth="1"/>
    <col min="14579" max="14579" width="7.875" style="3296" customWidth="1"/>
    <col min="14580" max="14580" width="16.5" style="3296" customWidth="1"/>
    <col min="14581" max="14581" width="69.375" style="3296" customWidth="1"/>
    <col min="14582" max="14582" width="10" style="3296" customWidth="1"/>
    <col min="14583" max="14584" width="15.5" style="3296" customWidth="1"/>
    <col min="14585" max="14585" width="77.25" style="3296" customWidth="1"/>
    <col min="14586" max="14586" width="47.625" style="3296" customWidth="1"/>
    <col min="14587" max="14587" width="27.375" style="3296" customWidth="1"/>
    <col min="14588" max="14588" width="17.875" style="3296" customWidth="1"/>
    <col min="14589" max="14589" width="7.875" style="3296" customWidth="1"/>
    <col min="14590" max="14593" width="9" style="3296" customWidth="1"/>
    <col min="14594" max="14594" width="20.5" style="3296" customWidth="1"/>
    <col min="14595" max="14595" width="7.875" style="3296" customWidth="1"/>
    <col min="14596" max="14596" width="103.75" style="3296" customWidth="1"/>
    <col min="14597" max="14597" width="70.375" style="3296" customWidth="1"/>
    <col min="14598" max="14600" width="10.625" style="3296" customWidth="1"/>
    <col min="14601" max="14602" width="16" style="3296" customWidth="1"/>
    <col min="14603" max="14604" width="14.375" style="3296" customWidth="1"/>
    <col min="14605" max="14606" width="21.875" style="3296" customWidth="1"/>
    <col min="14607" max="14607" width="6.25" style="3296" customWidth="1"/>
    <col min="14608" max="14608" width="24.5" style="3296" customWidth="1"/>
    <col min="14609" max="14609" width="16.875" style="3296" customWidth="1"/>
    <col min="14610" max="14611" width="20.125" style="3296" customWidth="1"/>
    <col min="14612" max="14612" width="7.875" style="3296" customWidth="1"/>
    <col min="14613" max="14822" width="9" style="3296"/>
    <col min="14823" max="14823" width="122.875" style="3296" customWidth="1"/>
    <col min="14824" max="14824" width="6.25" style="3296" customWidth="1"/>
    <col min="14825" max="14825" width="13.875" style="3296" customWidth="1"/>
    <col min="14826" max="14826" width="6.25" style="3296" customWidth="1"/>
    <col min="14827" max="14827" width="31" style="3296" customWidth="1"/>
    <col min="14828" max="14828" width="26.625" style="3296" customWidth="1"/>
    <col min="14829" max="14829" width="7.875" style="3296" customWidth="1"/>
    <col min="14830" max="14830" width="20.5" style="3296" customWidth="1"/>
    <col min="14831" max="14831" width="86.625" style="3296" customWidth="1"/>
    <col min="14832" max="14833" width="13.875" style="3296" customWidth="1"/>
    <col min="14834" max="14834" width="68.5" style="3296" customWidth="1"/>
    <col min="14835" max="14835" width="7.875" style="3296" customWidth="1"/>
    <col min="14836" max="14836" width="16.5" style="3296" customWidth="1"/>
    <col min="14837" max="14837" width="69.375" style="3296" customWidth="1"/>
    <col min="14838" max="14838" width="10" style="3296" customWidth="1"/>
    <col min="14839" max="14840" width="15.5" style="3296" customWidth="1"/>
    <col min="14841" max="14841" width="77.25" style="3296" customWidth="1"/>
    <col min="14842" max="14842" width="47.625" style="3296" customWidth="1"/>
    <col min="14843" max="14843" width="27.375" style="3296" customWidth="1"/>
    <col min="14844" max="14844" width="17.875" style="3296" customWidth="1"/>
    <col min="14845" max="14845" width="7.875" style="3296" customWidth="1"/>
    <col min="14846" max="14849" width="9" style="3296" customWidth="1"/>
    <col min="14850" max="14850" width="20.5" style="3296" customWidth="1"/>
    <col min="14851" max="14851" width="7.875" style="3296" customWidth="1"/>
    <col min="14852" max="14852" width="103.75" style="3296" customWidth="1"/>
    <col min="14853" max="14853" width="70.375" style="3296" customWidth="1"/>
    <col min="14854" max="14856" width="10.625" style="3296" customWidth="1"/>
    <col min="14857" max="14858" width="16" style="3296" customWidth="1"/>
    <col min="14859" max="14860" width="14.375" style="3296" customWidth="1"/>
    <col min="14861" max="14862" width="21.875" style="3296" customWidth="1"/>
    <col min="14863" max="14863" width="6.25" style="3296" customWidth="1"/>
    <col min="14864" max="14864" width="24.5" style="3296" customWidth="1"/>
    <col min="14865" max="14865" width="16.875" style="3296" customWidth="1"/>
    <col min="14866" max="14867" width="20.125" style="3296" customWidth="1"/>
    <col min="14868" max="14868" width="7.875" style="3296" customWidth="1"/>
    <col min="14869" max="15078" width="9" style="3296"/>
    <col min="15079" max="15079" width="122.875" style="3296" customWidth="1"/>
    <col min="15080" max="15080" width="6.25" style="3296" customWidth="1"/>
    <col min="15081" max="15081" width="13.875" style="3296" customWidth="1"/>
    <col min="15082" max="15082" width="6.25" style="3296" customWidth="1"/>
    <col min="15083" max="15083" width="31" style="3296" customWidth="1"/>
    <col min="15084" max="15084" width="26.625" style="3296" customWidth="1"/>
    <col min="15085" max="15085" width="7.875" style="3296" customWidth="1"/>
    <col min="15086" max="15086" width="20.5" style="3296" customWidth="1"/>
    <col min="15087" max="15087" width="86.625" style="3296" customWidth="1"/>
    <col min="15088" max="15089" width="13.875" style="3296" customWidth="1"/>
    <col min="15090" max="15090" width="68.5" style="3296" customWidth="1"/>
    <col min="15091" max="15091" width="7.875" style="3296" customWidth="1"/>
    <col min="15092" max="15092" width="16.5" style="3296" customWidth="1"/>
    <col min="15093" max="15093" width="69.375" style="3296" customWidth="1"/>
    <col min="15094" max="15094" width="10" style="3296" customWidth="1"/>
    <col min="15095" max="15096" width="15.5" style="3296" customWidth="1"/>
    <col min="15097" max="15097" width="77.25" style="3296" customWidth="1"/>
    <col min="15098" max="15098" width="47.625" style="3296" customWidth="1"/>
    <col min="15099" max="15099" width="27.375" style="3296" customWidth="1"/>
    <col min="15100" max="15100" width="17.875" style="3296" customWidth="1"/>
    <col min="15101" max="15101" width="7.875" style="3296" customWidth="1"/>
    <col min="15102" max="15105" width="9" style="3296" customWidth="1"/>
    <col min="15106" max="15106" width="20.5" style="3296" customWidth="1"/>
    <col min="15107" max="15107" width="7.875" style="3296" customWidth="1"/>
    <col min="15108" max="15108" width="103.75" style="3296" customWidth="1"/>
    <col min="15109" max="15109" width="70.375" style="3296" customWidth="1"/>
    <col min="15110" max="15112" width="10.625" style="3296" customWidth="1"/>
    <col min="15113" max="15114" width="16" style="3296" customWidth="1"/>
    <col min="15115" max="15116" width="14.375" style="3296" customWidth="1"/>
    <col min="15117" max="15118" width="21.875" style="3296" customWidth="1"/>
    <col min="15119" max="15119" width="6.25" style="3296" customWidth="1"/>
    <col min="15120" max="15120" width="24.5" style="3296" customWidth="1"/>
    <col min="15121" max="15121" width="16.875" style="3296" customWidth="1"/>
    <col min="15122" max="15123" width="20.125" style="3296" customWidth="1"/>
    <col min="15124" max="15124" width="7.875" style="3296" customWidth="1"/>
    <col min="15125" max="15334" width="9" style="3296"/>
    <col min="15335" max="15335" width="122.875" style="3296" customWidth="1"/>
    <col min="15336" max="15336" width="6.25" style="3296" customWidth="1"/>
    <col min="15337" max="15337" width="13.875" style="3296" customWidth="1"/>
    <col min="15338" max="15338" width="6.25" style="3296" customWidth="1"/>
    <col min="15339" max="15339" width="31" style="3296" customWidth="1"/>
    <col min="15340" max="15340" width="26.625" style="3296" customWidth="1"/>
    <col min="15341" max="15341" width="7.875" style="3296" customWidth="1"/>
    <col min="15342" max="15342" width="20.5" style="3296" customWidth="1"/>
    <col min="15343" max="15343" width="86.625" style="3296" customWidth="1"/>
    <col min="15344" max="15345" width="13.875" style="3296" customWidth="1"/>
    <col min="15346" max="15346" width="68.5" style="3296" customWidth="1"/>
    <col min="15347" max="15347" width="7.875" style="3296" customWidth="1"/>
    <col min="15348" max="15348" width="16.5" style="3296" customWidth="1"/>
    <col min="15349" max="15349" width="69.375" style="3296" customWidth="1"/>
    <col min="15350" max="15350" width="10" style="3296" customWidth="1"/>
    <col min="15351" max="15352" width="15.5" style="3296" customWidth="1"/>
    <col min="15353" max="15353" width="77.25" style="3296" customWidth="1"/>
    <col min="15354" max="15354" width="47.625" style="3296" customWidth="1"/>
    <col min="15355" max="15355" width="27.375" style="3296" customWidth="1"/>
    <col min="15356" max="15356" width="17.875" style="3296" customWidth="1"/>
    <col min="15357" max="15357" width="7.875" style="3296" customWidth="1"/>
    <col min="15358" max="15361" width="9" style="3296" customWidth="1"/>
    <col min="15362" max="15362" width="20.5" style="3296" customWidth="1"/>
    <col min="15363" max="15363" width="7.875" style="3296" customWidth="1"/>
    <col min="15364" max="15364" width="103.75" style="3296" customWidth="1"/>
    <col min="15365" max="15365" width="70.375" style="3296" customWidth="1"/>
    <col min="15366" max="15368" width="10.625" style="3296" customWidth="1"/>
    <col min="15369" max="15370" width="16" style="3296" customWidth="1"/>
    <col min="15371" max="15372" width="14.375" style="3296" customWidth="1"/>
    <col min="15373" max="15374" width="21.875" style="3296" customWidth="1"/>
    <col min="15375" max="15375" width="6.25" style="3296" customWidth="1"/>
    <col min="15376" max="15376" width="24.5" style="3296" customWidth="1"/>
    <col min="15377" max="15377" width="16.875" style="3296" customWidth="1"/>
    <col min="15378" max="15379" width="20.125" style="3296" customWidth="1"/>
    <col min="15380" max="15380" width="7.875" style="3296" customWidth="1"/>
    <col min="15381" max="15590" width="9" style="3296"/>
    <col min="15591" max="15591" width="122.875" style="3296" customWidth="1"/>
    <col min="15592" max="15592" width="6.25" style="3296" customWidth="1"/>
    <col min="15593" max="15593" width="13.875" style="3296" customWidth="1"/>
    <col min="15594" max="15594" width="6.25" style="3296" customWidth="1"/>
    <col min="15595" max="15595" width="31" style="3296" customWidth="1"/>
    <col min="15596" max="15596" width="26.625" style="3296" customWidth="1"/>
    <col min="15597" max="15597" width="7.875" style="3296" customWidth="1"/>
    <col min="15598" max="15598" width="20.5" style="3296" customWidth="1"/>
    <col min="15599" max="15599" width="86.625" style="3296" customWidth="1"/>
    <col min="15600" max="15601" width="13.875" style="3296" customWidth="1"/>
    <col min="15602" max="15602" width="68.5" style="3296" customWidth="1"/>
    <col min="15603" max="15603" width="7.875" style="3296" customWidth="1"/>
    <col min="15604" max="15604" width="16.5" style="3296" customWidth="1"/>
    <col min="15605" max="15605" width="69.375" style="3296" customWidth="1"/>
    <col min="15606" max="15606" width="10" style="3296" customWidth="1"/>
    <col min="15607" max="15608" width="15.5" style="3296" customWidth="1"/>
    <col min="15609" max="15609" width="77.25" style="3296" customWidth="1"/>
    <col min="15610" max="15610" width="47.625" style="3296" customWidth="1"/>
    <col min="15611" max="15611" width="27.375" style="3296" customWidth="1"/>
    <col min="15612" max="15612" width="17.875" style="3296" customWidth="1"/>
    <col min="15613" max="15613" width="7.875" style="3296" customWidth="1"/>
    <col min="15614" max="15617" width="9" style="3296" customWidth="1"/>
    <col min="15618" max="15618" width="20.5" style="3296" customWidth="1"/>
    <col min="15619" max="15619" width="7.875" style="3296" customWidth="1"/>
    <col min="15620" max="15620" width="103.75" style="3296" customWidth="1"/>
    <col min="15621" max="15621" width="70.375" style="3296" customWidth="1"/>
    <col min="15622" max="15624" width="10.625" style="3296" customWidth="1"/>
    <col min="15625" max="15626" width="16" style="3296" customWidth="1"/>
    <col min="15627" max="15628" width="14.375" style="3296" customWidth="1"/>
    <col min="15629" max="15630" width="21.875" style="3296" customWidth="1"/>
    <col min="15631" max="15631" width="6.25" style="3296" customWidth="1"/>
    <col min="15632" max="15632" width="24.5" style="3296" customWidth="1"/>
    <col min="15633" max="15633" width="16.875" style="3296" customWidth="1"/>
    <col min="15634" max="15635" width="20.125" style="3296" customWidth="1"/>
    <col min="15636" max="15636" width="7.875" style="3296" customWidth="1"/>
    <col min="15637" max="15846" width="9" style="3296"/>
    <col min="15847" max="15847" width="122.875" style="3296" customWidth="1"/>
    <col min="15848" max="15848" width="6.25" style="3296" customWidth="1"/>
    <col min="15849" max="15849" width="13.875" style="3296" customWidth="1"/>
    <col min="15850" max="15850" width="6.25" style="3296" customWidth="1"/>
    <col min="15851" max="15851" width="31" style="3296" customWidth="1"/>
    <col min="15852" max="15852" width="26.625" style="3296" customWidth="1"/>
    <col min="15853" max="15853" width="7.875" style="3296" customWidth="1"/>
    <col min="15854" max="15854" width="20.5" style="3296" customWidth="1"/>
    <col min="15855" max="15855" width="86.625" style="3296" customWidth="1"/>
    <col min="15856" max="15857" width="13.875" style="3296" customWidth="1"/>
    <col min="15858" max="15858" width="68.5" style="3296" customWidth="1"/>
    <col min="15859" max="15859" width="7.875" style="3296" customWidth="1"/>
    <col min="15860" max="15860" width="16.5" style="3296" customWidth="1"/>
    <col min="15861" max="15861" width="69.375" style="3296" customWidth="1"/>
    <col min="15862" max="15862" width="10" style="3296" customWidth="1"/>
    <col min="15863" max="15864" width="15.5" style="3296" customWidth="1"/>
    <col min="15865" max="15865" width="77.25" style="3296" customWidth="1"/>
    <col min="15866" max="15866" width="47.625" style="3296" customWidth="1"/>
    <col min="15867" max="15867" width="27.375" style="3296" customWidth="1"/>
    <col min="15868" max="15868" width="17.875" style="3296" customWidth="1"/>
    <col min="15869" max="15869" width="7.875" style="3296" customWidth="1"/>
    <col min="15870" max="15873" width="9" style="3296" customWidth="1"/>
    <col min="15874" max="15874" width="20.5" style="3296" customWidth="1"/>
    <col min="15875" max="15875" width="7.875" style="3296" customWidth="1"/>
    <col min="15876" max="15876" width="103.75" style="3296" customWidth="1"/>
    <col min="15877" max="15877" width="70.375" style="3296" customWidth="1"/>
    <col min="15878" max="15880" width="10.625" style="3296" customWidth="1"/>
    <col min="15881" max="15882" width="16" style="3296" customWidth="1"/>
    <col min="15883" max="15884" width="14.375" style="3296" customWidth="1"/>
    <col min="15885" max="15886" width="21.875" style="3296" customWidth="1"/>
    <col min="15887" max="15887" width="6.25" style="3296" customWidth="1"/>
    <col min="15888" max="15888" width="24.5" style="3296" customWidth="1"/>
    <col min="15889" max="15889" width="16.875" style="3296" customWidth="1"/>
    <col min="15890" max="15891" width="20.125" style="3296" customWidth="1"/>
    <col min="15892" max="15892" width="7.875" style="3296" customWidth="1"/>
    <col min="15893" max="16102" width="9" style="3296"/>
    <col min="16103" max="16103" width="122.875" style="3296" customWidth="1"/>
    <col min="16104" max="16104" width="6.25" style="3296" customWidth="1"/>
    <col min="16105" max="16105" width="13.875" style="3296" customWidth="1"/>
    <col min="16106" max="16106" width="6.25" style="3296" customWidth="1"/>
    <col min="16107" max="16107" width="31" style="3296" customWidth="1"/>
    <col min="16108" max="16108" width="26.625" style="3296" customWidth="1"/>
    <col min="16109" max="16109" width="7.875" style="3296" customWidth="1"/>
    <col min="16110" max="16110" width="20.5" style="3296" customWidth="1"/>
    <col min="16111" max="16111" width="86.625" style="3296" customWidth="1"/>
    <col min="16112" max="16113" width="13.875" style="3296" customWidth="1"/>
    <col min="16114" max="16114" width="68.5" style="3296" customWidth="1"/>
    <col min="16115" max="16115" width="7.875" style="3296" customWidth="1"/>
    <col min="16116" max="16116" width="16.5" style="3296" customWidth="1"/>
    <col min="16117" max="16117" width="69.375" style="3296" customWidth="1"/>
    <col min="16118" max="16118" width="10" style="3296" customWidth="1"/>
    <col min="16119" max="16120" width="15.5" style="3296" customWidth="1"/>
    <col min="16121" max="16121" width="77.25" style="3296" customWidth="1"/>
    <col min="16122" max="16122" width="47.625" style="3296" customWidth="1"/>
    <col min="16123" max="16123" width="27.375" style="3296" customWidth="1"/>
    <col min="16124" max="16124" width="17.875" style="3296" customWidth="1"/>
    <col min="16125" max="16125" width="7.875" style="3296" customWidth="1"/>
    <col min="16126" max="16129" width="9" style="3296" customWidth="1"/>
    <col min="16130" max="16130" width="20.5" style="3296" customWidth="1"/>
    <col min="16131" max="16131" width="7.875" style="3296" customWidth="1"/>
    <col min="16132" max="16132" width="103.75" style="3296" customWidth="1"/>
    <col min="16133" max="16133" width="70.375" style="3296" customWidth="1"/>
    <col min="16134" max="16136" width="10.625" style="3296" customWidth="1"/>
    <col min="16137" max="16138" width="16" style="3296" customWidth="1"/>
    <col min="16139" max="16140" width="14.375" style="3296" customWidth="1"/>
    <col min="16141" max="16142" width="21.875" style="3296" customWidth="1"/>
    <col min="16143" max="16143" width="6.25" style="3296" customWidth="1"/>
    <col min="16144" max="16144" width="24.5" style="3296" customWidth="1"/>
    <col min="16145" max="16145" width="16.875" style="3296" customWidth="1"/>
    <col min="16146" max="16147" width="20.125" style="3296" customWidth="1"/>
    <col min="16148" max="16148" width="7.875" style="3296" customWidth="1"/>
    <col min="16149" max="16384" width="9" style="3296"/>
  </cols>
  <sheetData>
    <row r="1" spans="1:20" s="3297" customFormat="1">
      <c r="A1" s="3297" t="s">
        <v>3075</v>
      </c>
      <c r="B1" s="3297" t="s">
        <v>3076</v>
      </c>
      <c r="C1" s="3297" t="s">
        <v>3077</v>
      </c>
      <c r="D1" s="3297" t="s">
        <v>3078</v>
      </c>
      <c r="E1" s="3297" t="s">
        <v>3079</v>
      </c>
      <c r="F1" s="3297" t="s">
        <v>3080</v>
      </c>
      <c r="G1" s="3297" t="s">
        <v>2020</v>
      </c>
      <c r="H1" s="3297" t="s">
        <v>3081</v>
      </c>
      <c r="I1" s="3297" t="s">
        <v>3082</v>
      </c>
      <c r="J1" s="3297" t="s">
        <v>3083</v>
      </c>
      <c r="K1" s="3297" t="s">
        <v>3084</v>
      </c>
      <c r="L1" s="3297" t="s">
        <v>3085</v>
      </c>
      <c r="M1" s="3297" t="s">
        <v>3086</v>
      </c>
      <c r="N1" s="3297" t="s">
        <v>3087</v>
      </c>
      <c r="O1" s="3297" t="s">
        <v>3088</v>
      </c>
      <c r="P1" s="3297" t="s">
        <v>3089</v>
      </c>
      <c r="Q1" s="3297" t="s">
        <v>3090</v>
      </c>
      <c r="R1" s="3297" t="s">
        <v>3091</v>
      </c>
      <c r="S1" s="3297" t="s">
        <v>3092</v>
      </c>
      <c r="T1" s="3297" t="s">
        <v>3093</v>
      </c>
    </row>
    <row r="2" spans="1:20" s="3299" customFormat="1">
      <c r="A2" s="3299" t="s">
        <v>3146</v>
      </c>
      <c r="B2" s="3299" t="s">
        <v>3138</v>
      </c>
      <c r="C2" s="3299" t="s">
        <v>3096</v>
      </c>
      <c r="D2" s="3299" t="s">
        <v>3139</v>
      </c>
      <c r="E2" s="3299">
        <v>21403.13</v>
      </c>
      <c r="F2" s="3299">
        <v>38526</v>
      </c>
      <c r="G2" s="3299">
        <v>1.8</v>
      </c>
      <c r="H2" s="3299" t="s">
        <v>2795</v>
      </c>
      <c r="I2" s="3299" t="s">
        <v>3133</v>
      </c>
      <c r="J2" s="3299" t="s">
        <v>3147</v>
      </c>
      <c r="K2" s="3299" t="s">
        <v>3101</v>
      </c>
      <c r="L2" s="3299" t="s">
        <v>3148</v>
      </c>
      <c r="M2" s="3299" t="s">
        <v>3149</v>
      </c>
      <c r="N2" s="3299">
        <v>92000</v>
      </c>
      <c r="O2" s="3299">
        <v>2865.62</v>
      </c>
      <c r="P2" s="3299">
        <v>23879.97</v>
      </c>
      <c r="Q2" s="3299" t="s">
        <v>2795</v>
      </c>
      <c r="R2" s="3299">
        <v>29.58</v>
      </c>
      <c r="S2" s="3299" t="s">
        <v>3104</v>
      </c>
      <c r="T2" s="3299" t="s">
        <v>3105</v>
      </c>
    </row>
    <row r="3" spans="1:20" s="3299" customFormat="1">
      <c r="A3" s="3299" t="s">
        <v>3153</v>
      </c>
      <c r="B3" s="3299" t="s">
        <v>3095</v>
      </c>
      <c r="C3" s="3299" t="s">
        <v>3096</v>
      </c>
      <c r="D3" s="3299" t="s">
        <v>3131</v>
      </c>
      <c r="E3" s="3299">
        <v>28367.279999999999</v>
      </c>
      <c r="F3" s="3299">
        <v>42028</v>
      </c>
      <c r="G3" s="3299">
        <v>1.48</v>
      </c>
      <c r="H3" s="3299" t="s">
        <v>2795</v>
      </c>
      <c r="I3" s="3299" t="s">
        <v>3133</v>
      </c>
      <c r="J3" s="3299" t="s">
        <v>3154</v>
      </c>
      <c r="K3" s="3299" t="s">
        <v>3101</v>
      </c>
      <c r="L3" s="3299" t="s">
        <v>3155</v>
      </c>
      <c r="M3" s="3299" t="s">
        <v>3156</v>
      </c>
      <c r="N3" s="3299">
        <v>88500</v>
      </c>
      <c r="O3" s="3299">
        <v>2079.86</v>
      </c>
      <c r="P3" s="3299">
        <v>21057.38</v>
      </c>
      <c r="Q3" s="3299" t="s">
        <v>2795</v>
      </c>
      <c r="R3" s="3299">
        <v>16.45</v>
      </c>
      <c r="S3" s="3299" t="s">
        <v>3104</v>
      </c>
      <c r="T3" s="3299" t="s">
        <v>3105</v>
      </c>
    </row>
    <row r="4" spans="1:20" s="3299" customFormat="1">
      <c r="A4" s="3299" t="s">
        <v>3157</v>
      </c>
      <c r="B4" s="3299" t="s">
        <v>3095</v>
      </c>
      <c r="C4" s="3299" t="s">
        <v>3096</v>
      </c>
      <c r="D4" s="3299" t="s">
        <v>3158</v>
      </c>
      <c r="E4" s="3299">
        <v>69856.02</v>
      </c>
      <c r="F4" s="3299">
        <v>104180</v>
      </c>
      <c r="G4" s="3299">
        <v>1.49</v>
      </c>
      <c r="H4" s="3299" t="s">
        <v>2795</v>
      </c>
      <c r="I4" s="3299" t="s">
        <v>3133</v>
      </c>
      <c r="J4" s="3299" t="s">
        <v>3154</v>
      </c>
      <c r="K4" s="3299" t="s">
        <v>3101</v>
      </c>
      <c r="L4" s="3299" t="s">
        <v>3159</v>
      </c>
      <c r="M4" s="3299" t="s">
        <v>3160</v>
      </c>
      <c r="N4" s="3299">
        <v>233000</v>
      </c>
      <c r="O4" s="3299">
        <v>2223.62</v>
      </c>
      <c r="P4" s="3299">
        <v>22365.13</v>
      </c>
      <c r="Q4" s="3299" t="s">
        <v>2795</v>
      </c>
      <c r="R4" s="3299">
        <v>22.63</v>
      </c>
      <c r="S4" s="3299" t="s">
        <v>3104</v>
      </c>
      <c r="T4" s="3299" t="s">
        <v>3161</v>
      </c>
    </row>
    <row r="6" spans="1:20" s="3297" customFormat="1">
      <c r="A6" s="3297" t="s">
        <v>3075</v>
      </c>
      <c r="B6" s="3297" t="s">
        <v>3076</v>
      </c>
      <c r="C6" s="3297" t="s">
        <v>3077</v>
      </c>
      <c r="D6" s="3297" t="s">
        <v>3078</v>
      </c>
      <c r="E6" s="3297" t="s">
        <v>3079</v>
      </c>
      <c r="F6" s="3297" t="s">
        <v>3080</v>
      </c>
      <c r="G6" s="3297" t="s">
        <v>2020</v>
      </c>
      <c r="H6" s="3297" t="s">
        <v>3081</v>
      </c>
      <c r="I6" s="3297" t="s">
        <v>3082</v>
      </c>
      <c r="J6" s="3297" t="s">
        <v>3083</v>
      </c>
      <c r="K6" s="3297" t="s">
        <v>3084</v>
      </c>
      <c r="L6" s="3297" t="s">
        <v>3085</v>
      </c>
      <c r="M6" s="3297" t="s">
        <v>3086</v>
      </c>
      <c r="N6" s="3297" t="s">
        <v>3087</v>
      </c>
      <c r="O6" s="3297" t="s">
        <v>3088</v>
      </c>
      <c r="P6" s="3297" t="s">
        <v>3089</v>
      </c>
      <c r="Q6" s="3297" t="s">
        <v>3090</v>
      </c>
      <c r="R6" s="3297" t="s">
        <v>3091</v>
      </c>
      <c r="S6" s="3297" t="s">
        <v>3092</v>
      </c>
      <c r="T6" s="3297" t="s">
        <v>3093</v>
      </c>
    </row>
    <row r="7" spans="1:20" s="3297" customFormat="1">
      <c r="A7" s="3297" t="s">
        <v>3094</v>
      </c>
      <c r="B7" s="3297" t="s">
        <v>3095</v>
      </c>
      <c r="C7" s="3297" t="s">
        <v>3096</v>
      </c>
      <c r="D7" s="3297" t="s">
        <v>3097</v>
      </c>
      <c r="E7" s="3297">
        <v>122243.7</v>
      </c>
      <c r="F7" s="3297">
        <v>206085.13</v>
      </c>
      <c r="G7" s="3297" t="s">
        <v>3098</v>
      </c>
      <c r="H7" s="3297" t="s">
        <v>2795</v>
      </c>
      <c r="I7" s="3297" t="s">
        <v>3099</v>
      </c>
      <c r="J7" s="3297" t="s">
        <v>3100</v>
      </c>
      <c r="K7" s="3297" t="s">
        <v>3101</v>
      </c>
      <c r="L7" s="3297" t="s">
        <v>3102</v>
      </c>
      <c r="M7" s="3297" t="s">
        <v>3103</v>
      </c>
      <c r="N7" s="3297">
        <v>311800</v>
      </c>
      <c r="O7" s="3297">
        <v>1700.43</v>
      </c>
      <c r="P7" s="3297">
        <v>15129.67</v>
      </c>
      <c r="Q7" s="3297" t="s">
        <v>2795</v>
      </c>
      <c r="R7" s="3297">
        <v>0</v>
      </c>
      <c r="S7" s="3297" t="s">
        <v>3104</v>
      </c>
      <c r="T7" s="3297" t="s">
        <v>3105</v>
      </c>
    </row>
    <row r="8" spans="1:20" s="3297" customFormat="1">
      <c r="A8" s="3297" t="s">
        <v>3106</v>
      </c>
      <c r="B8" s="3297" t="s">
        <v>3095</v>
      </c>
      <c r="C8" s="3297" t="s">
        <v>3096</v>
      </c>
      <c r="D8" s="3297" t="s">
        <v>3107</v>
      </c>
      <c r="E8" s="3297">
        <v>83940.05</v>
      </c>
      <c r="F8" s="3297">
        <v>146004.07999999999</v>
      </c>
      <c r="G8" s="3297" t="s">
        <v>3108</v>
      </c>
      <c r="H8" s="3297" t="s">
        <v>2795</v>
      </c>
      <c r="I8" s="3297" t="s">
        <v>3099</v>
      </c>
      <c r="J8" s="3297" t="s">
        <v>3100</v>
      </c>
      <c r="K8" s="3297" t="s">
        <v>3101</v>
      </c>
      <c r="L8" s="3297" t="s">
        <v>3109</v>
      </c>
      <c r="M8" s="3297" t="s">
        <v>3110</v>
      </c>
      <c r="N8" s="3297">
        <v>243400</v>
      </c>
      <c r="O8" s="3297">
        <v>1933.13</v>
      </c>
      <c r="P8" s="3297">
        <v>16670.77</v>
      </c>
      <c r="Q8" s="3297" t="s">
        <v>2795</v>
      </c>
      <c r="R8" s="3297">
        <v>0</v>
      </c>
      <c r="S8" s="3297" t="s">
        <v>3104</v>
      </c>
      <c r="T8" s="3297" t="s">
        <v>3111</v>
      </c>
    </row>
    <row r="9" spans="1:20" s="3297" customFormat="1">
      <c r="A9" s="3297" t="s">
        <v>3112</v>
      </c>
      <c r="B9" s="3297" t="s">
        <v>3095</v>
      </c>
      <c r="C9" s="3297" t="s">
        <v>3096</v>
      </c>
      <c r="D9" s="3297" t="s">
        <v>3113</v>
      </c>
      <c r="E9" s="3297">
        <v>99454.31</v>
      </c>
      <c r="F9" s="3297">
        <v>153846.89000000001</v>
      </c>
      <c r="G9" s="3297" t="s">
        <v>3114</v>
      </c>
      <c r="H9" s="3297" t="s">
        <v>2795</v>
      </c>
      <c r="I9" s="3297" t="s">
        <v>3099</v>
      </c>
      <c r="J9" s="3297" t="s">
        <v>3100</v>
      </c>
      <c r="K9" s="3297" t="s">
        <v>3101</v>
      </c>
      <c r="L9" s="3297" t="s">
        <v>3115</v>
      </c>
      <c r="M9" s="3297" t="s">
        <v>3116</v>
      </c>
      <c r="N9" s="3297">
        <v>326000</v>
      </c>
      <c r="O9" s="3297">
        <v>2185.2600000000002</v>
      </c>
      <c r="P9" s="3297">
        <v>21189.9</v>
      </c>
      <c r="Q9" s="3297" t="s">
        <v>2795</v>
      </c>
      <c r="R9" s="3297">
        <v>7.8</v>
      </c>
      <c r="S9" s="3297" t="s">
        <v>3104</v>
      </c>
      <c r="T9" s="3297" t="s">
        <v>3105</v>
      </c>
    </row>
    <row r="10" spans="1:20" s="3297" customFormat="1">
      <c r="A10" s="3297" t="s">
        <v>3117</v>
      </c>
      <c r="B10" s="3297" t="s">
        <v>3095</v>
      </c>
      <c r="C10" s="3297" t="s">
        <v>3096</v>
      </c>
      <c r="D10" s="3297" t="s">
        <v>3118</v>
      </c>
      <c r="E10" s="3297">
        <v>57706.7</v>
      </c>
      <c r="F10" s="3297">
        <v>86410.72</v>
      </c>
      <c r="G10" s="3297" t="s">
        <v>3119</v>
      </c>
      <c r="H10" s="3297" t="s">
        <v>2795</v>
      </c>
      <c r="I10" s="3297" t="s">
        <v>3099</v>
      </c>
      <c r="J10" s="3297" t="s">
        <v>3120</v>
      </c>
      <c r="K10" s="3297" t="s">
        <v>3101</v>
      </c>
      <c r="L10" s="3297" t="s">
        <v>3121</v>
      </c>
      <c r="M10" s="3297" t="s">
        <v>3122</v>
      </c>
      <c r="N10" s="3297">
        <v>167000</v>
      </c>
      <c r="O10" s="3297">
        <v>1929.3</v>
      </c>
      <c r="P10" s="3297">
        <v>19326.310000000001</v>
      </c>
      <c r="Q10" s="3297" t="s">
        <v>2795</v>
      </c>
      <c r="R10" s="3297">
        <v>17.28</v>
      </c>
      <c r="S10" s="3297" t="s">
        <v>3104</v>
      </c>
      <c r="T10" s="3297" t="s">
        <v>3105</v>
      </c>
    </row>
    <row r="11" spans="1:20" s="3297" customFormat="1">
      <c r="A11" s="3297" t="s">
        <v>3123</v>
      </c>
      <c r="B11" s="3297" t="s">
        <v>3095</v>
      </c>
      <c r="C11" s="3297" t="s">
        <v>3096</v>
      </c>
      <c r="D11" s="3297" t="s">
        <v>3124</v>
      </c>
      <c r="E11" s="3297">
        <v>87328.39</v>
      </c>
      <c r="F11" s="3297">
        <v>135355.79999999999</v>
      </c>
      <c r="G11" s="3297" t="s">
        <v>3125</v>
      </c>
      <c r="H11" s="3297" t="s">
        <v>2795</v>
      </c>
      <c r="I11" s="3297" t="s">
        <v>3099</v>
      </c>
      <c r="J11" s="3297" t="s">
        <v>3120</v>
      </c>
      <c r="K11" s="3297" t="s">
        <v>3101</v>
      </c>
      <c r="L11" s="3297" t="s">
        <v>3126</v>
      </c>
      <c r="M11" s="3297" t="s">
        <v>3127</v>
      </c>
      <c r="N11" s="3297">
        <v>241000</v>
      </c>
      <c r="O11" s="3297">
        <v>1839.8</v>
      </c>
      <c r="P11" s="3297">
        <v>17804.93</v>
      </c>
      <c r="Q11" s="3297" t="s">
        <v>2795</v>
      </c>
      <c r="R11" s="3297">
        <v>0</v>
      </c>
      <c r="S11" s="3297" t="s">
        <v>3104</v>
      </c>
      <c r="T11" s="3297" t="s">
        <v>3105</v>
      </c>
    </row>
    <row r="12" spans="1:20" s="3297" customFormat="1">
      <c r="A12" s="3297" t="s">
        <v>3094</v>
      </c>
      <c r="B12" s="3297" t="s">
        <v>3095</v>
      </c>
      <c r="C12" s="3297" t="s">
        <v>3096</v>
      </c>
      <c r="D12" s="3297" t="s">
        <v>3097</v>
      </c>
      <c r="E12" s="3297">
        <v>122243.7</v>
      </c>
      <c r="F12" s="3297">
        <v>206085.13</v>
      </c>
      <c r="G12" s="3297" t="s">
        <v>3128</v>
      </c>
      <c r="H12" s="3297" t="s">
        <v>2795</v>
      </c>
      <c r="I12" s="3297" t="s">
        <v>3099</v>
      </c>
      <c r="J12" s="3297" t="s">
        <v>2795</v>
      </c>
      <c r="K12" s="3297" t="s">
        <v>3129</v>
      </c>
      <c r="L12" s="3297" t="s">
        <v>2795</v>
      </c>
      <c r="M12" s="3297" t="s">
        <v>2795</v>
      </c>
      <c r="N12" s="3297" t="s">
        <v>2795</v>
      </c>
      <c r="O12" s="3297" t="s">
        <v>2795</v>
      </c>
      <c r="P12" s="3297" t="s">
        <v>2795</v>
      </c>
      <c r="Q12" s="3297" t="s">
        <v>2795</v>
      </c>
      <c r="R12" s="3297" t="s">
        <v>2795</v>
      </c>
      <c r="S12" s="3297" t="s">
        <v>3104</v>
      </c>
      <c r="T12" s="3297" t="s">
        <v>3105</v>
      </c>
    </row>
    <row r="13" spans="1:20" s="3297" customFormat="1">
      <c r="A13" s="3297" t="s">
        <v>3130</v>
      </c>
      <c r="B13" s="3297" t="s">
        <v>3095</v>
      </c>
      <c r="C13" s="3297" t="s">
        <v>3096</v>
      </c>
      <c r="D13" s="3297" t="s">
        <v>3131</v>
      </c>
      <c r="E13" s="3297">
        <v>146640.21</v>
      </c>
      <c r="F13" s="3297">
        <v>288410</v>
      </c>
      <c r="G13" s="3297" t="s">
        <v>3132</v>
      </c>
      <c r="H13" s="3297" t="s">
        <v>2795</v>
      </c>
      <c r="I13" s="3297" t="s">
        <v>3133</v>
      </c>
      <c r="J13" s="3297" t="s">
        <v>3134</v>
      </c>
      <c r="K13" s="3297" t="s">
        <v>3101</v>
      </c>
      <c r="L13" s="3297" t="s">
        <v>3135</v>
      </c>
      <c r="M13" s="3297" t="s">
        <v>3136</v>
      </c>
      <c r="N13" s="3297">
        <v>430000</v>
      </c>
      <c r="O13" s="3297">
        <v>1954.9</v>
      </c>
      <c r="P13" s="3297">
        <v>14909.32</v>
      </c>
      <c r="Q13" s="3297" t="s">
        <v>2795</v>
      </c>
      <c r="R13" s="3297">
        <v>0</v>
      </c>
      <c r="S13" s="3297" t="s">
        <v>3104</v>
      </c>
      <c r="T13" s="3297" t="s">
        <v>3111</v>
      </c>
    </row>
    <row r="14" spans="1:20" s="3297" customFormat="1">
      <c r="A14" s="3297" t="s">
        <v>3137</v>
      </c>
      <c r="B14" s="3297" t="s">
        <v>3138</v>
      </c>
      <c r="C14" s="3297" t="s">
        <v>3096</v>
      </c>
      <c r="D14" s="3297" t="s">
        <v>3139</v>
      </c>
      <c r="E14" s="3297">
        <v>96884.68</v>
      </c>
      <c r="F14" s="3297">
        <v>145327</v>
      </c>
      <c r="G14" s="3297" t="s">
        <v>3140</v>
      </c>
      <c r="H14" s="3297" t="s">
        <v>2795</v>
      </c>
      <c r="I14" s="3297" t="s">
        <v>3141</v>
      </c>
      <c r="J14" s="3297" t="s">
        <v>3142</v>
      </c>
      <c r="K14" s="3297" t="s">
        <v>3101</v>
      </c>
      <c r="L14" s="3297" t="s">
        <v>3143</v>
      </c>
      <c r="M14" s="3297" t="s">
        <v>3144</v>
      </c>
      <c r="N14" s="3297">
        <v>410000</v>
      </c>
      <c r="O14" s="3297">
        <v>2821.22</v>
      </c>
      <c r="P14" s="3297">
        <v>28212.240000000002</v>
      </c>
      <c r="Q14" s="3297" t="s">
        <v>2795</v>
      </c>
      <c r="R14" s="3297">
        <v>20.59</v>
      </c>
      <c r="S14" s="3297" t="s">
        <v>3104</v>
      </c>
      <c r="T14" s="3297" t="s">
        <v>3145</v>
      </c>
    </row>
    <row r="15" spans="1:20" s="3298" customFormat="1">
      <c r="A15" s="3298" t="s">
        <v>3146</v>
      </c>
      <c r="B15" s="3298" t="s">
        <v>3138</v>
      </c>
      <c r="C15" s="3298" t="s">
        <v>3096</v>
      </c>
      <c r="D15" s="3298" t="s">
        <v>3139</v>
      </c>
      <c r="E15" s="3298">
        <v>21403.13</v>
      </c>
      <c r="F15" s="3298">
        <v>38526</v>
      </c>
      <c r="G15" s="3298">
        <v>1.8</v>
      </c>
      <c r="H15" s="3298" t="s">
        <v>2795</v>
      </c>
      <c r="I15" s="3298" t="s">
        <v>3133</v>
      </c>
      <c r="J15" s="3298" t="s">
        <v>3147</v>
      </c>
      <c r="K15" s="3298" t="s">
        <v>3101</v>
      </c>
      <c r="L15" s="3298" t="s">
        <v>3148</v>
      </c>
      <c r="M15" s="3298" t="s">
        <v>3149</v>
      </c>
      <c r="N15" s="3298">
        <v>92000</v>
      </c>
      <c r="O15" s="3298">
        <v>2865.62</v>
      </c>
      <c r="P15" s="3298">
        <v>23879.97</v>
      </c>
      <c r="Q15" s="3298" t="s">
        <v>2795</v>
      </c>
      <c r="R15" s="3298">
        <v>29.58</v>
      </c>
      <c r="S15" s="3298" t="s">
        <v>3104</v>
      </c>
      <c r="T15" s="3298" t="s">
        <v>3105</v>
      </c>
    </row>
    <row r="16" spans="1:20" s="3297" customFormat="1">
      <c r="A16" s="3297" t="s">
        <v>3150</v>
      </c>
      <c r="B16" s="3297" t="s">
        <v>3138</v>
      </c>
      <c r="C16" s="3297" t="s">
        <v>3096</v>
      </c>
      <c r="D16" s="3297" t="s">
        <v>3139</v>
      </c>
      <c r="E16" s="3297">
        <v>43325.9</v>
      </c>
      <c r="F16" s="3297">
        <v>64988</v>
      </c>
      <c r="G16" s="3297">
        <v>1.5</v>
      </c>
      <c r="H16" s="3297" t="s">
        <v>2795</v>
      </c>
      <c r="I16" s="3297" t="s">
        <v>3141</v>
      </c>
      <c r="J16" s="3297" t="s">
        <v>3147</v>
      </c>
      <c r="K16" s="3297" t="s">
        <v>3101</v>
      </c>
      <c r="L16" s="3297" t="s">
        <v>3151</v>
      </c>
      <c r="M16" s="3297" t="s">
        <v>3152</v>
      </c>
      <c r="N16" s="3297">
        <v>204000</v>
      </c>
      <c r="O16" s="3297">
        <v>3139</v>
      </c>
      <c r="P16" s="3297">
        <v>31390.400000000001</v>
      </c>
      <c r="Q16" s="3297" t="s">
        <v>2795</v>
      </c>
      <c r="R16" s="3297">
        <v>7.37</v>
      </c>
      <c r="S16" s="3297" t="s">
        <v>3104</v>
      </c>
      <c r="T16" s="3297" t="s">
        <v>3105</v>
      </c>
    </row>
    <row r="17" spans="1:20" s="3298" customFormat="1">
      <c r="A17" s="3298" t="s">
        <v>3153</v>
      </c>
      <c r="B17" s="3298" t="s">
        <v>3095</v>
      </c>
      <c r="C17" s="3298" t="s">
        <v>3096</v>
      </c>
      <c r="D17" s="3298" t="s">
        <v>3131</v>
      </c>
      <c r="E17" s="3298">
        <v>28367.279999999999</v>
      </c>
      <c r="F17" s="3298">
        <v>42028</v>
      </c>
      <c r="G17" s="3298">
        <v>1.48</v>
      </c>
      <c r="H17" s="3298" t="s">
        <v>2795</v>
      </c>
      <c r="I17" s="3298" t="s">
        <v>3133</v>
      </c>
      <c r="J17" s="3298" t="s">
        <v>3154</v>
      </c>
      <c r="K17" s="3298" t="s">
        <v>3101</v>
      </c>
      <c r="L17" s="3298" t="s">
        <v>3155</v>
      </c>
      <c r="M17" s="3298" t="s">
        <v>3156</v>
      </c>
      <c r="N17" s="3298">
        <v>88500</v>
      </c>
      <c r="O17" s="3298">
        <v>2079.86</v>
      </c>
      <c r="P17" s="3298">
        <v>21057.38</v>
      </c>
      <c r="Q17" s="3298" t="s">
        <v>2795</v>
      </c>
      <c r="R17" s="3298">
        <v>16.45</v>
      </c>
      <c r="S17" s="3298" t="s">
        <v>3104</v>
      </c>
      <c r="T17" s="3298" t="s">
        <v>3105</v>
      </c>
    </row>
    <row r="18" spans="1:20" s="3298" customFormat="1">
      <c r="A18" s="3298" t="s">
        <v>3157</v>
      </c>
      <c r="B18" s="3298" t="s">
        <v>3095</v>
      </c>
      <c r="C18" s="3298" t="s">
        <v>3096</v>
      </c>
      <c r="D18" s="3298" t="s">
        <v>3158</v>
      </c>
      <c r="E18" s="3298">
        <v>69856.02</v>
      </c>
      <c r="F18" s="3298">
        <v>104180</v>
      </c>
      <c r="G18" s="3298">
        <v>1.49</v>
      </c>
      <c r="H18" s="3298" t="s">
        <v>2795</v>
      </c>
      <c r="I18" s="3298" t="s">
        <v>3133</v>
      </c>
      <c r="J18" s="3298" t="s">
        <v>3154</v>
      </c>
      <c r="K18" s="3298" t="s">
        <v>3101</v>
      </c>
      <c r="L18" s="3298" t="s">
        <v>3159</v>
      </c>
      <c r="M18" s="3298" t="s">
        <v>3160</v>
      </c>
      <c r="N18" s="3298">
        <v>233000</v>
      </c>
      <c r="O18" s="3298">
        <v>2223.62</v>
      </c>
      <c r="P18" s="3298">
        <v>22365.13</v>
      </c>
      <c r="Q18" s="3298" t="s">
        <v>2795</v>
      </c>
      <c r="R18" s="3298">
        <v>22.63</v>
      </c>
      <c r="S18" s="3298" t="s">
        <v>3104</v>
      </c>
      <c r="T18" s="3298" t="s">
        <v>3161</v>
      </c>
    </row>
    <row r="19" spans="1:20" s="3297" customFormat="1">
      <c r="A19" s="3297" t="s">
        <v>3162</v>
      </c>
      <c r="B19" s="3297" t="s">
        <v>3138</v>
      </c>
      <c r="C19" s="3297" t="s">
        <v>3096</v>
      </c>
      <c r="D19" s="3297" t="s">
        <v>3139</v>
      </c>
      <c r="E19" s="3297">
        <v>41663.440000000002</v>
      </c>
      <c r="F19" s="3297">
        <v>70828</v>
      </c>
      <c r="G19" s="3297">
        <v>1.7</v>
      </c>
      <c r="H19" s="3297" t="s">
        <v>3163</v>
      </c>
      <c r="I19" s="3297" t="s">
        <v>3164</v>
      </c>
      <c r="J19" s="3297" t="s">
        <v>3165</v>
      </c>
      <c r="K19" s="3297" t="s">
        <v>3101</v>
      </c>
      <c r="L19" s="3297" t="s">
        <v>3166</v>
      </c>
      <c r="M19" s="3297" t="s">
        <v>3167</v>
      </c>
      <c r="N19" s="3297">
        <v>77900</v>
      </c>
      <c r="O19" s="3297">
        <v>1246.5</v>
      </c>
      <c r="P19" s="3297">
        <v>10998.47</v>
      </c>
      <c r="Q19" s="3297" t="s">
        <v>2795</v>
      </c>
      <c r="R19" s="3297">
        <v>1.56</v>
      </c>
      <c r="S19" s="3297" t="s">
        <v>3104</v>
      </c>
      <c r="T19" s="3297" t="s">
        <v>3105</v>
      </c>
    </row>
    <row r="20" spans="1:20" s="3297" customFormat="1">
      <c r="A20" s="3297" t="s">
        <v>3130</v>
      </c>
      <c r="B20" s="3297" t="s">
        <v>3095</v>
      </c>
      <c r="C20" s="3297" t="s">
        <v>3096</v>
      </c>
      <c r="D20" s="3297" t="s">
        <v>3131</v>
      </c>
      <c r="E20" s="3297">
        <v>146640.20000000001</v>
      </c>
      <c r="F20" s="3297">
        <v>288410</v>
      </c>
      <c r="G20" s="3297">
        <v>1.97</v>
      </c>
      <c r="H20" s="3297" t="s">
        <v>3168</v>
      </c>
      <c r="I20" s="3297" t="s">
        <v>2795</v>
      </c>
      <c r="J20" s="3297" t="s">
        <v>2795</v>
      </c>
      <c r="K20" s="3297" t="s">
        <v>3169</v>
      </c>
      <c r="L20" s="3297" t="s">
        <v>2795</v>
      </c>
      <c r="M20" s="3297" t="s">
        <v>2795</v>
      </c>
      <c r="N20" s="3297" t="s">
        <v>2795</v>
      </c>
      <c r="O20" s="3297" t="s">
        <v>2795</v>
      </c>
      <c r="P20" s="3297" t="s">
        <v>2795</v>
      </c>
      <c r="Q20" s="3297" t="s">
        <v>2795</v>
      </c>
      <c r="R20" s="3297" t="s">
        <v>2795</v>
      </c>
      <c r="S20" s="3297" t="s">
        <v>3104</v>
      </c>
      <c r="T20" s="3297" t="s">
        <v>3111</v>
      </c>
    </row>
    <row r="21" spans="1:20" s="3297" customFormat="1">
      <c r="A21" s="3297" t="s">
        <v>3170</v>
      </c>
      <c r="B21" s="3297" t="s">
        <v>3138</v>
      </c>
      <c r="C21" s="3297" t="s">
        <v>3096</v>
      </c>
      <c r="D21" s="3297" t="s">
        <v>3139</v>
      </c>
      <c r="E21" s="3297">
        <v>66475.23</v>
      </c>
      <c r="F21" s="3297">
        <v>132950</v>
      </c>
      <c r="G21" s="3297">
        <v>2</v>
      </c>
      <c r="H21" s="3297" t="s">
        <v>2795</v>
      </c>
      <c r="I21" s="3297" t="s">
        <v>3133</v>
      </c>
      <c r="J21" s="3297" t="s">
        <v>3165</v>
      </c>
      <c r="K21" s="3297" t="s">
        <v>3101</v>
      </c>
      <c r="L21" s="3297" t="s">
        <v>3171</v>
      </c>
      <c r="M21" s="3297" t="s">
        <v>3172</v>
      </c>
      <c r="N21" s="3297">
        <v>450000</v>
      </c>
      <c r="O21" s="3297">
        <v>4512.96</v>
      </c>
      <c r="P21" s="3297">
        <v>33847.300000000003</v>
      </c>
      <c r="Q21" s="3297" t="s">
        <v>2795</v>
      </c>
      <c r="R21" s="3297">
        <v>18.420000000000002</v>
      </c>
      <c r="S21" s="3297" t="s">
        <v>3104</v>
      </c>
      <c r="T21" s="3297" t="s">
        <v>3161</v>
      </c>
    </row>
    <row r="22" spans="1:20" s="3297" customFormat="1">
      <c r="A22" s="3297" t="s">
        <v>3173</v>
      </c>
      <c r="B22" s="3297" t="s">
        <v>3095</v>
      </c>
      <c r="C22" s="3297" t="s">
        <v>3096</v>
      </c>
      <c r="D22" s="3297" t="s">
        <v>3131</v>
      </c>
      <c r="E22" s="3297">
        <v>76571.12</v>
      </c>
      <c r="F22" s="3297">
        <v>132728</v>
      </c>
      <c r="G22" s="3297">
        <v>1.73</v>
      </c>
      <c r="H22" s="3297" t="s">
        <v>3174</v>
      </c>
      <c r="I22" s="3297" t="s">
        <v>3164</v>
      </c>
      <c r="J22" s="3297" t="s">
        <v>3165</v>
      </c>
      <c r="K22" s="3297" t="s">
        <v>3101</v>
      </c>
      <c r="L22" s="3297" t="s">
        <v>3175</v>
      </c>
      <c r="M22" s="3297" t="s">
        <v>3122</v>
      </c>
      <c r="N22" s="3297">
        <v>194500</v>
      </c>
      <c r="O22" s="3297">
        <v>1693.41</v>
      </c>
      <c r="P22" s="3297">
        <v>14654.03</v>
      </c>
      <c r="Q22" s="3297" t="s">
        <v>2795</v>
      </c>
      <c r="R22" s="3297">
        <v>17.88</v>
      </c>
      <c r="S22" s="3297" t="s">
        <v>3104</v>
      </c>
      <c r="T22" s="3297" t="s">
        <v>3161</v>
      </c>
    </row>
    <row r="23" spans="1:20" s="3297" customFormat="1">
      <c r="A23" s="3297" t="s">
        <v>3176</v>
      </c>
      <c r="B23" s="3297" t="s">
        <v>3138</v>
      </c>
      <c r="C23" s="3297" t="s">
        <v>3096</v>
      </c>
      <c r="D23" s="3297" t="s">
        <v>3139</v>
      </c>
      <c r="E23" s="3297">
        <v>36365.370000000003</v>
      </c>
      <c r="F23" s="3297">
        <v>65458</v>
      </c>
      <c r="G23" s="3297">
        <v>1.8</v>
      </c>
      <c r="H23" s="3297" t="s">
        <v>2795</v>
      </c>
      <c r="I23" s="3297" t="s">
        <v>3133</v>
      </c>
      <c r="J23" s="3297" t="s">
        <v>3177</v>
      </c>
      <c r="K23" s="3297" t="s">
        <v>3101</v>
      </c>
      <c r="L23" s="3297" t="s">
        <v>3178</v>
      </c>
      <c r="M23" s="3297" t="s">
        <v>3179</v>
      </c>
      <c r="N23" s="3297">
        <v>260000</v>
      </c>
      <c r="O23" s="3297">
        <v>4766.4399999999996</v>
      </c>
      <c r="P23" s="3297">
        <v>39720.120000000003</v>
      </c>
      <c r="Q23" s="3297" t="s">
        <v>2795</v>
      </c>
      <c r="R23" s="3297">
        <v>44.44</v>
      </c>
      <c r="S23" s="3297" t="s">
        <v>3104</v>
      </c>
      <c r="T23" s="3297" t="s">
        <v>3161</v>
      </c>
    </row>
    <row r="24" spans="1:20" s="3297" customFormat="1">
      <c r="A24" s="3297" t="s">
        <v>3180</v>
      </c>
      <c r="B24" s="3297" t="s">
        <v>3095</v>
      </c>
      <c r="C24" s="3297" t="s">
        <v>3096</v>
      </c>
      <c r="D24" s="3297" t="s">
        <v>3131</v>
      </c>
      <c r="E24" s="3297">
        <v>151738.6</v>
      </c>
      <c r="F24" s="3297">
        <v>152374</v>
      </c>
      <c r="G24" s="3297">
        <v>1.004</v>
      </c>
      <c r="H24" s="3297" t="s">
        <v>2795</v>
      </c>
      <c r="I24" s="3297" t="s">
        <v>3181</v>
      </c>
      <c r="J24" s="3297" t="s">
        <v>3182</v>
      </c>
      <c r="K24" s="3297" t="s">
        <v>3101</v>
      </c>
      <c r="L24" s="3297" t="s">
        <v>3183</v>
      </c>
      <c r="M24" s="3297" t="s">
        <v>3184</v>
      </c>
      <c r="N24" s="3297">
        <v>685400</v>
      </c>
      <c r="O24" s="3297">
        <v>3011.32</v>
      </c>
      <c r="P24" s="3297">
        <v>44981.43</v>
      </c>
      <c r="Q24" s="3297" t="s">
        <v>2795</v>
      </c>
      <c r="R24" s="3297">
        <v>49</v>
      </c>
      <c r="S24" s="3297" t="s">
        <v>3104</v>
      </c>
      <c r="T24" s="3297" t="s">
        <v>3105</v>
      </c>
    </row>
    <row r="25" spans="1:20" s="3297" customFormat="1">
      <c r="A25" s="3297" t="s">
        <v>3185</v>
      </c>
      <c r="B25" s="3297" t="s">
        <v>3095</v>
      </c>
      <c r="C25" s="3297" t="s">
        <v>3096</v>
      </c>
      <c r="D25" s="3297" t="s">
        <v>3186</v>
      </c>
      <c r="E25" s="3297">
        <v>132352.79999999999</v>
      </c>
      <c r="F25" s="3297">
        <v>201775</v>
      </c>
      <c r="G25" s="3297">
        <v>1.52</v>
      </c>
      <c r="H25" s="3297" t="s">
        <v>2795</v>
      </c>
      <c r="I25" s="3297" t="s">
        <v>3187</v>
      </c>
      <c r="J25" s="3297" t="s">
        <v>3188</v>
      </c>
      <c r="K25" s="3297" t="s">
        <v>3101</v>
      </c>
      <c r="L25" s="3297" t="s">
        <v>3189</v>
      </c>
      <c r="M25" s="3297" t="s">
        <v>3190</v>
      </c>
      <c r="N25" s="3297">
        <v>380000</v>
      </c>
      <c r="O25" s="3297">
        <v>1914.08</v>
      </c>
      <c r="P25" s="3297">
        <v>18832.86</v>
      </c>
      <c r="Q25" s="3297" t="s">
        <v>2795</v>
      </c>
      <c r="R25" s="3297">
        <v>4.1100000000000003</v>
      </c>
      <c r="S25" s="3297" t="s">
        <v>3104</v>
      </c>
      <c r="T25" s="3297" t="s">
        <v>3105</v>
      </c>
    </row>
    <row r="26" spans="1:20" s="3297" customFormat="1">
      <c r="A26" s="3297" t="s">
        <v>3191</v>
      </c>
      <c r="B26" s="3297" t="s">
        <v>3095</v>
      </c>
      <c r="C26" s="3297" t="s">
        <v>3096</v>
      </c>
      <c r="D26" s="3297" t="s">
        <v>3192</v>
      </c>
      <c r="E26" s="3297">
        <v>65602.95</v>
      </c>
      <c r="F26" s="3297">
        <v>120165</v>
      </c>
      <c r="G26" s="3297">
        <v>1.83</v>
      </c>
      <c r="H26" s="3297" t="s">
        <v>2795</v>
      </c>
      <c r="I26" s="3297" t="s">
        <v>3193</v>
      </c>
      <c r="J26" s="3297" t="s">
        <v>3194</v>
      </c>
      <c r="K26" s="3297" t="s">
        <v>3101</v>
      </c>
      <c r="L26" s="3297" t="s">
        <v>3195</v>
      </c>
      <c r="M26" s="3297" t="s">
        <v>3196</v>
      </c>
      <c r="N26" s="3297">
        <v>495000</v>
      </c>
      <c r="O26" s="3297">
        <v>5030.26</v>
      </c>
      <c r="P26" s="3297">
        <v>41193.360000000001</v>
      </c>
      <c r="Q26" s="3297" t="s">
        <v>2795</v>
      </c>
      <c r="R26" s="3297">
        <v>50</v>
      </c>
      <c r="S26" s="3297" t="s">
        <v>3104</v>
      </c>
      <c r="T26" s="3297" t="s">
        <v>3161</v>
      </c>
    </row>
    <row r="27" spans="1:20">
      <c r="A27" s="3296" t="s">
        <v>3197</v>
      </c>
      <c r="B27" s="3296" t="s">
        <v>3095</v>
      </c>
      <c r="C27" s="3296" t="s">
        <v>3096</v>
      </c>
      <c r="D27" s="3296" t="s">
        <v>3198</v>
      </c>
      <c r="E27" s="3296">
        <v>151051.70000000001</v>
      </c>
      <c r="F27" s="3296">
        <v>274253</v>
      </c>
      <c r="G27" s="3296" t="s">
        <v>3199</v>
      </c>
      <c r="H27" s="3296" t="s">
        <v>3200</v>
      </c>
      <c r="I27" s="3296" t="s">
        <v>3164</v>
      </c>
      <c r="J27" s="3296" t="s">
        <v>3201</v>
      </c>
      <c r="K27" s="3296" t="s">
        <v>3101</v>
      </c>
      <c r="L27" s="3296" t="s">
        <v>3183</v>
      </c>
      <c r="M27" s="3296" t="s">
        <v>3184</v>
      </c>
      <c r="N27" s="3296">
        <v>502000</v>
      </c>
      <c r="O27" s="3296">
        <v>2215.58</v>
      </c>
      <c r="P27" s="3296">
        <v>18304.27</v>
      </c>
      <c r="Q27" s="3296" t="s">
        <v>2795</v>
      </c>
      <c r="R27" s="3296">
        <v>30.39</v>
      </c>
      <c r="S27" s="3296" t="s">
        <v>3104</v>
      </c>
      <c r="T27" s="3296" t="s">
        <v>3161</v>
      </c>
    </row>
    <row r="28" spans="1:20">
      <c r="A28" s="3296" t="s">
        <v>3202</v>
      </c>
      <c r="B28" s="3296" t="s">
        <v>3138</v>
      </c>
      <c r="C28" s="3296" t="s">
        <v>3096</v>
      </c>
      <c r="D28" s="3296" t="s">
        <v>3139</v>
      </c>
      <c r="E28" s="3296">
        <v>155132.79999999999</v>
      </c>
      <c r="F28" s="3296">
        <v>156684</v>
      </c>
      <c r="G28" s="3296">
        <v>1.009999305</v>
      </c>
      <c r="H28" s="3296" t="s">
        <v>2795</v>
      </c>
      <c r="I28" s="3296" t="s">
        <v>3203</v>
      </c>
      <c r="J28" s="3296" t="s">
        <v>3204</v>
      </c>
      <c r="K28" s="3296" t="s">
        <v>3101</v>
      </c>
      <c r="L28" s="3296" t="s">
        <v>3205</v>
      </c>
      <c r="M28" s="3296" t="s">
        <v>3206</v>
      </c>
      <c r="N28" s="3296">
        <v>705000</v>
      </c>
      <c r="O28" s="3296">
        <v>3029.66</v>
      </c>
      <c r="P28" s="3296">
        <v>44995.01</v>
      </c>
      <c r="Q28" s="3296">
        <v>64279</v>
      </c>
      <c r="R28" s="3296">
        <v>50</v>
      </c>
      <c r="S28" s="3296" t="s">
        <v>3104</v>
      </c>
      <c r="T28" s="3296" t="s">
        <v>3111</v>
      </c>
    </row>
    <row r="29" spans="1:20">
      <c r="A29" s="3296" t="s">
        <v>3207</v>
      </c>
      <c r="B29" s="3296" t="s">
        <v>3138</v>
      </c>
      <c r="C29" s="3296" t="s">
        <v>3096</v>
      </c>
      <c r="D29" s="3296" t="s">
        <v>3139</v>
      </c>
      <c r="E29" s="3296">
        <v>41170.230000000003</v>
      </c>
      <c r="F29" s="3296">
        <v>60109</v>
      </c>
      <c r="G29" s="3296">
        <v>1.46</v>
      </c>
      <c r="H29" s="3296" t="s">
        <v>3208</v>
      </c>
      <c r="I29" s="3296" t="s">
        <v>3164</v>
      </c>
      <c r="J29" s="3296" t="s">
        <v>3209</v>
      </c>
      <c r="K29" s="3296" t="s">
        <v>3101</v>
      </c>
      <c r="L29" s="3296" t="s">
        <v>3210</v>
      </c>
      <c r="M29" s="3296" t="s">
        <v>3211</v>
      </c>
      <c r="N29" s="3296">
        <v>121000</v>
      </c>
      <c r="O29" s="3296">
        <v>1959.34</v>
      </c>
      <c r="P29" s="3296">
        <v>20130.09</v>
      </c>
      <c r="Q29" s="3296" t="s">
        <v>2795</v>
      </c>
      <c r="R29" s="3296">
        <v>37.5</v>
      </c>
      <c r="S29" s="3296" t="s">
        <v>3212</v>
      </c>
      <c r="T29" s="3296" t="s">
        <v>3105</v>
      </c>
    </row>
    <row r="30" spans="1:20">
      <c r="A30" s="3296" t="s">
        <v>3213</v>
      </c>
      <c r="B30" s="3296" t="s">
        <v>3138</v>
      </c>
      <c r="C30" s="3296" t="s">
        <v>3096</v>
      </c>
      <c r="D30" s="3296" t="s">
        <v>3214</v>
      </c>
      <c r="E30" s="3296">
        <v>45104.74</v>
      </c>
      <c r="F30" s="3296">
        <v>112093</v>
      </c>
      <c r="G30" s="3296">
        <v>2.5</v>
      </c>
      <c r="H30" s="3296" t="s">
        <v>3215</v>
      </c>
      <c r="I30" s="3296" t="s">
        <v>3164</v>
      </c>
      <c r="J30" s="3296" t="s">
        <v>3209</v>
      </c>
      <c r="K30" s="3296" t="s">
        <v>3101</v>
      </c>
      <c r="L30" s="3296" t="s">
        <v>3216</v>
      </c>
      <c r="M30" s="3296" t="s">
        <v>3217</v>
      </c>
      <c r="N30" s="3296">
        <v>193000</v>
      </c>
      <c r="O30" s="3296">
        <v>2852.62</v>
      </c>
      <c r="P30" s="3296">
        <v>17217.84</v>
      </c>
      <c r="Q30" s="3296" t="s">
        <v>2795</v>
      </c>
      <c r="R30" s="3296">
        <v>48.46</v>
      </c>
      <c r="S30" s="3296" t="s">
        <v>3212</v>
      </c>
      <c r="T30" s="3296" t="s">
        <v>3161</v>
      </c>
    </row>
    <row r="31" spans="1:20">
      <c r="A31" s="3296" t="s">
        <v>3218</v>
      </c>
      <c r="B31" s="3296" t="s">
        <v>3095</v>
      </c>
      <c r="C31" s="3296" t="s">
        <v>3096</v>
      </c>
      <c r="D31" s="3296" t="s">
        <v>3219</v>
      </c>
      <c r="E31" s="3296">
        <v>17756.68</v>
      </c>
      <c r="F31" s="3296">
        <v>39065</v>
      </c>
      <c r="G31" s="3296">
        <v>2.2000000000000002</v>
      </c>
      <c r="H31" s="3296" t="s">
        <v>2795</v>
      </c>
      <c r="I31" s="3296" t="s">
        <v>2795</v>
      </c>
      <c r="J31" s="3296" t="s">
        <v>3220</v>
      </c>
      <c r="K31" s="3296" t="s">
        <v>3101</v>
      </c>
      <c r="L31" s="3296" t="s">
        <v>3221</v>
      </c>
      <c r="M31" s="3296" t="s">
        <v>3222</v>
      </c>
      <c r="N31" s="3296">
        <v>75000</v>
      </c>
      <c r="O31" s="3296">
        <v>2815.84</v>
      </c>
      <c r="P31" s="3296">
        <v>19198.77</v>
      </c>
      <c r="Q31" s="3296" t="s">
        <v>2795</v>
      </c>
      <c r="R31" s="3296">
        <v>50</v>
      </c>
      <c r="S31" s="3296" t="s">
        <v>3104</v>
      </c>
      <c r="T31" s="3296" t="s">
        <v>3161</v>
      </c>
    </row>
    <row r="32" spans="1:20">
      <c r="A32" s="3296" t="s">
        <v>3223</v>
      </c>
      <c r="B32" s="3296" t="s">
        <v>3095</v>
      </c>
      <c r="C32" s="3296" t="s">
        <v>3096</v>
      </c>
      <c r="D32" s="3296" t="s">
        <v>3131</v>
      </c>
      <c r="E32" s="3296">
        <v>74844.53</v>
      </c>
      <c r="F32" s="3296">
        <v>134689</v>
      </c>
      <c r="G32" s="3296">
        <v>1.8</v>
      </c>
      <c r="H32" s="3296" t="s">
        <v>2795</v>
      </c>
      <c r="I32" s="3296" t="s">
        <v>2795</v>
      </c>
      <c r="J32" s="3296" t="s">
        <v>3224</v>
      </c>
      <c r="K32" s="3296" t="s">
        <v>3101</v>
      </c>
      <c r="L32" s="3296" t="s">
        <v>3225</v>
      </c>
      <c r="M32" s="3296" t="s">
        <v>3226</v>
      </c>
      <c r="N32" s="3296">
        <v>126000</v>
      </c>
      <c r="O32" s="3296">
        <v>1122.33</v>
      </c>
      <c r="P32" s="3296">
        <v>9354.8700000000008</v>
      </c>
      <c r="Q32" s="3296" t="s">
        <v>2795</v>
      </c>
      <c r="R32" s="3296">
        <v>44.66</v>
      </c>
      <c r="S32" s="3296" t="s">
        <v>3104</v>
      </c>
      <c r="T32" s="3296" t="s">
        <v>3161</v>
      </c>
    </row>
    <row r="33" spans="1:20">
      <c r="A33" s="3296" t="s">
        <v>3227</v>
      </c>
      <c r="B33" s="3296" t="s">
        <v>3138</v>
      </c>
      <c r="C33" s="3296" t="s">
        <v>3096</v>
      </c>
      <c r="D33" s="3296" t="s">
        <v>3139</v>
      </c>
      <c r="E33" s="3296">
        <v>118126.9</v>
      </c>
      <c r="F33" s="3296">
        <v>208824</v>
      </c>
      <c r="G33" s="3296">
        <v>1.77</v>
      </c>
      <c r="H33" s="3296" t="s">
        <v>2795</v>
      </c>
      <c r="I33" s="3296" t="s">
        <v>2795</v>
      </c>
      <c r="J33" s="3296" t="s">
        <v>3228</v>
      </c>
      <c r="K33" s="3296" t="s">
        <v>3101</v>
      </c>
      <c r="L33" s="3296" t="s">
        <v>3229</v>
      </c>
      <c r="M33" s="3296" t="s">
        <v>3230</v>
      </c>
      <c r="N33" s="3296">
        <v>264750</v>
      </c>
      <c r="O33" s="3296">
        <v>1494.16</v>
      </c>
      <c r="P33" s="3296">
        <v>12678.13</v>
      </c>
      <c r="Q33" s="3296">
        <v>33693</v>
      </c>
      <c r="R33" s="3296">
        <v>50</v>
      </c>
      <c r="S33" s="3296" t="s">
        <v>3231</v>
      </c>
      <c r="T33" s="3296" t="s">
        <v>3105</v>
      </c>
    </row>
    <row r="34" spans="1:20">
      <c r="A34" s="3296" t="s">
        <v>3232</v>
      </c>
      <c r="B34" s="3296" t="s">
        <v>3095</v>
      </c>
      <c r="C34" s="3296" t="s">
        <v>3096</v>
      </c>
      <c r="D34" s="3296" t="s">
        <v>3233</v>
      </c>
      <c r="E34" s="3296">
        <v>139657.29999999999</v>
      </c>
      <c r="F34" s="3296">
        <v>204355</v>
      </c>
      <c r="G34" s="3296">
        <v>1.46</v>
      </c>
      <c r="H34" s="3296" t="s">
        <v>2795</v>
      </c>
      <c r="I34" s="3296" t="s">
        <v>2795</v>
      </c>
      <c r="J34" s="3296" t="s">
        <v>3228</v>
      </c>
      <c r="K34" s="3296" t="s">
        <v>3101</v>
      </c>
      <c r="L34" s="3296" t="s">
        <v>3229</v>
      </c>
      <c r="M34" s="3296" t="s">
        <v>3230</v>
      </c>
      <c r="N34" s="3296">
        <v>234150</v>
      </c>
      <c r="O34" s="3296">
        <v>1117.74</v>
      </c>
      <c r="P34" s="3296">
        <v>11458</v>
      </c>
      <c r="Q34" s="3296">
        <v>26366</v>
      </c>
      <c r="R34" s="3296">
        <v>50</v>
      </c>
      <c r="S34" s="3296" t="s">
        <v>3104</v>
      </c>
      <c r="T34" s="3296" t="s">
        <v>3105</v>
      </c>
    </row>
    <row r="35" spans="1:20">
      <c r="A35" s="3296" t="s">
        <v>3234</v>
      </c>
      <c r="B35" s="3296" t="s">
        <v>3095</v>
      </c>
      <c r="C35" s="3296" t="s">
        <v>3096</v>
      </c>
      <c r="D35" s="3296" t="s">
        <v>3235</v>
      </c>
      <c r="E35" s="3296">
        <v>79821.14</v>
      </c>
      <c r="F35" s="3296">
        <v>142412</v>
      </c>
      <c r="G35" s="3296">
        <v>1.78</v>
      </c>
      <c r="H35" s="3296" t="s">
        <v>3236</v>
      </c>
      <c r="I35" s="3296" t="s">
        <v>2795</v>
      </c>
      <c r="J35" s="3296" t="s">
        <v>3237</v>
      </c>
      <c r="K35" s="3296" t="s">
        <v>3101</v>
      </c>
      <c r="L35" s="3296" t="s">
        <v>3238</v>
      </c>
      <c r="M35" s="3296" t="s">
        <v>3217</v>
      </c>
      <c r="N35" s="3296">
        <v>185000</v>
      </c>
      <c r="O35" s="3296">
        <v>1545.12</v>
      </c>
      <c r="P35" s="3296">
        <v>12990.47</v>
      </c>
      <c r="Q35" s="3296">
        <v>29359</v>
      </c>
      <c r="R35" s="3296">
        <v>30.01</v>
      </c>
      <c r="S35" s="3296" t="s">
        <v>3239</v>
      </c>
      <c r="T35" s="3296" t="s">
        <v>3105</v>
      </c>
    </row>
    <row r="36" spans="1:20">
      <c r="A36" s="3296" t="s">
        <v>3240</v>
      </c>
      <c r="B36" s="3296" t="s">
        <v>3095</v>
      </c>
      <c r="C36" s="3296" t="s">
        <v>3096</v>
      </c>
      <c r="D36" s="3296" t="s">
        <v>3241</v>
      </c>
      <c r="E36" s="3296">
        <v>85055.53</v>
      </c>
      <c r="F36" s="3296">
        <v>127584</v>
      </c>
      <c r="G36" s="3296">
        <v>1.5</v>
      </c>
      <c r="H36" s="3296" t="s">
        <v>2795</v>
      </c>
      <c r="I36" s="3296" t="s">
        <v>2795</v>
      </c>
      <c r="J36" s="3296" t="s">
        <v>3242</v>
      </c>
      <c r="K36" s="3296" t="s">
        <v>3101</v>
      </c>
      <c r="L36" s="3296" t="s">
        <v>3243</v>
      </c>
      <c r="M36" s="3296" t="s">
        <v>3244</v>
      </c>
      <c r="N36" s="3296">
        <v>59800</v>
      </c>
      <c r="O36" s="3296">
        <v>468.71</v>
      </c>
      <c r="P36" s="3296">
        <v>4687.1000000000004</v>
      </c>
      <c r="Q36" s="3296">
        <v>9449</v>
      </c>
      <c r="R36" s="3296">
        <v>30</v>
      </c>
      <c r="S36" s="3296" t="s">
        <v>3245</v>
      </c>
      <c r="T36" s="3296" t="s">
        <v>3105</v>
      </c>
    </row>
    <row r="37" spans="1:20">
      <c r="A37" s="3296" t="s">
        <v>3246</v>
      </c>
      <c r="B37" s="3296" t="s">
        <v>3138</v>
      </c>
      <c r="C37" s="3296" t="s">
        <v>3096</v>
      </c>
      <c r="D37" s="3296" t="s">
        <v>3139</v>
      </c>
      <c r="E37" s="3296">
        <v>49068.83</v>
      </c>
      <c r="F37" s="3296">
        <v>137393</v>
      </c>
      <c r="G37" s="3296">
        <v>2.8</v>
      </c>
      <c r="H37" s="3296" t="s">
        <v>2795</v>
      </c>
      <c r="I37" s="3296" t="s">
        <v>2795</v>
      </c>
      <c r="J37" s="3296" t="s">
        <v>3247</v>
      </c>
      <c r="K37" s="3296" t="s">
        <v>3101</v>
      </c>
      <c r="L37" s="3296" t="s">
        <v>3248</v>
      </c>
      <c r="M37" s="3296" t="s">
        <v>2795</v>
      </c>
      <c r="N37" s="3296">
        <v>115000</v>
      </c>
      <c r="O37" s="3296">
        <v>1562.43</v>
      </c>
      <c r="P37" s="3296">
        <v>8370.14</v>
      </c>
      <c r="Q37" s="3296" t="s">
        <v>2795</v>
      </c>
      <c r="R37" s="3296">
        <v>38.549999999999997</v>
      </c>
      <c r="S37" s="3296" t="s">
        <v>3249</v>
      </c>
      <c r="T37" s="3296" t="s">
        <v>3161</v>
      </c>
    </row>
    <row r="38" spans="1:20">
      <c r="A38" s="3296" t="s">
        <v>3250</v>
      </c>
      <c r="B38" s="3296" t="s">
        <v>3095</v>
      </c>
      <c r="C38" s="3296" t="s">
        <v>3096</v>
      </c>
      <c r="D38" s="3296" t="s">
        <v>3251</v>
      </c>
      <c r="E38" s="3296">
        <v>52842</v>
      </c>
      <c r="F38" s="3296">
        <v>109346</v>
      </c>
      <c r="G38" s="3296">
        <v>2.0699999999999998</v>
      </c>
      <c r="H38" s="3296" t="s">
        <v>3252</v>
      </c>
      <c r="I38" s="3296" t="s">
        <v>2795</v>
      </c>
      <c r="J38" s="3296" t="s">
        <v>3253</v>
      </c>
      <c r="K38" s="3296" t="s">
        <v>3101</v>
      </c>
      <c r="L38" s="3296" t="s">
        <v>3254</v>
      </c>
      <c r="M38" s="3296" t="s">
        <v>3255</v>
      </c>
      <c r="N38" s="3296">
        <v>126000</v>
      </c>
      <c r="O38" s="3296">
        <v>1589.64</v>
      </c>
      <c r="P38" s="3296">
        <v>11523.05</v>
      </c>
      <c r="Q38" s="3296">
        <v>14992</v>
      </c>
      <c r="R38" s="3296">
        <v>40</v>
      </c>
      <c r="S38" s="3296" t="s">
        <v>3249</v>
      </c>
      <c r="T38" s="3296" t="s">
        <v>3161</v>
      </c>
    </row>
    <row r="39" spans="1:20">
      <c r="A39" s="3296" t="s">
        <v>3256</v>
      </c>
      <c r="B39" s="3296" t="s">
        <v>3095</v>
      </c>
      <c r="C39" s="3296" t="s">
        <v>3096</v>
      </c>
      <c r="D39" s="3296" t="s">
        <v>3257</v>
      </c>
      <c r="E39" s="3296">
        <v>103665</v>
      </c>
      <c r="F39" s="3296">
        <v>100124</v>
      </c>
      <c r="G39" s="3296">
        <v>0.97</v>
      </c>
      <c r="H39" s="3296" t="s">
        <v>2795</v>
      </c>
      <c r="I39" s="3296" t="s">
        <v>2795</v>
      </c>
      <c r="J39" s="3296" t="s">
        <v>3258</v>
      </c>
      <c r="K39" s="3296" t="s">
        <v>3101</v>
      </c>
      <c r="L39" s="3296" t="s">
        <v>3259</v>
      </c>
      <c r="M39" s="3296" t="s">
        <v>3260</v>
      </c>
      <c r="N39" s="3296">
        <v>293000</v>
      </c>
      <c r="O39" s="3296">
        <v>1884.27</v>
      </c>
      <c r="P39" s="3296">
        <v>29263.7</v>
      </c>
      <c r="Q39" s="3296" t="s">
        <v>2795</v>
      </c>
      <c r="R39" s="3296">
        <v>13.57</v>
      </c>
      <c r="S39" s="3296" t="s">
        <v>3249</v>
      </c>
      <c r="T39" s="3296" t="s">
        <v>3161</v>
      </c>
    </row>
    <row r="40" spans="1:20">
      <c r="A40" s="3296" t="s">
        <v>3261</v>
      </c>
      <c r="B40" s="3296" t="s">
        <v>3095</v>
      </c>
      <c r="C40" s="3296" t="s">
        <v>3096</v>
      </c>
      <c r="D40" s="3296" t="s">
        <v>3262</v>
      </c>
      <c r="E40" s="3296">
        <v>110844.6</v>
      </c>
      <c r="F40" s="3296">
        <v>163966</v>
      </c>
      <c r="G40" s="3296">
        <v>1.48</v>
      </c>
      <c r="H40" s="3296" t="s">
        <v>3263</v>
      </c>
      <c r="I40" s="3296" t="s">
        <v>2795</v>
      </c>
      <c r="J40" s="3296" t="s">
        <v>3264</v>
      </c>
      <c r="K40" s="3296" t="s">
        <v>3101</v>
      </c>
      <c r="L40" s="3296" t="s">
        <v>3265</v>
      </c>
      <c r="M40" s="3296" t="s">
        <v>3244</v>
      </c>
      <c r="N40" s="3296">
        <v>155800</v>
      </c>
      <c r="O40" s="3296">
        <v>937.05</v>
      </c>
      <c r="P40" s="3296">
        <v>9501.9599999999991</v>
      </c>
      <c r="Q40" s="3296">
        <v>11587</v>
      </c>
      <c r="R40" s="3296">
        <v>0</v>
      </c>
      <c r="S40" s="3296" t="s">
        <v>3249</v>
      </c>
      <c r="T40" s="3296" t="s">
        <v>3145</v>
      </c>
    </row>
    <row r="41" spans="1:20">
      <c r="A41" s="3296" t="s">
        <v>3266</v>
      </c>
      <c r="B41" s="3296" t="s">
        <v>3095</v>
      </c>
      <c r="C41" s="3296" t="s">
        <v>3096</v>
      </c>
      <c r="D41" s="3296" t="s">
        <v>3267</v>
      </c>
      <c r="E41" s="3296">
        <v>139035.1</v>
      </c>
      <c r="F41" s="3296">
        <v>183033</v>
      </c>
      <c r="G41" s="3296">
        <v>1.32</v>
      </c>
      <c r="H41" s="3296" t="s">
        <v>3268</v>
      </c>
      <c r="I41" s="3296" t="s">
        <v>2795</v>
      </c>
      <c r="J41" s="3296" t="s">
        <v>3269</v>
      </c>
      <c r="K41" s="3296" t="s">
        <v>3101</v>
      </c>
      <c r="L41" s="3296" t="s">
        <v>3270</v>
      </c>
      <c r="M41" s="3296" t="s">
        <v>2795</v>
      </c>
      <c r="N41" s="3296">
        <v>251000</v>
      </c>
      <c r="O41" s="3296">
        <v>1203.53</v>
      </c>
      <c r="P41" s="3296">
        <v>13713.37</v>
      </c>
      <c r="Q41" s="3296">
        <v>17402</v>
      </c>
      <c r="R41" s="3296">
        <v>49.05</v>
      </c>
      <c r="S41" s="3296" t="s">
        <v>3271</v>
      </c>
      <c r="T41" s="3296" t="s">
        <v>3111</v>
      </c>
    </row>
    <row r="42" spans="1:20">
      <c r="A42" s="3296" t="s">
        <v>3272</v>
      </c>
      <c r="B42" s="3296" t="s">
        <v>3095</v>
      </c>
      <c r="C42" s="3296" t="s">
        <v>3096</v>
      </c>
      <c r="D42" s="3296" t="s">
        <v>3107</v>
      </c>
      <c r="E42" s="3296">
        <v>84666.4</v>
      </c>
      <c r="F42" s="3296">
        <v>145314</v>
      </c>
      <c r="G42" s="3296">
        <v>1.72</v>
      </c>
      <c r="H42" s="3296" t="s">
        <v>3273</v>
      </c>
      <c r="I42" s="3296" t="s">
        <v>2795</v>
      </c>
      <c r="J42" s="3296" t="s">
        <v>3274</v>
      </c>
      <c r="K42" s="3296" t="s">
        <v>3101</v>
      </c>
      <c r="L42" s="3296" t="s">
        <v>3275</v>
      </c>
      <c r="M42" s="3296" t="s">
        <v>3276</v>
      </c>
      <c r="N42" s="3296">
        <v>216000</v>
      </c>
      <c r="O42" s="3296">
        <v>1700.79</v>
      </c>
      <c r="P42" s="3296">
        <v>14864.36</v>
      </c>
      <c r="Q42" s="3296">
        <v>20510</v>
      </c>
      <c r="R42" s="3296">
        <v>47.95</v>
      </c>
      <c r="S42" s="3296" t="s">
        <v>3271</v>
      </c>
      <c r="T42" s="3296" t="s">
        <v>3161</v>
      </c>
    </row>
    <row r="43" spans="1:20">
      <c r="A43" s="3296" t="s">
        <v>3277</v>
      </c>
      <c r="B43" s="3296" t="s">
        <v>3095</v>
      </c>
      <c r="C43" s="3296" t="s">
        <v>3096</v>
      </c>
      <c r="D43" s="3296" t="s">
        <v>3278</v>
      </c>
      <c r="E43" s="3296">
        <v>127293.8</v>
      </c>
      <c r="F43" s="3296">
        <v>201530</v>
      </c>
      <c r="G43" s="3296">
        <v>1.58</v>
      </c>
      <c r="H43" s="3296" t="s">
        <v>3279</v>
      </c>
      <c r="I43" s="3296" t="s">
        <v>2795</v>
      </c>
      <c r="J43" s="3296" t="s">
        <v>3280</v>
      </c>
      <c r="K43" s="3296" t="s">
        <v>3101</v>
      </c>
      <c r="L43" s="3296" t="s">
        <v>3281</v>
      </c>
      <c r="M43" s="3296" t="s">
        <v>2795</v>
      </c>
      <c r="N43" s="3296">
        <v>217500</v>
      </c>
      <c r="O43" s="3296">
        <v>1139.0999999999999</v>
      </c>
      <c r="P43" s="3296">
        <v>10792.44</v>
      </c>
      <c r="Q43" s="3296">
        <v>12628</v>
      </c>
      <c r="R43" s="3296">
        <v>0.93</v>
      </c>
      <c r="S43" s="3296" t="s">
        <v>3271</v>
      </c>
      <c r="T43" s="3296" t="s">
        <v>3145</v>
      </c>
    </row>
    <row r="44" spans="1:20">
      <c r="A44" s="3296" t="s">
        <v>3282</v>
      </c>
      <c r="B44" s="3296" t="s">
        <v>3095</v>
      </c>
      <c r="C44" s="3296" t="s">
        <v>3096</v>
      </c>
      <c r="D44" s="3296" t="s">
        <v>3283</v>
      </c>
      <c r="E44" s="3296">
        <v>198904.5</v>
      </c>
      <c r="F44" s="3296">
        <v>253365</v>
      </c>
      <c r="G44" s="3296">
        <v>1.27</v>
      </c>
      <c r="H44" s="3296" t="s">
        <v>3284</v>
      </c>
      <c r="I44" s="3296" t="s">
        <v>2795</v>
      </c>
      <c r="J44" s="3296" t="s">
        <v>3280</v>
      </c>
      <c r="K44" s="3296" t="s">
        <v>3101</v>
      </c>
      <c r="L44" s="3296" t="s">
        <v>3285</v>
      </c>
      <c r="M44" s="3296" t="s">
        <v>2795</v>
      </c>
      <c r="N44" s="3296">
        <v>307100</v>
      </c>
      <c r="O44" s="3296">
        <v>1029.3</v>
      </c>
      <c r="P44" s="3296">
        <v>12120.85</v>
      </c>
      <c r="Q44" s="3296">
        <v>15404</v>
      </c>
      <c r="R44" s="3296">
        <v>48</v>
      </c>
      <c r="S44" s="3296" t="s">
        <v>3271</v>
      </c>
      <c r="T44" s="3296" t="s">
        <v>3145</v>
      </c>
    </row>
    <row r="45" spans="1:20">
      <c r="A45" s="3296" t="s">
        <v>3286</v>
      </c>
      <c r="B45" s="3296" t="s">
        <v>3138</v>
      </c>
      <c r="C45" s="3296" t="s">
        <v>3096</v>
      </c>
      <c r="D45" s="3296" t="s">
        <v>3139</v>
      </c>
      <c r="E45" s="3296">
        <v>50000</v>
      </c>
      <c r="F45" s="3296">
        <v>130000</v>
      </c>
      <c r="G45" s="3296">
        <v>2.6</v>
      </c>
      <c r="H45" s="3296" t="s">
        <v>2795</v>
      </c>
      <c r="I45" s="3296" t="s">
        <v>2795</v>
      </c>
      <c r="J45" s="3296" t="s">
        <v>3287</v>
      </c>
      <c r="K45" s="3296" t="s">
        <v>3101</v>
      </c>
      <c r="L45" s="3296" t="s">
        <v>3288</v>
      </c>
      <c r="M45" s="3296" t="s">
        <v>2795</v>
      </c>
      <c r="N45" s="3296">
        <v>167000</v>
      </c>
      <c r="O45" s="3296">
        <v>2226.67</v>
      </c>
      <c r="P45" s="3296">
        <v>12846.14</v>
      </c>
      <c r="Q45" s="3296" t="s">
        <v>2795</v>
      </c>
      <c r="R45" s="3296">
        <v>51.13</v>
      </c>
      <c r="S45" s="3296" t="s">
        <v>3249</v>
      </c>
      <c r="T45" s="3296" t="s">
        <v>3161</v>
      </c>
    </row>
    <row r="46" spans="1:20">
      <c r="A46" s="3296" t="s">
        <v>3289</v>
      </c>
      <c r="B46" s="3296" t="s">
        <v>3095</v>
      </c>
      <c r="C46" s="3296" t="s">
        <v>3096</v>
      </c>
      <c r="D46" s="3296" t="s">
        <v>3290</v>
      </c>
      <c r="E46" s="3296">
        <v>89448.91</v>
      </c>
      <c r="F46" s="3296">
        <v>163387</v>
      </c>
      <c r="G46" s="3296">
        <v>1.83</v>
      </c>
      <c r="H46" s="3296" t="s">
        <v>2795</v>
      </c>
      <c r="I46" s="3296" t="s">
        <v>2795</v>
      </c>
      <c r="J46" s="3296" t="s">
        <v>3292</v>
      </c>
      <c r="K46" s="3296" t="s">
        <v>3101</v>
      </c>
      <c r="L46" s="3296" t="s">
        <v>3293</v>
      </c>
      <c r="M46" s="3296" t="s">
        <v>2795</v>
      </c>
      <c r="N46" s="3296">
        <v>39400</v>
      </c>
      <c r="O46" s="3296">
        <v>293.64999999999998</v>
      </c>
      <c r="P46" s="3296">
        <v>2411.44</v>
      </c>
      <c r="Q46" s="3296">
        <v>38101</v>
      </c>
      <c r="R46" s="3296">
        <v>0</v>
      </c>
      <c r="S46" s="3296" t="s">
        <v>3249</v>
      </c>
      <c r="T46" s="3296" t="s">
        <v>3161</v>
      </c>
    </row>
    <row r="47" spans="1:20">
      <c r="A47" s="3296" t="s">
        <v>3294</v>
      </c>
      <c r="B47" s="3296" t="s">
        <v>3095</v>
      </c>
      <c r="C47" s="3296" t="s">
        <v>3096</v>
      </c>
      <c r="D47" s="3296" t="s">
        <v>3219</v>
      </c>
      <c r="E47" s="3296">
        <v>48495.86</v>
      </c>
      <c r="F47" s="3296">
        <v>96992</v>
      </c>
      <c r="G47" s="3296">
        <v>2</v>
      </c>
      <c r="H47" s="3296" t="s">
        <v>3295</v>
      </c>
      <c r="I47" s="3296" t="s">
        <v>2795</v>
      </c>
      <c r="J47" s="3296" t="s">
        <v>3296</v>
      </c>
      <c r="K47" s="3296" t="s">
        <v>3101</v>
      </c>
      <c r="L47" s="3296" t="s">
        <v>3297</v>
      </c>
      <c r="M47" s="3296" t="s">
        <v>3298</v>
      </c>
      <c r="N47" s="3296">
        <v>102700</v>
      </c>
      <c r="O47" s="3296">
        <v>1411.8</v>
      </c>
      <c r="P47" s="3296">
        <v>10588.5</v>
      </c>
      <c r="Q47" s="3296">
        <v>12027</v>
      </c>
      <c r="R47" s="3296">
        <v>46.71</v>
      </c>
      <c r="S47" s="3296" t="s">
        <v>3271</v>
      </c>
      <c r="T47" s="3296" t="s">
        <v>3105</v>
      </c>
    </row>
    <row r="48" spans="1:20">
      <c r="A48" s="3296" t="s">
        <v>3299</v>
      </c>
      <c r="B48" s="3296" t="s">
        <v>3138</v>
      </c>
      <c r="C48" s="3296" t="s">
        <v>3096</v>
      </c>
      <c r="D48" s="3296" t="s">
        <v>3139</v>
      </c>
      <c r="E48" s="3296">
        <v>95192.85</v>
      </c>
      <c r="F48" s="3296">
        <v>190386</v>
      </c>
      <c r="G48" s="3296">
        <v>2</v>
      </c>
      <c r="H48" s="3296" t="s">
        <v>2795</v>
      </c>
      <c r="I48" s="3296" t="s">
        <v>2795</v>
      </c>
      <c r="J48" s="3296" t="s">
        <v>3291</v>
      </c>
      <c r="K48" s="3296" t="s">
        <v>3101</v>
      </c>
      <c r="L48" s="3296" t="s">
        <v>3300</v>
      </c>
      <c r="M48" s="3296" t="s">
        <v>2795</v>
      </c>
      <c r="N48" s="3296">
        <v>101500</v>
      </c>
      <c r="O48" s="3296">
        <v>710.84</v>
      </c>
      <c r="P48" s="3296">
        <v>5331.27</v>
      </c>
      <c r="Q48" s="3296" t="s">
        <v>2795</v>
      </c>
      <c r="R48" s="3296">
        <v>23.78</v>
      </c>
      <c r="S48" s="3296" t="s">
        <v>3249</v>
      </c>
      <c r="T48" s="3296" t="s">
        <v>3105</v>
      </c>
    </row>
    <row r="49" spans="1:20">
      <c r="A49" s="3296" t="s">
        <v>3256</v>
      </c>
      <c r="B49" s="3296" t="s">
        <v>3095</v>
      </c>
      <c r="C49" s="3296" t="s">
        <v>3096</v>
      </c>
      <c r="D49" s="3296" t="s">
        <v>3257</v>
      </c>
      <c r="E49" s="3296">
        <v>103665</v>
      </c>
      <c r="F49" s="3296">
        <v>100124</v>
      </c>
      <c r="G49" s="3296">
        <v>0.97</v>
      </c>
      <c r="H49" s="3296" t="s">
        <v>2795</v>
      </c>
      <c r="I49" s="3296" t="s">
        <v>2795</v>
      </c>
      <c r="J49" s="3296" t="s">
        <v>2795</v>
      </c>
      <c r="K49" s="3296" t="s">
        <v>3129</v>
      </c>
      <c r="L49" s="3296" t="s">
        <v>2795</v>
      </c>
      <c r="M49" s="3296" t="s">
        <v>2795</v>
      </c>
      <c r="N49" s="3296" t="s">
        <v>2795</v>
      </c>
      <c r="O49" s="3296" t="s">
        <v>2795</v>
      </c>
      <c r="P49" s="3296" t="s">
        <v>2795</v>
      </c>
      <c r="Q49" s="3296" t="s">
        <v>2795</v>
      </c>
      <c r="R49" s="3296" t="s">
        <v>2795</v>
      </c>
      <c r="S49" s="3296" t="s">
        <v>3249</v>
      </c>
      <c r="T49" s="3296" t="s">
        <v>3161</v>
      </c>
    </row>
    <row r="50" spans="1:20">
      <c r="A50" s="3296" t="s">
        <v>3301</v>
      </c>
      <c r="B50" s="3296" t="s">
        <v>3095</v>
      </c>
      <c r="C50" s="3296" t="s">
        <v>3096</v>
      </c>
      <c r="D50" s="3296" t="s">
        <v>3302</v>
      </c>
      <c r="E50" s="3296">
        <v>189830.3</v>
      </c>
      <c r="F50" s="3296">
        <v>170568</v>
      </c>
      <c r="G50" s="3296">
        <v>0.9</v>
      </c>
      <c r="H50" s="3296" t="s">
        <v>2795</v>
      </c>
      <c r="I50" s="3296" t="s">
        <v>2795</v>
      </c>
      <c r="J50" s="3296" t="s">
        <v>3303</v>
      </c>
      <c r="K50" s="3296" t="s">
        <v>3101</v>
      </c>
      <c r="L50" s="3296" t="s">
        <v>3304</v>
      </c>
      <c r="M50" s="3296" t="s">
        <v>3305</v>
      </c>
      <c r="N50" s="3296">
        <v>330000</v>
      </c>
      <c r="O50" s="3296">
        <v>1158.93</v>
      </c>
      <c r="P50" s="3296">
        <v>19347.11</v>
      </c>
      <c r="Q50" s="3296" t="s">
        <v>2795</v>
      </c>
      <c r="R50" s="3296" t="s">
        <v>2795</v>
      </c>
      <c r="S50" s="3296" t="s">
        <v>3249</v>
      </c>
      <c r="T50" s="3296" t="s">
        <v>3105</v>
      </c>
    </row>
    <row r="51" spans="1:20">
      <c r="A51" s="3296" t="s">
        <v>3306</v>
      </c>
      <c r="B51" s="3296" t="s">
        <v>3095</v>
      </c>
      <c r="C51" s="3296" t="s">
        <v>3096</v>
      </c>
      <c r="D51" s="3296" t="s">
        <v>3307</v>
      </c>
      <c r="E51" s="3296">
        <v>21022.28</v>
      </c>
      <c r="F51" s="3296">
        <v>42045</v>
      </c>
      <c r="G51" s="3296">
        <v>2</v>
      </c>
      <c r="H51" s="3296" t="s">
        <v>2795</v>
      </c>
      <c r="I51" s="3296" t="s">
        <v>2795</v>
      </c>
      <c r="J51" s="3296" t="s">
        <v>3308</v>
      </c>
      <c r="K51" s="3296" t="s">
        <v>3101</v>
      </c>
      <c r="L51" s="3296" t="s">
        <v>3309</v>
      </c>
      <c r="M51" s="3296" t="s">
        <v>2795</v>
      </c>
      <c r="N51" s="3296">
        <v>13800</v>
      </c>
      <c r="O51" s="3296">
        <v>437.63</v>
      </c>
      <c r="P51" s="3296">
        <v>3282.19</v>
      </c>
      <c r="Q51" s="3296">
        <v>5510</v>
      </c>
      <c r="R51" s="3296">
        <v>49.19</v>
      </c>
      <c r="S51" s="3296" t="s">
        <v>3249</v>
      </c>
      <c r="T51" s="3296" t="s">
        <v>3111</v>
      </c>
    </row>
    <row r="52" spans="1:20">
      <c r="A52" s="3296" t="s">
        <v>3310</v>
      </c>
      <c r="B52" s="3296" t="s">
        <v>3095</v>
      </c>
      <c r="C52" s="3296" t="s">
        <v>3096</v>
      </c>
      <c r="D52" s="3296" t="s">
        <v>3311</v>
      </c>
      <c r="E52" s="3296">
        <v>244552</v>
      </c>
      <c r="F52" s="3296">
        <v>493800</v>
      </c>
      <c r="G52" s="3296">
        <v>2.02</v>
      </c>
      <c r="H52" s="3296" t="s">
        <v>2795</v>
      </c>
      <c r="I52" s="3296" t="s">
        <v>2795</v>
      </c>
      <c r="J52" s="3296" t="s">
        <v>3312</v>
      </c>
      <c r="K52" s="3296" t="s">
        <v>3101</v>
      </c>
      <c r="L52" s="3296" t="s">
        <v>3313</v>
      </c>
      <c r="M52" s="3296" t="s">
        <v>3226</v>
      </c>
      <c r="N52" s="3296">
        <v>129215</v>
      </c>
      <c r="O52" s="3296">
        <v>352.25</v>
      </c>
      <c r="P52" s="3296">
        <v>2616.75</v>
      </c>
      <c r="Q52" s="3296" t="s">
        <v>2795</v>
      </c>
      <c r="R52" s="3296" t="s">
        <v>2795</v>
      </c>
      <c r="S52" s="3296" t="s">
        <v>3314</v>
      </c>
      <c r="T52" s="3296" t="s">
        <v>3161</v>
      </c>
    </row>
    <row r="53" spans="1:20">
      <c r="A53" s="3296" t="s">
        <v>3315</v>
      </c>
      <c r="B53" s="3296" t="s">
        <v>3138</v>
      </c>
      <c r="C53" s="3296" t="s">
        <v>3096</v>
      </c>
      <c r="D53" s="3296" t="s">
        <v>3307</v>
      </c>
      <c r="E53" s="3296">
        <v>65096</v>
      </c>
      <c r="F53" s="3296">
        <v>130192</v>
      </c>
      <c r="G53" s="3296" t="s">
        <v>2795</v>
      </c>
      <c r="H53" s="3296" t="s">
        <v>2795</v>
      </c>
      <c r="I53" s="3296" t="s">
        <v>2795</v>
      </c>
      <c r="J53" s="3296" t="s">
        <v>3316</v>
      </c>
      <c r="K53" s="3296" t="s">
        <v>3101</v>
      </c>
      <c r="L53" s="3296" t="s">
        <v>3317</v>
      </c>
      <c r="M53" s="3296" t="s">
        <v>2795</v>
      </c>
      <c r="N53" s="3296">
        <v>53800</v>
      </c>
      <c r="O53" s="3296">
        <v>550.98</v>
      </c>
      <c r="P53" s="3296">
        <v>4132.3500000000004</v>
      </c>
      <c r="Q53" s="3296" t="s">
        <v>2795</v>
      </c>
      <c r="R53" s="3296" t="s">
        <v>2795</v>
      </c>
      <c r="S53" s="3296" t="s">
        <v>3249</v>
      </c>
      <c r="T53" s="3296" t="s">
        <v>3161</v>
      </c>
    </row>
    <row r="54" spans="1:20">
      <c r="A54" s="3296" t="s">
        <v>3318</v>
      </c>
      <c r="B54" s="3296" t="s">
        <v>3138</v>
      </c>
      <c r="C54" s="3296" t="s">
        <v>3096</v>
      </c>
      <c r="D54" s="3296" t="s">
        <v>3319</v>
      </c>
      <c r="E54" s="3296">
        <v>156653</v>
      </c>
      <c r="F54" s="3296">
        <v>381918</v>
      </c>
      <c r="G54" s="3296">
        <v>2.44</v>
      </c>
      <c r="H54" s="3296" t="s">
        <v>2795</v>
      </c>
      <c r="I54" s="3296" t="s">
        <v>2795</v>
      </c>
      <c r="J54" s="3296" t="s">
        <v>2795</v>
      </c>
      <c r="K54" s="3296" t="s">
        <v>3320</v>
      </c>
      <c r="L54" s="3296" t="s">
        <v>2795</v>
      </c>
      <c r="M54" s="3296" t="s">
        <v>2795</v>
      </c>
      <c r="N54" s="3296" t="s">
        <v>2795</v>
      </c>
      <c r="O54" s="3296" t="s">
        <v>2795</v>
      </c>
      <c r="P54" s="3296" t="s">
        <v>2795</v>
      </c>
      <c r="Q54" s="3296" t="s">
        <v>2795</v>
      </c>
      <c r="R54" s="3296" t="s">
        <v>2795</v>
      </c>
      <c r="S54" s="3296" t="s">
        <v>3249</v>
      </c>
      <c r="T54" s="3296" t="s">
        <v>3161</v>
      </c>
    </row>
    <row r="55" spans="1:20">
      <c r="A55" s="3296" t="s">
        <v>3321</v>
      </c>
      <c r="B55" s="3296" t="s">
        <v>3138</v>
      </c>
      <c r="C55" s="3296" t="s">
        <v>3096</v>
      </c>
      <c r="D55" s="3296" t="s">
        <v>3219</v>
      </c>
      <c r="E55" s="3296">
        <v>104136</v>
      </c>
      <c r="F55" s="3296">
        <v>270753</v>
      </c>
      <c r="G55" s="3296">
        <v>2.6</v>
      </c>
      <c r="H55" s="3296" t="s">
        <v>2795</v>
      </c>
      <c r="I55" s="3296" t="s">
        <v>2795</v>
      </c>
      <c r="J55" s="3296" t="s">
        <v>2795</v>
      </c>
      <c r="K55" s="3296" t="s">
        <v>3320</v>
      </c>
      <c r="L55" s="3296" t="s">
        <v>2795</v>
      </c>
      <c r="M55" s="3296" t="s">
        <v>2795</v>
      </c>
      <c r="N55" s="3296" t="s">
        <v>2795</v>
      </c>
      <c r="O55" s="3296" t="s">
        <v>2795</v>
      </c>
      <c r="P55" s="3296" t="s">
        <v>2795</v>
      </c>
      <c r="Q55" s="3296" t="s">
        <v>2795</v>
      </c>
      <c r="R55" s="3296" t="s">
        <v>2795</v>
      </c>
      <c r="S55" s="3296" t="s">
        <v>3249</v>
      </c>
      <c r="T55" s="3296" t="s">
        <v>3161</v>
      </c>
    </row>
    <row r="56" spans="1:20">
      <c r="A56" s="3296" t="s">
        <v>3322</v>
      </c>
      <c r="B56" s="3296" t="s">
        <v>3138</v>
      </c>
      <c r="C56" s="3296" t="s">
        <v>3096</v>
      </c>
      <c r="D56" s="3296" t="s">
        <v>3139</v>
      </c>
      <c r="E56" s="3296">
        <v>80062</v>
      </c>
      <c r="F56" s="3296">
        <v>200155</v>
      </c>
      <c r="G56" s="3296">
        <v>2.5</v>
      </c>
      <c r="H56" s="3296" t="s">
        <v>2795</v>
      </c>
      <c r="I56" s="3296" t="s">
        <v>2795</v>
      </c>
      <c r="J56" s="3296" t="s">
        <v>3323</v>
      </c>
      <c r="K56" s="3296" t="s">
        <v>3101</v>
      </c>
      <c r="L56" s="3296" t="s">
        <v>3324</v>
      </c>
      <c r="M56" s="3296" t="s">
        <v>3230</v>
      </c>
      <c r="N56" s="3296">
        <v>46800</v>
      </c>
      <c r="O56" s="3296">
        <v>389.7</v>
      </c>
      <c r="P56" s="3296">
        <v>2338.19</v>
      </c>
      <c r="Q56" s="3296" t="s">
        <v>2795</v>
      </c>
      <c r="R56" s="3296">
        <v>66.84</v>
      </c>
      <c r="S56" s="3296" t="s">
        <v>3249</v>
      </c>
      <c r="T56" s="3296" t="s">
        <v>3161</v>
      </c>
    </row>
  </sheetData>
  <phoneticPr fontId="228" type="noConversion"/>
  <pageMargins left="0.75" right="0.75" top="1" bottom="1" header="0.5" footer="0.5"/>
  <pageSetup orientation="portrait" horizontalDpi="300" verticalDpi="300"/>
  <headerFooter alignWithMargins="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workbookViewId="0">
      <pane xSplit="3" ySplit="2" topLeftCell="D3" activePane="bottomRight" state="frozen"/>
      <selection pane="topRight" activeCell="D1" sqref="D1"/>
      <selection pane="bottomLeft" activeCell="A3" sqref="A3"/>
      <selection pane="bottomRight" activeCell="P35" sqref="P35"/>
    </sheetView>
  </sheetViews>
  <sheetFormatPr defaultRowHeight="13.5"/>
  <cols>
    <col min="1" max="1" width="9.5" bestFit="1" customWidth="1"/>
  </cols>
  <sheetData>
    <row r="1" spans="1:16">
      <c r="A1" s="3288" t="s">
        <v>3023</v>
      </c>
      <c r="B1" s="3245" t="s">
        <v>3024</v>
      </c>
      <c r="C1" s="3245" t="s">
        <v>3025</v>
      </c>
      <c r="D1" s="3245"/>
      <c r="E1" s="3639" t="s">
        <v>3027</v>
      </c>
      <c r="F1" s="3639"/>
      <c r="G1" s="3639"/>
      <c r="H1" s="3283"/>
      <c r="I1" s="3283"/>
      <c r="J1" s="3283"/>
      <c r="K1" s="3640" t="s">
        <v>3030</v>
      </c>
      <c r="L1" s="3640"/>
      <c r="M1" s="3640"/>
      <c r="N1" s="3640"/>
      <c r="O1" s="3284"/>
      <c r="P1" s="3285"/>
    </row>
    <row r="2" spans="1:16">
      <c r="A2" s="3245"/>
      <c r="B2" s="3245"/>
      <c r="C2" s="3245"/>
      <c r="D2" s="3245" t="s">
        <v>3034</v>
      </c>
      <c r="E2" s="3281" t="s">
        <v>3033</v>
      </c>
      <c r="F2" s="3281" t="s">
        <v>3028</v>
      </c>
      <c r="G2" s="3281" t="s">
        <v>3035</v>
      </c>
      <c r="H2" s="3281" t="s">
        <v>3040</v>
      </c>
      <c r="I2" s="3281" t="s">
        <v>3036</v>
      </c>
      <c r="J2" s="3281" t="s">
        <v>3037</v>
      </c>
      <c r="K2" s="3282" t="s">
        <v>3033</v>
      </c>
      <c r="L2" s="3282" t="s">
        <v>3031</v>
      </c>
      <c r="M2" s="3282" t="s">
        <v>3032</v>
      </c>
      <c r="N2" s="3282" t="s">
        <v>3038</v>
      </c>
      <c r="O2" s="3282" t="s">
        <v>3040</v>
      </c>
      <c r="P2" s="3282" t="s">
        <v>3039</v>
      </c>
    </row>
    <row r="3" spans="1:16" s="3295" customFormat="1">
      <c r="A3" s="3295">
        <f>C3-D3</f>
        <v>0</v>
      </c>
      <c r="B3" s="3295" t="s">
        <v>3071</v>
      </c>
      <c r="C3" s="3295">
        <v>10239.91</v>
      </c>
      <c r="D3" s="3295">
        <f>ROUND(E3+K3,2)</f>
        <v>10239.91</v>
      </c>
      <c r="E3" s="3295">
        <f>SUM(F3:G3)</f>
        <v>8463.57</v>
      </c>
      <c r="F3" s="3295">
        <v>8463.57</v>
      </c>
      <c r="K3" s="3295">
        <f>SUM(L3:M3)</f>
        <v>1776.3400000000001</v>
      </c>
      <c r="L3" s="3295">
        <v>76.17</v>
      </c>
      <c r="M3" s="3295">
        <v>1700.17</v>
      </c>
    </row>
    <row r="4" spans="1:16" s="3295" customFormat="1">
      <c r="A4" s="3295">
        <f t="shared" ref="A4:A14" si="0">C4-D4</f>
        <v>0</v>
      </c>
      <c r="B4" s="3295" t="s">
        <v>3072</v>
      </c>
      <c r="C4" s="3295">
        <v>8904.5499999999993</v>
      </c>
      <c r="D4" s="3295">
        <f t="shared" ref="D4:D14" si="1">ROUND(E4+K4,2)</f>
        <v>8904.5499999999993</v>
      </c>
      <c r="E4" s="3295">
        <f t="shared" ref="E4:E11" si="2">SUM(F4:G4)</f>
        <v>7324</v>
      </c>
      <c r="F4" s="3295">
        <v>7299.14</v>
      </c>
      <c r="G4" s="3295">
        <v>24.86</v>
      </c>
      <c r="K4" s="3295">
        <f t="shared" ref="K4:K13" si="3">SUM(L4:M4)</f>
        <v>1580.55</v>
      </c>
      <c r="L4" s="3295">
        <v>76.819999999999993</v>
      </c>
      <c r="M4" s="3295">
        <v>1503.73</v>
      </c>
    </row>
    <row r="5" spans="1:16" s="3295" customFormat="1">
      <c r="A5" s="3295">
        <f t="shared" si="0"/>
        <v>0</v>
      </c>
      <c r="B5" s="3295" t="s">
        <v>3001</v>
      </c>
      <c r="C5" s="3295">
        <v>7707.15</v>
      </c>
      <c r="D5" s="3295">
        <f t="shared" si="1"/>
        <v>7707.15</v>
      </c>
      <c r="E5" s="3295">
        <f t="shared" si="2"/>
        <v>6039.9</v>
      </c>
      <c r="F5" s="3295">
        <v>6039.9</v>
      </c>
      <c r="K5" s="3295">
        <f t="shared" si="3"/>
        <v>1667.25</v>
      </c>
      <c r="L5" s="3295">
        <v>65.61</v>
      </c>
      <c r="M5" s="3295">
        <v>1601.64</v>
      </c>
    </row>
    <row r="6" spans="1:16">
      <c r="A6">
        <f t="shared" si="0"/>
        <v>0</v>
      </c>
      <c r="B6" s="3245" t="s">
        <v>3019</v>
      </c>
      <c r="C6">
        <v>1394.12</v>
      </c>
      <c r="D6">
        <f t="shared" si="1"/>
        <v>1394.12</v>
      </c>
      <c r="E6">
        <f t="shared" si="2"/>
        <v>660.66</v>
      </c>
      <c r="F6">
        <v>660.66</v>
      </c>
      <c r="K6">
        <f t="shared" si="3"/>
        <v>733.46</v>
      </c>
      <c r="M6">
        <v>733.46</v>
      </c>
    </row>
    <row r="7" spans="1:16">
      <c r="A7">
        <f t="shared" si="0"/>
        <v>0</v>
      </c>
      <c r="B7" s="3245" t="s">
        <v>3020</v>
      </c>
      <c r="C7">
        <v>1047.22</v>
      </c>
      <c r="D7">
        <f t="shared" si="1"/>
        <v>1047.22</v>
      </c>
      <c r="E7">
        <f t="shared" si="2"/>
        <v>496.41</v>
      </c>
      <c r="F7">
        <v>496.41</v>
      </c>
      <c r="K7">
        <f t="shared" si="3"/>
        <v>550.80999999999995</v>
      </c>
      <c r="M7">
        <v>550.80999999999995</v>
      </c>
    </row>
    <row r="8" spans="1:16">
      <c r="A8">
        <f t="shared" si="0"/>
        <v>0</v>
      </c>
      <c r="B8" s="3245" t="s">
        <v>3008</v>
      </c>
      <c r="C8">
        <v>777.98</v>
      </c>
      <c r="D8">
        <f t="shared" si="1"/>
        <v>777.98</v>
      </c>
      <c r="E8">
        <f t="shared" si="2"/>
        <v>364.48</v>
      </c>
      <c r="F8">
        <v>364.48</v>
      </c>
      <c r="K8">
        <f t="shared" si="3"/>
        <v>413.5</v>
      </c>
      <c r="M8">
        <v>413.5</v>
      </c>
    </row>
    <row r="9" spans="1:16">
      <c r="A9">
        <f t="shared" si="0"/>
        <v>0</v>
      </c>
      <c r="B9" s="3245" t="s">
        <v>3009</v>
      </c>
      <c r="C9">
        <v>781.45</v>
      </c>
      <c r="D9">
        <f t="shared" si="1"/>
        <v>781.45</v>
      </c>
      <c r="E9">
        <f t="shared" si="2"/>
        <v>364.48</v>
      </c>
      <c r="F9">
        <v>364.48</v>
      </c>
      <c r="K9">
        <f t="shared" si="3"/>
        <v>416.97</v>
      </c>
      <c r="M9">
        <v>416.97</v>
      </c>
    </row>
    <row r="10" spans="1:16">
      <c r="A10">
        <f t="shared" si="0"/>
        <v>0</v>
      </c>
      <c r="B10" s="3245" t="s">
        <v>3010</v>
      </c>
      <c r="C10">
        <v>1055.77</v>
      </c>
      <c r="D10">
        <f t="shared" si="1"/>
        <v>1055.77</v>
      </c>
      <c r="E10">
        <f t="shared" si="2"/>
        <v>496.41</v>
      </c>
      <c r="F10">
        <v>496.41</v>
      </c>
      <c r="K10">
        <f t="shared" si="3"/>
        <v>559.36</v>
      </c>
      <c r="M10">
        <v>559.36</v>
      </c>
    </row>
    <row r="11" spans="1:16">
      <c r="A11">
        <f t="shared" si="0"/>
        <v>0</v>
      </c>
      <c r="B11" s="3245" t="s">
        <v>3011</v>
      </c>
      <c r="C11">
        <v>1055.27</v>
      </c>
      <c r="D11">
        <f t="shared" si="1"/>
        <v>1055.27</v>
      </c>
      <c r="E11">
        <f t="shared" si="2"/>
        <v>496.41</v>
      </c>
      <c r="F11">
        <v>496.41</v>
      </c>
      <c r="K11">
        <f t="shared" si="3"/>
        <v>558.86</v>
      </c>
      <c r="M11">
        <v>558.86</v>
      </c>
    </row>
    <row r="12" spans="1:16">
      <c r="A12">
        <f t="shared" si="0"/>
        <v>0</v>
      </c>
      <c r="B12" s="3245" t="s">
        <v>3021</v>
      </c>
      <c r="C12">
        <v>180</v>
      </c>
      <c r="D12">
        <f t="shared" si="1"/>
        <v>180</v>
      </c>
      <c r="E12">
        <f>SUM(F12:I12)</f>
        <v>180</v>
      </c>
      <c r="I12">
        <v>180</v>
      </c>
      <c r="K12">
        <f t="shared" si="3"/>
        <v>0</v>
      </c>
    </row>
    <row r="13" spans="1:16">
      <c r="A13">
        <f t="shared" si="0"/>
        <v>0</v>
      </c>
      <c r="B13" s="3245" t="s">
        <v>3022</v>
      </c>
      <c r="C13">
        <v>30.23</v>
      </c>
      <c r="D13">
        <f t="shared" si="1"/>
        <v>30.23</v>
      </c>
      <c r="E13">
        <f>SUM(F13:J13)</f>
        <v>30.23</v>
      </c>
      <c r="J13">
        <v>30.23</v>
      </c>
      <c r="K13">
        <f t="shared" si="3"/>
        <v>0</v>
      </c>
    </row>
    <row r="14" spans="1:16">
      <c r="A14">
        <f t="shared" si="0"/>
        <v>0</v>
      </c>
      <c r="B14" s="3245" t="s">
        <v>3005</v>
      </c>
      <c r="C14">
        <v>7386.39</v>
      </c>
      <c r="D14">
        <f t="shared" si="1"/>
        <v>7386.39</v>
      </c>
      <c r="E14">
        <f>SUM(F14:J14)</f>
        <v>0</v>
      </c>
      <c r="J14" s="3285">
        <v>0</v>
      </c>
      <c r="K14">
        <f>SUM(L14:P14)</f>
        <v>7386.3900000000012</v>
      </c>
      <c r="L14">
        <v>1144.21</v>
      </c>
      <c r="N14">
        <f>6242.18-P14</f>
        <v>4223.5300000000007</v>
      </c>
      <c r="P14">
        <f>2018.65-J14</f>
        <v>2018.65</v>
      </c>
    </row>
    <row r="15" spans="1:16">
      <c r="C15">
        <f t="shared" ref="C15:P15" si="4">SUM(C3:C14)</f>
        <v>40560.04</v>
      </c>
      <c r="D15" s="3286">
        <f t="shared" si="4"/>
        <v>40560.04</v>
      </c>
      <c r="E15" s="3286">
        <f t="shared" si="4"/>
        <v>24916.55</v>
      </c>
      <c r="F15" s="3286">
        <f t="shared" si="4"/>
        <v>24681.46</v>
      </c>
      <c r="G15" s="3286">
        <f t="shared" si="4"/>
        <v>24.86</v>
      </c>
      <c r="H15" s="3286">
        <f t="shared" si="4"/>
        <v>0</v>
      </c>
      <c r="I15" s="3286">
        <f t="shared" si="4"/>
        <v>180</v>
      </c>
      <c r="J15" s="3286">
        <f t="shared" si="4"/>
        <v>30.23</v>
      </c>
      <c r="K15" s="3286">
        <f t="shared" si="4"/>
        <v>15643.490000000002</v>
      </c>
      <c r="L15" s="3286">
        <f t="shared" si="4"/>
        <v>1362.81</v>
      </c>
      <c r="M15" s="3286">
        <f t="shared" si="4"/>
        <v>8038.4999999999991</v>
      </c>
      <c r="N15" s="3286">
        <f t="shared" si="4"/>
        <v>4223.5300000000007</v>
      </c>
      <c r="O15" s="3286">
        <f t="shared" si="4"/>
        <v>0</v>
      </c>
      <c r="P15" s="3286">
        <f t="shared" si="4"/>
        <v>2018.65</v>
      </c>
    </row>
    <row r="17" spans="1:16" s="3295" customFormat="1">
      <c r="A17" s="3295">
        <f>C17-D17</f>
        <v>0</v>
      </c>
      <c r="B17" s="3295" t="s">
        <v>3002</v>
      </c>
      <c r="C17" s="3295">
        <v>5193.28</v>
      </c>
      <c r="D17" s="3295">
        <f>ROUND(E17+K17,2)</f>
        <v>5193.28</v>
      </c>
      <c r="E17" s="3295">
        <f>SUM(F17:J17)</f>
        <v>4055.49</v>
      </c>
      <c r="F17" s="3295">
        <v>4055.49</v>
      </c>
      <c r="K17" s="3295">
        <f>SUM(L17:P17)</f>
        <v>1137.79</v>
      </c>
      <c r="L17" s="3295">
        <v>51.55</v>
      </c>
      <c r="M17" s="3295">
        <v>1086.24</v>
      </c>
    </row>
    <row r="18" spans="1:16">
      <c r="A18">
        <f t="shared" ref="A18:A25" si="5">C18-D18</f>
        <v>0</v>
      </c>
      <c r="B18" s="3245" t="s">
        <v>2993</v>
      </c>
      <c r="C18">
        <v>1403.35</v>
      </c>
      <c r="D18">
        <f t="shared" ref="D18:D25" si="6">ROUND(E18+K18,2)</f>
        <v>1403.35</v>
      </c>
      <c r="E18">
        <f t="shared" ref="E18:E25" si="7">SUM(F18:J18)</f>
        <v>660.66</v>
      </c>
      <c r="F18">
        <v>660.66</v>
      </c>
      <c r="K18">
        <f t="shared" ref="K18:K25" si="8">SUM(L18:P18)</f>
        <v>742.69</v>
      </c>
      <c r="M18">
        <v>742.69</v>
      </c>
    </row>
    <row r="19" spans="1:16">
      <c r="A19">
        <f t="shared" si="5"/>
        <v>0</v>
      </c>
      <c r="B19" s="3245" t="s">
        <v>2994</v>
      </c>
      <c r="C19">
        <v>1055.46</v>
      </c>
      <c r="D19">
        <f t="shared" si="6"/>
        <v>1055.46</v>
      </c>
      <c r="E19">
        <f t="shared" si="7"/>
        <v>496.41</v>
      </c>
      <c r="F19">
        <v>496.41</v>
      </c>
      <c r="K19">
        <f t="shared" si="8"/>
        <v>559.04999999999995</v>
      </c>
      <c r="M19">
        <v>559.04999999999995</v>
      </c>
    </row>
    <row r="20" spans="1:16">
      <c r="A20">
        <f t="shared" si="5"/>
        <v>0</v>
      </c>
      <c r="B20" s="3245" t="s">
        <v>2995</v>
      </c>
      <c r="C20">
        <v>781.43</v>
      </c>
      <c r="D20">
        <f t="shared" si="6"/>
        <v>781.43</v>
      </c>
      <c r="E20">
        <f t="shared" si="7"/>
        <v>364.48</v>
      </c>
      <c r="F20">
        <v>364.48</v>
      </c>
      <c r="K20">
        <f t="shared" si="8"/>
        <v>416.95</v>
      </c>
      <c r="M20" s="3285">
        <v>416.95</v>
      </c>
    </row>
    <row r="21" spans="1:16">
      <c r="A21">
        <f t="shared" si="5"/>
        <v>0</v>
      </c>
      <c r="B21" s="3245" t="s">
        <v>2996</v>
      </c>
      <c r="C21">
        <v>777.19</v>
      </c>
      <c r="D21">
        <f t="shared" si="6"/>
        <v>777.19</v>
      </c>
      <c r="E21">
        <f t="shared" si="7"/>
        <v>364.48</v>
      </c>
      <c r="F21">
        <v>364.48</v>
      </c>
      <c r="K21">
        <f t="shared" si="8"/>
        <v>412.71</v>
      </c>
      <c r="M21">
        <v>412.71</v>
      </c>
    </row>
    <row r="22" spans="1:16">
      <c r="A22">
        <f t="shared" si="5"/>
        <v>0</v>
      </c>
      <c r="B22" s="3245" t="s">
        <v>2997</v>
      </c>
      <c r="C22">
        <v>1056.17</v>
      </c>
      <c r="D22">
        <f t="shared" si="6"/>
        <v>1056.17</v>
      </c>
      <c r="E22">
        <f t="shared" si="7"/>
        <v>496.41</v>
      </c>
      <c r="F22">
        <v>496.41</v>
      </c>
      <c r="K22">
        <f t="shared" si="8"/>
        <v>559.76</v>
      </c>
      <c r="M22">
        <v>559.76</v>
      </c>
    </row>
    <row r="23" spans="1:16">
      <c r="A23">
        <f t="shared" si="5"/>
        <v>0</v>
      </c>
      <c r="B23" s="3245" t="s">
        <v>2998</v>
      </c>
      <c r="C23">
        <v>1057.1400000000001</v>
      </c>
      <c r="D23">
        <f t="shared" si="6"/>
        <v>1057.1400000000001</v>
      </c>
      <c r="E23">
        <f t="shared" si="7"/>
        <v>496.41</v>
      </c>
      <c r="F23">
        <v>496.41</v>
      </c>
      <c r="K23">
        <f t="shared" si="8"/>
        <v>560.73</v>
      </c>
      <c r="M23">
        <v>560.73</v>
      </c>
    </row>
    <row r="24" spans="1:16">
      <c r="A24">
        <f t="shared" si="5"/>
        <v>0</v>
      </c>
      <c r="B24" s="3245" t="s">
        <v>2999</v>
      </c>
      <c r="C24">
        <v>585</v>
      </c>
      <c r="D24">
        <f t="shared" si="6"/>
        <v>585</v>
      </c>
      <c r="E24">
        <f t="shared" si="7"/>
        <v>200</v>
      </c>
      <c r="H24">
        <v>200</v>
      </c>
      <c r="K24">
        <f t="shared" si="8"/>
        <v>385</v>
      </c>
      <c r="O24">
        <v>385</v>
      </c>
    </row>
    <row r="25" spans="1:16">
      <c r="A25">
        <f t="shared" si="5"/>
        <v>0</v>
      </c>
      <c r="B25" s="3245" t="s">
        <v>3000</v>
      </c>
      <c r="C25">
        <v>4080.79</v>
      </c>
      <c r="D25">
        <f t="shared" si="6"/>
        <v>4080.79</v>
      </c>
      <c r="E25">
        <f t="shared" si="7"/>
        <v>0</v>
      </c>
      <c r="K25">
        <f t="shared" si="8"/>
        <v>4080.79</v>
      </c>
      <c r="N25">
        <v>4080.79</v>
      </c>
    </row>
    <row r="26" spans="1:16">
      <c r="C26">
        <f>SUM(C17:C25)</f>
        <v>15989.809999999998</v>
      </c>
      <c r="D26" s="3286">
        <f>SUM(D17:D25)</f>
        <v>15989.809999999998</v>
      </c>
      <c r="E26" s="3286">
        <f t="shared" ref="E26:P26" si="9">SUM(E17:E25)</f>
        <v>7134.3399999999983</v>
      </c>
      <c r="F26" s="3286">
        <f t="shared" si="9"/>
        <v>6934.3399999999983</v>
      </c>
      <c r="G26" s="3286">
        <f t="shared" si="9"/>
        <v>0</v>
      </c>
      <c r="H26" s="3286">
        <f t="shared" si="9"/>
        <v>200</v>
      </c>
      <c r="I26" s="3286">
        <f t="shared" si="9"/>
        <v>0</v>
      </c>
      <c r="J26" s="3286">
        <f t="shared" si="9"/>
        <v>0</v>
      </c>
      <c r="K26" s="3286">
        <f t="shared" si="9"/>
        <v>8855.4700000000012</v>
      </c>
      <c r="L26" s="3286">
        <f t="shared" si="9"/>
        <v>51.55</v>
      </c>
      <c r="M26" s="3286">
        <f t="shared" si="9"/>
        <v>4338.1299999999992</v>
      </c>
      <c r="N26" s="3286">
        <f t="shared" si="9"/>
        <v>4080.79</v>
      </c>
      <c r="O26" s="3286">
        <f t="shared" si="9"/>
        <v>385</v>
      </c>
      <c r="P26" s="3286">
        <f t="shared" si="9"/>
        <v>0</v>
      </c>
    </row>
    <row r="27" spans="1:16">
      <c r="D27" s="3287"/>
      <c r="E27" s="3287"/>
      <c r="F27" s="3287"/>
      <c r="G27" s="3287"/>
      <c r="H27" s="3287"/>
      <c r="I27" s="3287"/>
      <c r="J27" s="3287"/>
      <c r="K27" s="3287"/>
      <c r="L27" s="3287"/>
      <c r="M27" s="3287"/>
      <c r="N27" s="3287"/>
      <c r="O27" s="3287"/>
      <c r="P27" s="3287"/>
    </row>
    <row r="28" spans="1:16">
      <c r="A28" s="3288" t="s">
        <v>3041</v>
      </c>
    </row>
    <row r="29" spans="1:16">
      <c r="A29" s="3314">
        <f>C29-D29</f>
        <v>0</v>
      </c>
      <c r="B29" s="3314" t="s">
        <v>3431</v>
      </c>
      <c r="C29" s="3314">
        <v>9226.9699999999993</v>
      </c>
      <c r="D29" s="3314">
        <f>ROUND(E29+K29,2)</f>
        <v>9226.9699999999993</v>
      </c>
      <c r="E29" s="3314">
        <f>SUM(F29:J29)</f>
        <v>7657.75</v>
      </c>
      <c r="F29" s="3314">
        <v>7657.75</v>
      </c>
      <c r="G29" s="3314"/>
      <c r="H29" s="3314"/>
      <c r="I29" s="3314"/>
      <c r="J29" s="3314"/>
      <c r="K29" s="3314">
        <f>SUM(L29:P29)</f>
        <v>1569.22</v>
      </c>
      <c r="L29" s="3314">
        <v>70.569999999999993</v>
      </c>
      <c r="M29" s="3314">
        <v>1498.65</v>
      </c>
    </row>
    <row r="30" spans="1:16">
      <c r="A30">
        <f t="shared" ref="A30:A43" si="10">C30-D30</f>
        <v>0</v>
      </c>
      <c r="B30" s="3245" t="s">
        <v>3006</v>
      </c>
      <c r="C30">
        <v>1394.12</v>
      </c>
      <c r="D30">
        <f t="shared" ref="D30:D43" si="11">ROUND(E30+K30,2)</f>
        <v>1394.12</v>
      </c>
      <c r="E30">
        <f t="shared" ref="E30:E43" si="12">SUM(F30:J30)</f>
        <v>660.66</v>
      </c>
      <c r="F30">
        <v>660.66</v>
      </c>
      <c r="K30">
        <f t="shared" ref="K30:K43" si="13">SUM(L30:P30)</f>
        <v>733.46</v>
      </c>
      <c r="M30">
        <v>733.46</v>
      </c>
    </row>
    <row r="31" spans="1:16">
      <c r="A31">
        <f t="shared" si="10"/>
        <v>0</v>
      </c>
      <c r="B31" s="3245" t="s">
        <v>3007</v>
      </c>
      <c r="C31">
        <v>1047.22</v>
      </c>
      <c r="D31">
        <f t="shared" si="11"/>
        <v>1047.22</v>
      </c>
      <c r="E31">
        <f t="shared" si="12"/>
        <v>496.41</v>
      </c>
      <c r="F31">
        <v>496.41</v>
      </c>
      <c r="K31">
        <f t="shared" si="13"/>
        <v>550.80999999999995</v>
      </c>
      <c r="M31">
        <v>550.80999999999995</v>
      </c>
    </row>
    <row r="32" spans="1:16">
      <c r="A32">
        <f t="shared" si="10"/>
        <v>0</v>
      </c>
      <c r="B32" s="3245" t="s">
        <v>3008</v>
      </c>
      <c r="C32">
        <v>777.98</v>
      </c>
      <c r="D32">
        <f t="shared" si="11"/>
        <v>777.98</v>
      </c>
      <c r="E32">
        <f t="shared" si="12"/>
        <v>364.48</v>
      </c>
      <c r="F32">
        <v>364.48</v>
      </c>
      <c r="K32">
        <f t="shared" si="13"/>
        <v>413.5</v>
      </c>
      <c r="M32">
        <v>413.5</v>
      </c>
    </row>
    <row r="33" spans="1:16">
      <c r="A33">
        <f t="shared" si="10"/>
        <v>0</v>
      </c>
      <c r="B33" s="3245" t="s">
        <v>3009</v>
      </c>
      <c r="C33">
        <v>781.45</v>
      </c>
      <c r="D33">
        <f t="shared" si="11"/>
        <v>781.45</v>
      </c>
      <c r="E33">
        <f t="shared" si="12"/>
        <v>364.48</v>
      </c>
      <c r="F33">
        <v>364.48</v>
      </c>
      <c r="K33">
        <f t="shared" si="13"/>
        <v>416.97</v>
      </c>
      <c r="M33">
        <v>416.97</v>
      </c>
    </row>
    <row r="34" spans="1:16">
      <c r="A34">
        <f t="shared" si="10"/>
        <v>0</v>
      </c>
      <c r="B34" s="3245" t="s">
        <v>3010</v>
      </c>
      <c r="C34">
        <v>1055.77</v>
      </c>
      <c r="D34">
        <f t="shared" si="11"/>
        <v>1055.77</v>
      </c>
      <c r="E34">
        <f t="shared" si="12"/>
        <v>496.41</v>
      </c>
      <c r="F34">
        <v>496.41</v>
      </c>
      <c r="K34">
        <f t="shared" si="13"/>
        <v>559.36</v>
      </c>
      <c r="M34">
        <v>559.36</v>
      </c>
    </row>
    <row r="35" spans="1:16">
      <c r="A35">
        <f t="shared" si="10"/>
        <v>0</v>
      </c>
      <c r="B35" s="3245" t="s">
        <v>3011</v>
      </c>
      <c r="C35">
        <v>1055.27</v>
      </c>
      <c r="D35">
        <f t="shared" si="11"/>
        <v>1055.27</v>
      </c>
      <c r="E35">
        <f t="shared" si="12"/>
        <v>496.41</v>
      </c>
      <c r="F35">
        <v>496.41</v>
      </c>
      <c r="K35">
        <f t="shared" si="13"/>
        <v>558.86</v>
      </c>
      <c r="M35">
        <v>558.86</v>
      </c>
    </row>
    <row r="36" spans="1:16">
      <c r="A36">
        <f t="shared" si="10"/>
        <v>0</v>
      </c>
      <c r="B36" s="3245" t="s">
        <v>3012</v>
      </c>
      <c r="C36">
        <v>1056.48</v>
      </c>
      <c r="D36">
        <f t="shared" si="11"/>
        <v>1056.48</v>
      </c>
      <c r="E36">
        <f t="shared" si="12"/>
        <v>496.41</v>
      </c>
      <c r="F36">
        <v>496.41</v>
      </c>
      <c r="K36">
        <f t="shared" si="13"/>
        <v>560.07000000000005</v>
      </c>
      <c r="M36">
        <v>560.07000000000005</v>
      </c>
    </row>
    <row r="37" spans="1:16">
      <c r="A37">
        <f t="shared" si="10"/>
        <v>0</v>
      </c>
      <c r="B37" s="3245" t="s">
        <v>3013</v>
      </c>
      <c r="C37">
        <v>1055.46</v>
      </c>
      <c r="D37">
        <f t="shared" si="11"/>
        <v>1055.46</v>
      </c>
      <c r="E37">
        <f t="shared" si="12"/>
        <v>496.41</v>
      </c>
      <c r="F37">
        <v>496.41</v>
      </c>
      <c r="K37">
        <f t="shared" si="13"/>
        <v>559.04999999999995</v>
      </c>
      <c r="M37">
        <v>559.04999999999995</v>
      </c>
    </row>
    <row r="38" spans="1:16">
      <c r="A38">
        <f t="shared" si="10"/>
        <v>0</v>
      </c>
      <c r="B38" s="3245" t="s">
        <v>3014</v>
      </c>
      <c r="C38">
        <v>781.43</v>
      </c>
      <c r="D38">
        <f t="shared" si="11"/>
        <v>781.43</v>
      </c>
      <c r="E38">
        <f t="shared" si="12"/>
        <v>364.48</v>
      </c>
      <c r="F38">
        <v>364.48</v>
      </c>
      <c r="K38">
        <f t="shared" si="13"/>
        <v>416.95</v>
      </c>
      <c r="M38">
        <v>416.95</v>
      </c>
    </row>
    <row r="39" spans="1:16">
      <c r="A39">
        <f t="shared" si="10"/>
        <v>0</v>
      </c>
      <c r="B39" s="3245" t="s">
        <v>3015</v>
      </c>
      <c r="C39">
        <v>777.19</v>
      </c>
      <c r="D39">
        <f t="shared" si="11"/>
        <v>777.19</v>
      </c>
      <c r="E39">
        <f t="shared" si="12"/>
        <v>364.48</v>
      </c>
      <c r="F39">
        <v>364.48</v>
      </c>
      <c r="K39">
        <f t="shared" si="13"/>
        <v>412.71</v>
      </c>
      <c r="M39">
        <v>412.71</v>
      </c>
    </row>
    <row r="40" spans="1:16">
      <c r="A40">
        <f t="shared" si="10"/>
        <v>0</v>
      </c>
      <c r="B40" s="3245" t="s">
        <v>3016</v>
      </c>
      <c r="C40">
        <v>1056.17</v>
      </c>
      <c r="D40">
        <f t="shared" si="11"/>
        <v>1056.17</v>
      </c>
      <c r="E40">
        <f t="shared" si="12"/>
        <v>496.41</v>
      </c>
      <c r="F40">
        <v>496.41</v>
      </c>
      <c r="K40">
        <f t="shared" si="13"/>
        <v>559.76</v>
      </c>
      <c r="M40">
        <v>559.76</v>
      </c>
    </row>
    <row r="41" spans="1:16">
      <c r="A41">
        <f t="shared" si="10"/>
        <v>0</v>
      </c>
      <c r="B41" s="3245" t="s">
        <v>3017</v>
      </c>
      <c r="C41">
        <v>1055.78</v>
      </c>
      <c r="D41">
        <f t="shared" si="11"/>
        <v>1055.78</v>
      </c>
      <c r="E41">
        <f t="shared" si="12"/>
        <v>496.41</v>
      </c>
      <c r="F41">
        <v>496.41</v>
      </c>
      <c r="K41">
        <f t="shared" si="13"/>
        <v>559.37</v>
      </c>
      <c r="M41">
        <v>559.37</v>
      </c>
    </row>
    <row r="42" spans="1:16">
      <c r="A42">
        <f t="shared" si="10"/>
        <v>0</v>
      </c>
      <c r="B42" s="3245" t="s">
        <v>3018</v>
      </c>
      <c r="C42">
        <v>30.23</v>
      </c>
      <c r="D42">
        <f t="shared" si="11"/>
        <v>30.23</v>
      </c>
      <c r="E42">
        <f t="shared" si="12"/>
        <v>30.23</v>
      </c>
      <c r="J42">
        <v>30.23</v>
      </c>
      <c r="K42">
        <f t="shared" si="13"/>
        <v>0</v>
      </c>
    </row>
    <row r="43" spans="1:16">
      <c r="A43">
        <f t="shared" si="10"/>
        <v>0</v>
      </c>
      <c r="B43" s="3245" t="s">
        <v>3005</v>
      </c>
      <c r="C43">
        <v>6276.76</v>
      </c>
      <c r="D43">
        <f t="shared" si="11"/>
        <v>6276.76</v>
      </c>
      <c r="E43">
        <f t="shared" si="12"/>
        <v>0</v>
      </c>
      <c r="K43">
        <f t="shared" si="13"/>
        <v>6276.76</v>
      </c>
      <c r="N43">
        <f>6276.76-P43</f>
        <v>4192.07</v>
      </c>
      <c r="P43">
        <v>2084.69</v>
      </c>
    </row>
    <row r="44" spans="1:16">
      <c r="A44">
        <f>C44-D44</f>
        <v>0</v>
      </c>
      <c r="C44">
        <f>SUM(C29:C43)</f>
        <v>27428.28</v>
      </c>
      <c r="D44" s="3286">
        <f>SUM(D29:D43)</f>
        <v>27428.28</v>
      </c>
      <c r="E44" s="3286">
        <f t="shared" ref="E44:P44" si="14">SUM(E29:E43)</f>
        <v>13281.429999999997</v>
      </c>
      <c r="F44" s="3286">
        <f t="shared" si="14"/>
        <v>13251.199999999997</v>
      </c>
      <c r="G44" s="3286">
        <f t="shared" si="14"/>
        <v>0</v>
      </c>
      <c r="H44" s="3286">
        <f t="shared" si="14"/>
        <v>0</v>
      </c>
      <c r="I44" s="3286">
        <f t="shared" si="14"/>
        <v>0</v>
      </c>
      <c r="J44" s="3286">
        <f t="shared" si="14"/>
        <v>30.23</v>
      </c>
      <c r="K44" s="3286">
        <f t="shared" si="14"/>
        <v>14146.849999999999</v>
      </c>
      <c r="L44" s="3286">
        <f t="shared" si="14"/>
        <v>70.569999999999993</v>
      </c>
      <c r="M44" s="3286">
        <f t="shared" si="14"/>
        <v>7799.5199999999995</v>
      </c>
      <c r="N44" s="3286">
        <f t="shared" si="14"/>
        <v>4192.07</v>
      </c>
      <c r="O44" s="3286">
        <f t="shared" si="14"/>
        <v>0</v>
      </c>
      <c r="P44" s="3286">
        <f t="shared" si="14"/>
        <v>2084.69</v>
      </c>
    </row>
    <row r="46" spans="1:16">
      <c r="A46" s="3314">
        <f>C46-D46</f>
        <v>0</v>
      </c>
      <c r="B46" s="3314" t="s">
        <v>3072</v>
      </c>
      <c r="C46" s="3314">
        <v>8904.61</v>
      </c>
      <c r="D46" s="3314">
        <f>ROUND(E46+K46,2)</f>
        <v>8904.61</v>
      </c>
      <c r="E46" s="3314">
        <f>SUM(F46:J46)</f>
        <v>7324.03</v>
      </c>
      <c r="F46" s="3314">
        <v>7324.03</v>
      </c>
      <c r="G46" s="3314"/>
      <c r="H46" s="3314"/>
      <c r="I46" s="3314"/>
      <c r="J46" s="3314"/>
      <c r="K46" s="3314">
        <f>SUM(L46:P46)</f>
        <v>1580.58</v>
      </c>
      <c r="L46" s="3314">
        <v>69.55</v>
      </c>
      <c r="M46" s="3314">
        <v>1511.03</v>
      </c>
    </row>
    <row r="47" spans="1:16">
      <c r="A47" s="3314">
        <f t="shared" ref="A47:A52" si="15">C47-D47</f>
        <v>0</v>
      </c>
      <c r="B47" s="3314" t="s">
        <v>3001</v>
      </c>
      <c r="C47" s="3314">
        <v>8448.6200000000008</v>
      </c>
      <c r="D47" s="3314">
        <f t="shared" ref="D47:D51" si="16">ROUND(E47+K47,2)</f>
        <v>8448.6200000000008</v>
      </c>
      <c r="E47" s="3314">
        <f t="shared" ref="E47:E51" si="17">SUM(F47:J47)</f>
        <v>6783.01</v>
      </c>
      <c r="F47" s="3314">
        <v>6783.01</v>
      </c>
      <c r="G47" s="3314"/>
      <c r="H47" s="3314"/>
      <c r="I47" s="3314"/>
      <c r="J47" s="3314"/>
      <c r="K47" s="3314">
        <f t="shared" ref="K47:K51" si="18">SUM(L47:P47)</f>
        <v>1665.61</v>
      </c>
      <c r="L47" s="3314">
        <v>65.61</v>
      </c>
      <c r="M47" s="3314">
        <v>1600</v>
      </c>
    </row>
    <row r="48" spans="1:16">
      <c r="A48" s="3314">
        <f t="shared" si="15"/>
        <v>0</v>
      </c>
      <c r="B48" s="3314" t="s">
        <v>3002</v>
      </c>
      <c r="C48" s="3314">
        <v>6244.22</v>
      </c>
      <c r="D48" s="3314">
        <f t="shared" si="16"/>
        <v>6244.22</v>
      </c>
      <c r="E48" s="3314">
        <f t="shared" si="17"/>
        <v>4545.7299999999996</v>
      </c>
      <c r="F48" s="3314">
        <v>4545.7299999999996</v>
      </c>
      <c r="G48" s="3314"/>
      <c r="H48" s="3314"/>
      <c r="I48" s="3314"/>
      <c r="J48" s="3314"/>
      <c r="K48" s="3314">
        <f t="shared" si="18"/>
        <v>1698.49</v>
      </c>
      <c r="L48" s="3314">
        <v>65.61</v>
      </c>
      <c r="M48" s="3314">
        <v>1632.88</v>
      </c>
    </row>
    <row r="49" spans="1:19">
      <c r="A49">
        <f t="shared" si="15"/>
        <v>0</v>
      </c>
      <c r="B49" s="3245" t="s">
        <v>3003</v>
      </c>
      <c r="C49">
        <v>767.79</v>
      </c>
      <c r="D49">
        <f t="shared" si="16"/>
        <v>767.79</v>
      </c>
      <c r="E49">
        <f t="shared" si="17"/>
        <v>767.79</v>
      </c>
      <c r="H49">
        <v>767.79</v>
      </c>
      <c r="K49">
        <f t="shared" si="18"/>
        <v>0</v>
      </c>
    </row>
    <row r="50" spans="1:19">
      <c r="A50">
        <f t="shared" si="15"/>
        <v>0</v>
      </c>
      <c r="B50" s="3245" t="s">
        <v>3004</v>
      </c>
      <c r="C50">
        <v>180</v>
      </c>
      <c r="D50">
        <f t="shared" si="16"/>
        <v>180</v>
      </c>
      <c r="E50">
        <f t="shared" si="17"/>
        <v>180</v>
      </c>
      <c r="I50">
        <v>180</v>
      </c>
      <c r="K50">
        <f t="shared" si="18"/>
        <v>0</v>
      </c>
    </row>
    <row r="51" spans="1:19">
      <c r="A51">
        <f t="shared" si="15"/>
        <v>0</v>
      </c>
      <c r="B51" s="3245" t="s">
        <v>3005</v>
      </c>
      <c r="C51">
        <v>5354.58</v>
      </c>
      <c r="D51">
        <f t="shared" si="16"/>
        <v>5354.58</v>
      </c>
      <c r="E51">
        <f t="shared" si="17"/>
        <v>0</v>
      </c>
      <c r="K51">
        <f t="shared" si="18"/>
        <v>5354.58</v>
      </c>
      <c r="L51">
        <v>1168.56</v>
      </c>
      <c r="N51">
        <v>4186.0200000000004</v>
      </c>
    </row>
    <row r="52" spans="1:19">
      <c r="A52">
        <f t="shared" si="15"/>
        <v>0</v>
      </c>
      <c r="C52">
        <f>SUM(C46:C51)</f>
        <v>29899.820000000007</v>
      </c>
      <c r="D52" s="3286">
        <f>SUM(D46:D51)</f>
        <v>29899.820000000007</v>
      </c>
      <c r="E52" s="3286">
        <f t="shared" ref="E52:P52" si="19">SUM(E46:E51)</f>
        <v>19600.560000000001</v>
      </c>
      <c r="F52" s="3286">
        <f t="shared" si="19"/>
        <v>18652.77</v>
      </c>
      <c r="G52" s="3286">
        <f t="shared" si="19"/>
        <v>0</v>
      </c>
      <c r="H52" s="3286">
        <f t="shared" si="19"/>
        <v>767.79</v>
      </c>
      <c r="I52" s="3286">
        <f t="shared" si="19"/>
        <v>180</v>
      </c>
      <c r="J52" s="3286">
        <f t="shared" si="19"/>
        <v>0</v>
      </c>
      <c r="K52" s="3286">
        <f t="shared" si="19"/>
        <v>10299.259999999998</v>
      </c>
      <c r="L52" s="3286">
        <f>SUM(L46:L51)</f>
        <v>1369.33</v>
      </c>
      <c r="M52" s="3286">
        <f t="shared" si="19"/>
        <v>4743.91</v>
      </c>
      <c r="N52" s="3286">
        <f t="shared" si="19"/>
        <v>4186.0200000000004</v>
      </c>
      <c r="O52" s="3286">
        <f t="shared" si="19"/>
        <v>0</v>
      </c>
      <c r="P52" s="3286">
        <f t="shared" si="19"/>
        <v>0</v>
      </c>
      <c r="S52">
        <f>C44+C52-P44-J44</f>
        <v>55213.18</v>
      </c>
    </row>
    <row r="57" spans="1:19">
      <c r="F57">
        <f t="shared" ref="F57:N57" si="20">F15+F26+F44+F52</f>
        <v>63519.76999999999</v>
      </c>
      <c r="G57">
        <f t="shared" si="20"/>
        <v>24.86</v>
      </c>
      <c r="H57">
        <f t="shared" si="20"/>
        <v>967.79</v>
      </c>
      <c r="I57">
        <f t="shared" si="20"/>
        <v>360</v>
      </c>
      <c r="J57">
        <f t="shared" si="20"/>
        <v>60.46</v>
      </c>
      <c r="K57">
        <f t="shared" si="20"/>
        <v>48945.069999999992</v>
      </c>
      <c r="L57">
        <f t="shared" si="20"/>
        <v>2854.2599999999998</v>
      </c>
      <c r="M57">
        <f t="shared" si="20"/>
        <v>24920.059999999998</v>
      </c>
      <c r="N57">
        <f t="shared" si="20"/>
        <v>16682.41</v>
      </c>
    </row>
    <row r="58" spans="1:19">
      <c r="F58">
        <f>F57-F48-F47-F46-F29-F17-F5-F4-F3</f>
        <v>11351.149999999994</v>
      </c>
      <c r="G58">
        <f>'数据-汇总表'!G20+'[2]数据-汇总表'!$G$20</f>
        <v>12192.65</v>
      </c>
      <c r="H58">
        <f>G58+F58</f>
        <v>23543.799999999996</v>
      </c>
      <c r="M58">
        <f>M57-G58</f>
        <v>12727.409999999998</v>
      </c>
    </row>
    <row r="59" spans="1:19">
      <c r="F59">
        <f>F57-F58</f>
        <v>52168.619999999995</v>
      </c>
    </row>
  </sheetData>
  <mergeCells count="2">
    <mergeCell ref="E1:G1"/>
    <mergeCell ref="K1:N1"/>
  </mergeCells>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168"/>
  <sheetViews>
    <sheetView topLeftCell="A25" workbookViewId="0">
      <selection activeCell="U105" sqref="U105"/>
    </sheetView>
  </sheetViews>
  <sheetFormatPr defaultRowHeight="13.5"/>
  <sheetData>
    <row r="1" spans="14:17">
      <c r="N1" s="3245" t="s">
        <v>3367</v>
      </c>
      <c r="O1" s="3245" t="s">
        <v>3368</v>
      </c>
      <c r="P1" s="3245" t="s">
        <v>3369</v>
      </c>
    </row>
    <row r="2" spans="14:17">
      <c r="N2" s="3245" t="s">
        <v>3430</v>
      </c>
      <c r="O2">
        <v>35000</v>
      </c>
      <c r="P2" s="3245" t="s">
        <v>3370</v>
      </c>
    </row>
    <row r="3" spans="14:17">
      <c r="N3" s="3245" t="s">
        <v>3373</v>
      </c>
      <c r="O3">
        <v>41000</v>
      </c>
      <c r="P3" s="3245" t="s">
        <v>3370</v>
      </c>
    </row>
    <row r="4" spans="14:17">
      <c r="N4" s="3245" t="s">
        <v>3371</v>
      </c>
      <c r="O4">
        <v>36000</v>
      </c>
      <c r="P4" s="3245" t="s">
        <v>3372</v>
      </c>
    </row>
    <row r="6" spans="14:17">
      <c r="N6" t="str">
        <f>N4</f>
        <v>恒华安纳湖</v>
      </c>
      <c r="O6">
        <v>170000</v>
      </c>
      <c r="P6">
        <v>33</v>
      </c>
    </row>
    <row r="7" spans="14:17">
      <c r="N7" s="3245" t="s">
        <v>3400</v>
      </c>
      <c r="O7">
        <v>200000</v>
      </c>
      <c r="P7">
        <v>15</v>
      </c>
    </row>
    <row r="8" spans="14:17">
      <c r="N8" t="str">
        <f>O48</f>
        <v>龙湖好望山</v>
      </c>
      <c r="O8">
        <v>150000</v>
      </c>
      <c r="P8">
        <v>33</v>
      </c>
    </row>
    <row r="10" spans="14:17">
      <c r="N10" t="str">
        <f>N2</f>
        <v>顺鑫颐和天璟</v>
      </c>
      <c r="O10">
        <v>35000</v>
      </c>
      <c r="P10" s="3245" t="s">
        <v>3412</v>
      </c>
      <c r="Q10" s="3245" t="s">
        <v>3413</v>
      </c>
    </row>
    <row r="11" spans="14:17">
      <c r="N11" t="str">
        <f>N8</f>
        <v>龙湖好望山</v>
      </c>
      <c r="O11">
        <v>34500</v>
      </c>
      <c r="P11" s="3245" t="s">
        <v>3410</v>
      </c>
      <c r="Q11" s="3245" t="s">
        <v>3411</v>
      </c>
    </row>
    <row r="12" spans="14:17">
      <c r="N12" t="str">
        <f>D133</f>
        <v>首创禧瑞山</v>
      </c>
      <c r="O12">
        <f>E133</f>
        <v>32700</v>
      </c>
      <c r="P12" t="str">
        <f>F133</f>
        <v>精装修</v>
      </c>
      <c r="Q12" s="3245" t="s">
        <v>3411</v>
      </c>
    </row>
    <row r="48" spans="15:15">
      <c r="O48" s="3245" t="s">
        <v>3399</v>
      </c>
    </row>
    <row r="133" spans="4:7">
      <c r="D133" s="3245" t="s">
        <v>3414</v>
      </c>
      <c r="E133">
        <v>32700</v>
      </c>
      <c r="F133" s="3245" t="s">
        <v>3410</v>
      </c>
      <c r="G133">
        <f>70/226</f>
        <v>0.30973451327433627</v>
      </c>
    </row>
    <row r="151" spans="7:11">
      <c r="I151">
        <f>140/290</f>
        <v>0.48275862068965519</v>
      </c>
    </row>
    <row r="157" spans="7:11">
      <c r="I157" s="3245" t="s">
        <v>3421</v>
      </c>
      <c r="J157" s="3245" t="s">
        <v>3422</v>
      </c>
      <c r="K157" s="3245" t="s">
        <v>3423</v>
      </c>
    </row>
    <row r="158" spans="7:11">
      <c r="G158" s="3245" t="s">
        <v>3420</v>
      </c>
      <c r="H158">
        <f>ROUND(8990000/290,0)</f>
        <v>31000</v>
      </c>
      <c r="I158">
        <v>290.87</v>
      </c>
      <c r="J158">
        <v>140</v>
      </c>
      <c r="K158">
        <v>5.9</v>
      </c>
    </row>
    <row r="159" spans="7:11">
      <c r="H159">
        <f>ROUND(899*10000/(I158+J158)/1.2,0)</f>
        <v>17387</v>
      </c>
      <c r="I159" s="3311">
        <v>1</v>
      </c>
      <c r="J159" s="3311">
        <v>0.2</v>
      </c>
    </row>
    <row r="160" spans="7:11">
      <c r="I160">
        <f>I158</f>
        <v>290.87</v>
      </c>
      <c r="J160">
        <f>J158*J159</f>
        <v>28</v>
      </c>
    </row>
    <row r="161" spans="7:10">
      <c r="I161">
        <v>899</v>
      </c>
      <c r="J161">
        <f>I160+J160</f>
        <v>318.87</v>
      </c>
    </row>
    <row r="162" spans="7:10">
      <c r="I162">
        <f>ROUND(I161*10000/J161,0)</f>
        <v>28193</v>
      </c>
    </row>
    <row r="164" spans="7:10">
      <c r="G164" s="3245" t="s">
        <v>3400</v>
      </c>
      <c r="H164">
        <f>ROUND(880*10000/227.59,0)</f>
        <v>38666</v>
      </c>
      <c r="I164">
        <v>227.59</v>
      </c>
      <c r="J164">
        <v>120</v>
      </c>
    </row>
    <row r="165" spans="7:10">
      <c r="I165" s="3311">
        <v>1</v>
      </c>
      <c r="J165" s="3311">
        <v>0.2</v>
      </c>
    </row>
    <row r="166" spans="7:10">
      <c r="I166">
        <f>I164</f>
        <v>227.59</v>
      </c>
      <c r="J166">
        <f>J164*J165</f>
        <v>24</v>
      </c>
    </row>
    <row r="167" spans="7:10">
      <c r="I167">
        <v>880</v>
      </c>
      <c r="J167">
        <f>I166+J166</f>
        <v>251.59</v>
      </c>
    </row>
    <row r="168" spans="7:10">
      <c r="I168">
        <f>ROUND(I167*10000/J167,0)</f>
        <v>34978</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不动产比较法-别墅</vt:lpstr>
      <vt:lpstr>不动产比较法-仓储</vt:lpstr>
      <vt:lpstr>不动产比较法-车位</vt:lpstr>
      <vt:lpstr>不动产收益法</vt:lpstr>
      <vt:lpstr>典型户型修正</vt:lpstr>
      <vt:lpstr>存贷款利率</vt:lpstr>
      <vt:lpstr>土地案例</vt:lpstr>
      <vt:lpstr>规证指标</vt:lpstr>
      <vt:lpstr>案例</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2020-09-29T05:36:44Z</dcterms:modified>
</cp:coreProperties>
</file>