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<sst xmlns="http://schemas.openxmlformats.org/spreadsheetml/2006/main" count="5760" uniqueCount="1140">
  <si>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</si>
  <si>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</si>
  <si>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</si>
  <si>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</si>
  <si>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</si>
  <si>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</si>
  <si>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</si>
  <si>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</si>
  <si>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</si>
  <si>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</si>
  <si>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</si>
  <si>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</si>
  <si>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</si>
  <si>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</si>
  <si>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</si>
  <si>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</si>
  <si>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</si>
  <si>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</si>
  <si>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</si>
  <si>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</si>
  <si>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</si>
  <si>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</si>
  <si>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</si>
  <si>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</si>
  <si>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</si>
  <si>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</si>
  <si>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</si>
  <si>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</si>
  <si>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</si>
  <si>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</si>
  <si>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</si>
  <si>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</si>
  <si>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</si>
  <si>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</si>
  <si>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</si>
  <si>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</si>
  <si>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</si>
  <si>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</si>
  <si>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</si>
  <si>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</si>
  <si>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</si>
  <si>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</si>
  <si>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</si>
  <si>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</si>
  <si>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</si>
  <si>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</si>
  <si>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</si>
  <si>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</si>
  <si>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</si>
  <si>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</si>
  <si>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</si>
  <si>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</si>
  <si>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</si>
  <si>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</si>
  <si>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</si>
  <si>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</si>
  <si>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</si>
  <si>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</si>
  <si>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</si>
  <si>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</si>
  <si>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</si>
  <si>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</si>
  <si>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</si>
  <si>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</si>
  <si>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</si>
  <si>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</si>
  <si>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</si>
  <si>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</si>
  <si>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</si>
  <si>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</si>
  <si>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</si>
  <si>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</si>
  <si>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</si>
  <si>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</si>
  <si>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</si>
  <si>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</si>
  <si>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</si>
  <si>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</si>
  <si>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</si>
  <si>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</si>
  <si>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</si>
  <si>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</si>
  <si>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</si>
  <si>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</si>
  <si>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</si>
  <si>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</si>
  <si>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</si>
  <si>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</si>
  <si>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</si>
  <si>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</si>
  <si>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</si>
  <si>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</si>
  <si>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</si>
  <si>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</si>
  <si>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</si>
  <si>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</si>
  <si>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</si>
  <si>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</si>
  <si>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</si>
  <si>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</si>
  <si>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</si>
  <si>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</si>
  <si>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</si>
  <si>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</si>
  <si>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</si>
  <si>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</si>
  <si>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</si>
  <si>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</si>
  <si>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</si>
  <si>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</si>
  <si>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</si>
  <si>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</si>
  <si>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</si>
  <si>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</si>
  <si>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</si>
  <si>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</si>
  <si>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</si>
  <si>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</si>
  <si>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</si>
  <si>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</si>
  <si>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</si>
  <si>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</si>
  <si>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</si>
  <si>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</si>
  <si>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</si>
  <si>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</si>
  <si>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</si>
  <si>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</si>
  <si>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</si>
  <si>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</si>
  <si>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</si>
  <si>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</si>
  <si>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</si>
  <si>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</si>
  <si>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</si>
  <si>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</si>
  <si>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</si>
  <si>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</si>
  <si>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</si>
  <si>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</si>
  <si>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</si>
  <si>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</si>
  <si>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</si>
  <si>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</si>
  <si>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</si>
  <si>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</si>
  <si>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</si>
  <si>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</si>
  <si>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</si>
  <si>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</si>
  <si>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</si>
  <si>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</si>
  <si>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</si>
  <si>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</si>
  <si>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</si>
  <si>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</si>
  <si>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</si>
  <si>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</si>
  <si>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</si>
  <si>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</si>
  <si>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</si>
  <si>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</si>
  <si>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</si>
  <si>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</si>
  <si>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</si>
  <si>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</si>
  <si>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</si>
  <si>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</si>
  <si>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</si>
  <si>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</si>
  <si>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</si>
  <si>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</si>
  <si>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</si>
  <si>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</si>
  <si>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</si>
  <si>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</si>
  <si>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</si>
  <si>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</si>
  <si>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</si>
  <si>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</si>
  <si>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</si>
  <si>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</si>
  <si>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</si>
  <si>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</si>
  <si>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</si>
  <si>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</si>
  <si>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</si>
  <si>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</si>
  <si>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</si>
  <si>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</si>
  <si>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</si>
  <si>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</si>
  <si>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</si>
  <si>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</si>
  <si>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</si>
  <si>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</si>
  <si>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</si>
  <si>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</si>
  <si>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</si>
  <si>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</si>
  <si>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</si>
  <si>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</si>
  <si>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</si>
  <si>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</si>
  <si>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</si>
  <si>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</si>
  <si>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</si>
  <si>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</si>
  <si>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</si>
  <si>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</si>
  <si>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</si>
  <si>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</si>
  <si>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</si>
  <si>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</si>
  <si>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</si>
  <si>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</si>
  <si>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</si>
  <si>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</si>
  <si>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</si>
  <si>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</si>
  <si>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</si>
  <si>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</si>
  <si>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</si>
  <si>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</si>
  <si>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</si>
  <si>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</si>
  <si>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</si>
  <si>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</si>
  <si>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</si>
  <si>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</si>
  <si>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</si>
  <si>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</si>
  <si>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</si>
  <si>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</si>
  <si>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</si>
  <si>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</si>
  <si>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</si>
  <si>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</si>
  <si>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</si>
  <si>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</si>
  <si>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</si>
  <si>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</si>
  <si>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</si>
  <si>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</si>
  <si>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</si>
  <si>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</si>
  <si>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</si>
  <si>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</si>
  <si>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</si>
  <si>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</si>
  <si>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</si>
  <si>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</si>
  <si>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</si>
  <si>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</si>
  <si>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</si>
  <si>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</si>
  <si>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</si>
  <si>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</si>
  <si>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</si>
  <si>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</si>
  <si>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</si>
  <si>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</si>
  <si>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</si>
  <si>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</si>
  <si>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</si>
  <si>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</si>
  <si>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</si>
  <si>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</si>
  <si>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</si>
  <si>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</si>
  <si>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</si>
  <si>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</si>
  <si>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</si>
  <si>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</si>
  <si>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</si>
  <si>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</si>
  <si>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</si>
  <si>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</si>
  <si>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</si>
  <si>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</si>
  <si>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</si>
  <si>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</si>
  <si>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</si>
  <si>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</si>
  <si>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</si>
  <si>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</si>
  <si>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</si>
  <si>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</si>
  <si>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</si>
  <si>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</si>
  <si>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</si>
  <si>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</si>
  <si>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</si>
  <si>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</si>
  <si>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</si>
  <si>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</si>
  <si>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</si>
  <si>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</si>
  <si>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</si>
  <si>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</si>
  <si>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</si>
  <si>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</si>
  <si>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</si>
  <si>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</si>
  <si>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</si>
  <si>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</si>
  <si>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</si>
  <si>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</si>
  <si>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</si>
  <si>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</si>
  <si>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</si>
  <si>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</si>
  <si>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</si>
  <si>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</si>
  <si>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</si>
  <si>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</si>
  <si>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</si>
  <si>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</si>
  <si>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</si>
  <si>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</si>
  <si>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</si>
  <si>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</si>
  <si>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</si>
  <si>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</si>
  <si>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</si>
  <si>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</si>
  <si>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</si>
  <si>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</si>
  <si>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</si>
  <si>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</si>
  <si>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</si>
  <si>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</si>
  <si>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</si>
  <si>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</si>
  <si>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</si>
  <si>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</si>
  <si>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</si>
  <si>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</si>
  <si>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</si>
  <si>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</si>
  <si>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</si>
  <si>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</si>
  <si>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</si>
  <si>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</si>
  <si>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</si>
  <si>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</si>
  <si>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</si>
  <si>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</si>
  <si>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</si>
  <si>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</si>
  <si>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</si>
  <si>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</si>
  <si>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</si>
  <si>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</si>
  <si>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</si>
  <si>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</si>
  <si>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</si>
  <si>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</si>
  <si>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</si>
  <si>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</si>
  <si>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</si>
  <si>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</si>
  <si>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</si>
  <si>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</si>
  <si>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</si>
  <si>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</si>
  <si>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</si>
  <si>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</si>
  <si>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</si>
  <si>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</si>
  <si>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</si>
  <si>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</si>
  <si>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</si>
  <si>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</si>
  <si>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</si>
  <si>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</si>
  <si>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</si>
  <si>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</si>
  <si>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</si>
  <si>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</si>
  <si>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</si>
  <si>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</si>
  <si>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</si>
  <si>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</si>
  <si>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</si>
  <si>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</si>
  <si>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</si>
  <si>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</si>
  <si>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</si>
  <si>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</si>
  <si>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</si>
  <si>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</si>
  <si>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</si>
  <si>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</si>
  <si>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</si>
  <si>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</si>
  <si>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</si>
  <si>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</si>
  <si>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</si>
  <si>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</si>
  <si>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</si>
  <si>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</si>
  <si>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</si>
  <si>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</si>
  <si>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</si>
  <si>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</si>
  <si>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</si>
  <si>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</si>
  <si>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</si>
  <si>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</si>
  <si>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</si>
  <si>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</si>
  <si>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</si>
  <si>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</si>
  <si>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</si>
  <si>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</si>
  <si>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</si>
  <si>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</si>
  <si>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</si>
  <si>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</si>
  <si>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</si>
  <si>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</si>
  <si>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</si>
  <si>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</si>
  <si>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</si>
  <si>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</si>
  <si>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</si>
  <si>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</si>
  <si>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</si>
  <si>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</si>
  <si>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</si>
  <si>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</si>
  <si>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</si>
  <si>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</si>
  <si>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</si>
  <si>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</si>
  <si>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</si>
  <si>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</si>
  <si>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</si>
  <si>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</si>
  <si>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</si>
  <si>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</si>
  <si>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</si>
  <si>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</si>
  <si>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</si>
  <si>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</si>
  <si>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</si>
  <si>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</si>
  <si>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</si>
  <si>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</si>
  <si>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</si>
  <si>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</si>
  <si>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</si>
  <si>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</si>
  <si>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</si>
  <si>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</si>
  <si>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</si>
  <si>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</si>
  <si>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</si>
  <si>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</si>
  <si>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</si>
  <si>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</si>
  <si>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</si>
  <si>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</si>
  <si>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</si>
  <si>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</si>
  <si>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</si>
  <si>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</si>
  <si>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</si>
  <si>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</si>
  <si>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</si>
  <si>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</si>
  <si>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</si>
  <si>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</si>
  <si>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</si>
  <si>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</si>
  <si>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</si>
  <si>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</si>
  <si>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</si>
  <si>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</si>
  <si>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</si>
  <si>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</si>
  <si>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</si>
  <si>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</si>
  <si>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</si>
  <si>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</si>
  <si>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</si>
  <si>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</si>
  <si>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</si>
  <si>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</si>
  <si>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</si>
  <si>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</si>
  <si>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</si>
  <si>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</si>
  <si>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</si>
  <si>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</si>
  <si>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</si>
  <si>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</si>
  <si>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</si>
  <si>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</si>
  <si>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</si>
  <si>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</si>
  <si>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</si>
  <si>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</si>
  <si>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</si>
  <si>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</si>
  <si>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</si>
  <si>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</si>
  <si>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</si>
  <si>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</si>
  <si>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</si>
  <si>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</si>
  <si>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</si>
  <si>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</si>
  <si>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</si>
  <si>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</si>
  <si>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</si>
  <si>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</si>
  <si>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</si>
  <si>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</si>
  <si>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</si>
  <si>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</si>
  <si>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</si>
  <si>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</si>
  <si>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</si>
  <si>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</si>
  <si>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</si>
  <si>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</si>
  <si>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</si>
  <si>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</si>
  <si>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</si>
  <si>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</si>
  <si>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</si>
  <si>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</si>
  <si>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</si>
  <si>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</si>
  <si>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</si>
  <si>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</si>
  <si>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</si>
  <si>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</si>
  <si>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</si>
  <si>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</si>
  <si>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</si>
  <si>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</si>
  <si>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</si>
  <si>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</si>
  <si>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</si>
  <si>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</si>
  <si>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</si>
  <si>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</si>
  <si>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</si>
  <si>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</si>
  <si>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</si>
  <si>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</si>
  <si>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</si>
  <si>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</si>
  <si>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</si>
  <si>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</si>
  <si>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</si>
  <si>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</si>
  <si>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</si>
  <si>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</si>
  <si>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</si>
  <si>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</si>
  <si>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</si>
  <si>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</si>
  <si>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</si>
  <si>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</si>
  <si>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</si>
  <si>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</si>
  <si>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</si>
  <si>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</si>
  <si>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</si>
  <si>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</si>
  <si>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</si>
  <si>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</si>
  <si>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</si>
  <si>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</si>
  <si>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</si>
  <si>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</si>
  <si>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</si>
  <si>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</si>
  <si>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</si>
  <si>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</si>
  <si>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</si>
  <si>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</si>
  <si>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</si>
  <si>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</si>
  <si>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</si>
  <si>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</si>
  <si>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</si>
  <si>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</si>
  <si>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</si>
  <si>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</si>
  <si>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</si>
  <si>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</si>
  <si>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</si>
  <si>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</si>
  <si>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</si>
  <si>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</si>
  <si>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</si>
  <si>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</si>
  <si>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</si>
  <si>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</si>
  <si>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</si>
  <si>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</si>
  <si>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</si>
  <si>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</si>
  <si>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</si>
  <si>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</si>
  <si>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</si>
  <si>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</si>
  <si>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</si>
  <si>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</si>
  <si>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</si>
  <si>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</si>
  <si>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</si>
  <si>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</si>
  <si>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</si>
  <si>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</si>
  <si>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</si>
  <si>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</si>
  <si>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</si>
  <si>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</si>
  <si>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</si>
  <si>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</si>
  <si>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</si>
  <si>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</si>
  <si>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</si>
  <si>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</si>
  <si>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</si>
  <si>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</si>
  <si>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</si>
  <si>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</si>
  <si>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</si>
  <si>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</si>
  <si>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</si>
  <si>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</si>
  <si>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</si>
  <si>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</si>
  <si>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</si>
  <si>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</si>
  <si>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</si>
  <si>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</si>
  <si>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</si>
  <si>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</si>
  <si>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</si>
  <si>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</si>
  <si>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</si>
  <si>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</si>
  <si>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</si>
  <si>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</si>
  <si>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</si>
  <si>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</si>
  <si>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</si>
  <si>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</si>
  <si>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</si>
  <si>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</si>
  <si>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</si>
  <si>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</si>
  <si>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</si>
  <si>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</si>
  <si>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</si>
  <si>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</si>
  <si>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</si>
  <si>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</si>
  <si>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</si>
  <si>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</si>
  <si>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</si>
  <si>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</si>
  <si>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</si>
  <si>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</si>
  <si>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</si>
  <si>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</si>
  <si>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</si>
  <si>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</si>
  <si>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</si>
  <si>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</si>
  <si>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</si>
  <si>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</si>
  <si>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</si>
  <si>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</si>
  <si>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</si>
  <si>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</si>
  <si>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</si>
  <si>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</si>
  <si>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</si>
  <si>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</si>
  <si>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</si>
  <si>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</si>
  <si>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</si>
  <si>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</si>
  <si>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</si>
  <si>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</si>
  <si>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</si>
  <si>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</si>
  <si>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</si>
  <si>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</si>
  <si>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</si>
  <si>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</si>
  <si>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</si>
  <si>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</si>
  <si>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</si>
  <si>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</si>
  <si>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</si>
  <si>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</si>
  <si>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</si>
  <si>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</si>
  <si>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</si>
  <si>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</si>
  <si>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</si>
  <si>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</si>
  <si>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</si>
  <si>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</si>
  <si>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</si>
  <si>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</si>
  <si>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</si>
  <si>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</si>
  <si>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</si>
  <si>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</si>
  <si>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</si>
  <si>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</si>
  <si>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</si>
  <si>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</si>
  <si>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</si>
  <si>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</si>
  <si>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</si>
  <si>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</si>
  <si>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</si>
  <si>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</si>
  <si>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</si>
  <si>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</si>
  <si>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</si>
  <si>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</si>
  <si>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</si>
  <si>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</si>
  <si>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</si>
  <si>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</si>
  <si>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</si>
  <si>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</si>
  <si>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</si>
  <si>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</si>
  <si>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</si>
  <si>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</si>
  <si>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</si>
  <si>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</si>
  <si>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</si>
  <si>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</si>
  <si>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</si>
  <si>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</si>
  <si>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</si>
  <si>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</si>
  <si>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</si>
  <si>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</si>
  <si>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</si>
  <si>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</si>
  <si>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</si>
  <si>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</si>
  <si>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</si>
  <si>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</si>
  <si>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</si>
  <si>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</si>
  <si>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</si>
  <si>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</si>
  <si>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</si>
  <si>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</si>
  <si>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</si>
  <si>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</si>
  <si>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</si>
  <si>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</si>
  <si>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</si>
  <si>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</si>
  <si>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</si>
  <si>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</si>
  <si>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</si>
  <si>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</si>
  <si>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</si>
  <si>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</si>
  <si>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</si>
  <si>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</si>
  <si>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</si>
  <si>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</si>
  <si>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</si>
  <si>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</si>
  <si>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</si>
  <si>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</si>
  <si>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</si>
  <si>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</si>
  <si>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</si>
  <si>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</si>
  <si>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</si>
  <si>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</si>
  <si>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</si>
  <si>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</si>
  <si>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</si>
  <si>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</si>
  <si>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</si>
  <si>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</si>
  <si>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</si>
  <si>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</si>
  <si>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</si>
  <si>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</si>
  <si>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</si>
  <si>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</si>
  <si>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</si>
  <si>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</si>
  <si>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</si>
  <si>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</si>
  <si>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</si>
  <si>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</si>
  <si>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</si>
  <si>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</si>
  <si>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</si>
  <si>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</si>
  <si>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</si>
  <si>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</si>
  <si>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</si>
  <si>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</si>
  <si>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</si>
  <si>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</si>
  <si>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</si>
  <si>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</si>
  <si>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</si>
  <si>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</si>
  <si>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</si>
  <si>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</si>
  <si>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</si>
  <si>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</si>
  <si>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</si>
  <si>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</si>
  <si>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</si>
  <si>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</si>
  <si>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</si>
  <si>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</si>
  <si>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</si>
  <si>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</si>
  <si>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</si>
  <si>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</si>
  <si>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</si>
  <si>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</si>
  <si>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</si>
  <si>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</si>
  <si>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</si>
  <si>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</si>
  <si>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</si>
  <si>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</si>
  <si>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</si>
  <si>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</si>
  <si>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</si>
  <si>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</si>
  <si>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</si>
  <si>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</si>
  <si>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</si>
  <si>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</si>
  <si>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</si>
  <si>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</si>
  <si>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</si>
  <si>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</si>
  <si>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</si>
  <si>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</si>
  <si>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赵小刚</t>
  </si>
  <si>
    <t>坐落：</t>
  </si>
  <si>
    <t>容城县赵村</t>
  </si>
  <si>
    <t>调查编号：</t>
  </si>
  <si>
    <t>0207109-01-02-1006</t>
  </si>
  <si>
    <t>价值时点：</t>
  </si>
  <si>
    <t>2023年11月18日</t>
  </si>
  <si>
    <t>报告编号：</t>
  </si>
  <si>
    <t>康正（容城）2023评字第4号-赵村-</t>
  </si>
  <si>
    <t>2-5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</si>
  <si>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</si>
  <si>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</si>
  <si>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</si>
  <si>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</si>
  <si>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</si>
  <si>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</si>
  <si>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</si>
  <si>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</si>
  <si>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</si>
  <si>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</si>
  <si>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</si>
  <si>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</si>
  <si>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</si>
  <si>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</si>
  <si>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</si>
  <si>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</si>
  <si>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</si>
  <si>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</si>
  <si>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</si>
  <si>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</si>
  <si>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</si>
  <si>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</si>
  <si>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</si>
  <si>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</si>
  <si>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</si>
  <si>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</si>
  <si>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</si>
  <si>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</si>
  <si>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</si>
  <si>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</si>
  <si>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</si>
  <si>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</si>
  <si>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</si>
  <si>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</si>
  <si>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</si>
  <si>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</si>
  <si>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</si>
  <si>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</si>
  <si>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</si>
  <si>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</si>
  <si>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</si>
  <si>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</si>
  <si>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</si>
  <si>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</si>
  <si>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</si>
  <si>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</si>
  <si>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</si>
  <si>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</si>
  <si>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</si>
  <si>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</si>
  <si>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</si>
  <si>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</si>
  <si>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</si>
  <si>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</si>
  <si>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</si>
  <si>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</si>
  <si>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</si>
  <si>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</si>
  <si>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</si>
  <si>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</si>
  <si>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</si>
  <si>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</si>
  <si>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</si>
  <si>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</si>
  <si>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</si>
  <si>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</si>
  <si>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</si>
  <si>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</si>
  <si>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</si>
  <si>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</si>
  <si>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</si>
  <si>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</si>
  <si>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</si>
  <si>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</si>
  <si>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</si>
  <si>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</si>
  <si>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</si>
  <si>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</si>
  <si>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</si>
  <si>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</si>
  <si>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</si>
  <si>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</si>
  <si>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</si>
  <si>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</si>
  <si>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</si>
  <si>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</si>
  <si>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</si>
  <si>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</si>
  <si>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</si>
  <si>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</si>
  <si>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</si>
  <si>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</si>
  <si>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</si>
  <si>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</si>
  <si>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</si>
  <si>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</si>
  <si>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</si>
  <si>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</si>
  <si>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</si>
  <si>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</si>
  <si>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</si>
  <si>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</si>
  <si>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</si>
  <si>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</si>
  <si>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</si>
  <si>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</si>
  <si>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</si>
  <si>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</si>
  <si>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</si>
  <si>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</si>
  <si>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</si>
  <si>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</si>
  <si>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</si>
  <si>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</si>
  <si>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</si>
  <si>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</si>
  <si>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</si>
  <si>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</si>
  <si>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</si>
  <si>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</si>
  <si>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</si>
  <si>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</si>
  <si>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</si>
  <si>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</si>
  <si>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</si>
  <si>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</si>
  <si>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</si>
  <si>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</si>
  <si>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</si>
  <si>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</si>
  <si>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</si>
  <si>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</si>
  <si>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</si>
  <si>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</si>
  <si>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</si>
  <si>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</si>
  <si>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</si>
  <si>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</si>
  <si>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</si>
  <si>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</si>
  <si>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</si>
  <si>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</si>
  <si>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</si>
  <si>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</si>
  <si>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</si>
  <si>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</si>
  <si>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</si>
  <si>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</si>
  <si>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Y1</t>
  </si>
  <si>
    <t>简易房屋</t>
  </si>
  <si>
    <t>砖混二等</t>
  </si>
  <si>
    <t>长边1面</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</si>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</sst>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0207109-01-02-1006</v>
      </c>
      <c r="C2" s="323">
        <f>输机表!P2</f>
        <v>0</v>
      </c>
      <c r="D2" s="323" t="str">
        <f>输机表!U2&amp;输机表!Y2</f>
        <v>康正（容城）2023评字第4号-赵村-2-5</v>
      </c>
      <c r="E2" s="323" t="str">
        <f>输机表!D2</f>
        <v>赵小刚</v>
      </c>
      <c r="F2" s="323" t="str">
        <f>输机表!F2</f>
        <v>容城县赵村</v>
      </c>
      <c r="G2" s="323">
        <f ca="1">结果通知单!C12</f>
        <v>200.88</v>
      </c>
      <c r="H2" s="323"/>
      <c r="I2" s="323"/>
      <c r="J2" s="323">
        <f ca="1">结果通知单!G12</f>
        <v>187301</v>
      </c>
      <c r="K2" s="323">
        <f ca="1">结果通知单!G41</f>
        <v>18976</v>
      </c>
      <c r="L2" s="323">
        <f ca="1">IF(J2+K2=结果通知单!C42,J2+K2,"请检查")</f>
        <v>206277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99" sqref="G199:H19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3.5</v>
      </c>
      <c r="F4" s="92" t="s">
        <v>964</v>
      </c>
      <c r="G4" s="92" t="s">
        <v>965</v>
      </c>
      <c r="H4" s="92" t="s">
        <v>966</v>
      </c>
      <c r="I4" s="92">
        <v>37</v>
      </c>
      <c r="J4" s="92">
        <v>2</v>
      </c>
      <c r="K4" s="92" t="s">
        <v>967</v>
      </c>
      <c r="L4" s="92" t="s">
        <v>968</v>
      </c>
      <c r="M4" s="92">
        <v>0.8</v>
      </c>
      <c r="N4" s="92">
        <v>0.2</v>
      </c>
      <c r="O4" s="92" t="s">
        <v>968</v>
      </c>
      <c r="P4" s="92" t="s">
        <v>968</v>
      </c>
      <c r="Q4" s="92" t="s">
        <v>969</v>
      </c>
      <c r="R4" s="92" t="s">
        <v>970</v>
      </c>
      <c r="S4" s="125">
        <v>112</v>
      </c>
      <c r="T4" s="125" t="s">
        <v>971</v>
      </c>
      <c r="U4" s="125"/>
      <c r="V4" s="126"/>
      <c r="W4" s="96">
        <f>ROUND(F5*ROUND(E5+G5+H5+I5+J5+K5+L5+M5+N5+O5+P5+Q5+R5+U5+T5+1,3)*V5,0)</f>
        <v>1028</v>
      </c>
      <c r="X4" s="127">
        <f>ROUND(L60/S4,0)</f>
        <v>170</v>
      </c>
      <c r="Y4" s="127">
        <f>W4+X4</f>
        <v>1198</v>
      </c>
      <c r="Z4" s="143">
        <f>ROUND(Y4*S4,0)</f>
        <v>134176</v>
      </c>
      <c r="AA4" s="144">
        <f>IF(Q4="无",0,IF(Q4="地暖",0,S4))</f>
        <v>112</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0.04</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3.1</v>
      </c>
      <c r="F6" s="92" t="s">
        <v>1010</v>
      </c>
      <c r="G6" s="92" t="s">
        <v>965</v>
      </c>
      <c r="H6" s="92" t="s">
        <v>986</v>
      </c>
      <c r="I6" s="92">
        <v>24</v>
      </c>
      <c r="J6" s="92">
        <v>1</v>
      </c>
      <c r="K6" s="92" t="s">
        <v>967</v>
      </c>
      <c r="L6" s="92" t="s">
        <v>1011</v>
      </c>
      <c r="M6" s="92">
        <v>0.4</v>
      </c>
      <c r="N6" s="92">
        <v>0.2</v>
      </c>
      <c r="O6" s="92" t="s">
        <v>970</v>
      </c>
      <c r="P6" s="92" t="s">
        <v>970</v>
      </c>
      <c r="Q6" s="92" t="s">
        <v>968</v>
      </c>
      <c r="R6" s="92" t="s">
        <v>970</v>
      </c>
      <c r="S6" s="125">
        <v>33.58</v>
      </c>
      <c r="T6" s="125" t="s">
        <v>976</v>
      </c>
      <c r="U6" s="125"/>
      <c r="V6" s="126"/>
      <c r="W6" s="129">
        <f>ROUND(F7*ROUND(E7+G7+H7+I7+J7+K7+L7+M7+N7+O7+P7+Q7+R7+U7+T7+1,3)*V7,0)</f>
        <v>867</v>
      </c>
      <c r="X6" s="130">
        <f>ROUND(X60/S6,0)</f>
        <v>53</v>
      </c>
      <c r="Y6" s="127">
        <f t="shared" ref="Y6" si="3">W6+X6</f>
        <v>920</v>
      </c>
      <c r="Z6" s="143">
        <f t="shared" ref="Z6" si="4">ROUND(Y6*S6,0)</f>
        <v>30894</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0.01</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-0.02</v>
      </c>
      <c r="U7" s="128">
        <f>EO7</f>
        <v>0</v>
      </c>
      <c r="V7" s="97">
        <v>0.85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2</v>
      </c>
      <c r="E8" s="92">
        <v>2.6</v>
      </c>
      <c r="F8" s="92" t="s">
        <v>1019</v>
      </c>
      <c r="G8" s="92" t="s">
        <v>974</v>
      </c>
      <c r="H8" s="92" t="s">
        <v>985</v>
      </c>
      <c r="I8" s="92" t="s">
        <v>974</v>
      </c>
      <c r="J8" s="92"/>
      <c r="K8" s="92" t="s">
        <v>237</v>
      </c>
      <c r="L8" s="92" t="s">
        <v>1011</v>
      </c>
      <c r="M8" s="92">
        <v>0.2</v>
      </c>
      <c r="N8" s="92">
        <v>0.2</v>
      </c>
      <c r="O8" s="92" t="s">
        <v>968</v>
      </c>
      <c r="P8" s="92" t="s">
        <v>968</v>
      </c>
      <c r="Q8" s="92" t="s">
        <v>968</v>
      </c>
      <c r="R8" s="92" t="s">
        <v>970</v>
      </c>
      <c r="S8" s="125">
        <v>55.3</v>
      </c>
      <c r="T8" s="125" t="s">
        <v>971</v>
      </c>
      <c r="U8" s="125"/>
      <c r="V8" s="126"/>
      <c r="W8" s="129">
        <f>ROUND(F9*ROUND(E9+G9+H9+I9+J9+K9+L9+M9+N9+O9+P9+Q9+R9+U9+T9+1,3)*V9,0)</f>
        <v>338</v>
      </c>
      <c r="X8" s="130">
        <f>ROUND(L92/S8,0)</f>
        <v>64</v>
      </c>
      <c r="Y8" s="127">
        <f t="shared" ref="Y8" si="7">W8+X8</f>
        <v>402</v>
      </c>
      <c r="Z8" s="143">
        <f t="shared" ref="Z8" si="8">ROUND(Y8*S8,0)</f>
        <v>22231</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1021</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0.04</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-0.12</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f>
        <v>112</v>
      </c>
      <c r="H30" s="109"/>
      <c r="I30" s="96" t="str">
        <f t="shared" ref="I30:I59" si="48">VLOOKUP(F30,价格表,2,0)</f>
        <v>㎡</v>
      </c>
      <c r="J30" s="108">
        <f t="shared" ref="J30:J59" si="49">VLOOKUP(F30,价格表,5,0)</f>
        <v>80</v>
      </c>
      <c r="K30" s="119">
        <f>$V$5</f>
        <v>0.88</v>
      </c>
      <c r="L30" s="108">
        <f>ROUND(IFERROR(ROUND(G30,2)*J30*K30,),0)</f>
        <v>7885</v>
      </c>
      <c r="M30" s="114"/>
      <c r="N30" s="106">
        <v>1</v>
      </c>
      <c r="O30" s="107" t="s">
        <v>10</v>
      </c>
      <c r="P30" s="107" t="s">
        <v>15</v>
      </c>
      <c r="Q30" s="107"/>
      <c r="R30" s="135" t="str">
        <f>+P30</f>
        <v>外墙普通贴砖</v>
      </c>
      <c r="S30" s="136"/>
      <c r="T30" s="109">
        <f>3.4*1*2+4*0.8+8*3.6-3.6*2.8-2.5*1.6</f>
        <v>24.72</v>
      </c>
      <c r="U30" s="96" t="str">
        <f t="shared" ref="U30:U59" si="50">VLOOKUP(R30,价格表,2,0)</f>
        <v>㎡</v>
      </c>
      <c r="V30" s="108">
        <f t="shared" ref="V30:V59" si="51">VLOOKUP(R30,价格表,5,0)</f>
        <v>85</v>
      </c>
      <c r="W30" s="119">
        <f>$V$7</f>
        <v>0.85</v>
      </c>
      <c r="X30" s="108">
        <f>ROUND(IFERROR(ROUND(T30,2)*V30*W30,),0)</f>
        <v>1786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112</v>
      </c>
      <c r="H31" s="109"/>
      <c r="I31" s="96" t="str">
        <f t="shared" si="48"/>
        <v>㎡</v>
      </c>
      <c r="J31" s="108">
        <f t="shared" si="49"/>
        <v>30</v>
      </c>
      <c r="K31" s="119">
        <f t="shared" ref="K31:K59" si="53">$V$5</f>
        <v>0.88</v>
      </c>
      <c r="L31" s="108">
        <f t="shared" ref="L31:L59" si="54">ROUND(IFERROR(ROUND(G31,2)*J31*K31,),0)</f>
        <v>2957</v>
      </c>
      <c r="M31" s="114"/>
      <c r="N31" s="106">
        <v>2</v>
      </c>
      <c r="O31" s="107"/>
      <c r="P31" s="107"/>
      <c r="Q31" s="107"/>
      <c r="R31" s="135">
        <f t="shared" ref="R31:R50" si="55">+P31</f>
        <v>0</v>
      </c>
      <c r="S31" s="136"/>
      <c r="T31" s="109"/>
      <c r="U31" s="96" t="e">
        <f t="shared" si="50"/>
        <v>#N/A</v>
      </c>
      <c r="V31" s="108" t="e">
        <f t="shared" si="51"/>
        <v>#N/A</v>
      </c>
      <c r="W31" s="119">
        <f t="shared" ref="W31:W59" si="56">$V$7</f>
        <v>0.85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报告编号：康正（容城）2023评字第4号-赵村-2-5</v>
      </c>
      <c r="EZ31" s="262"/>
      <c r="FA31" s="262"/>
      <c r="FB31" s="262"/>
      <c r="FC31" s="262"/>
    </row>
    <row r="32" ht="22.15" customHeight="1" spans="1:159">
      <c r="A32" s="105"/>
      <c r="B32" s="106">
        <v>3</v>
      </c>
      <c r="C32" s="107" t="s">
        <v>123</v>
      </c>
      <c r="D32" s="107" t="s">
        <v>124</v>
      </c>
      <c r="E32" s="107"/>
      <c r="F32" s="108" t="str">
        <f t="shared" si="52"/>
        <v>普通木隔断</v>
      </c>
      <c r="G32" s="109">
        <f>7.4*2</f>
        <v>14.8</v>
      </c>
      <c r="H32" s="109"/>
      <c r="I32" s="96" t="str">
        <f t="shared" si="48"/>
        <v>㎡</v>
      </c>
      <c r="J32" s="108">
        <f t="shared" si="49"/>
        <v>80</v>
      </c>
      <c r="K32" s="119">
        <f t="shared" si="53"/>
        <v>0.88</v>
      </c>
      <c r="L32" s="108">
        <f t="shared" si="54"/>
        <v>1042</v>
      </c>
      <c r="M32" s="114"/>
      <c r="N32" s="106">
        <v>3</v>
      </c>
      <c r="O32" s="107"/>
      <c r="P32" s="107"/>
      <c r="Q32" s="107"/>
      <c r="R32" s="135">
        <f t="shared" si="55"/>
        <v>0</v>
      </c>
      <c r="S32" s="136"/>
      <c r="T32" s="109"/>
      <c r="U32" s="96" t="e">
        <f t="shared" si="50"/>
        <v>#N/A</v>
      </c>
      <c r="V32" s="108" t="e">
        <f t="shared" si="51"/>
        <v>#N/A</v>
      </c>
      <c r="W32" s="119">
        <f t="shared" si="56"/>
        <v>0.85</v>
      </c>
      <c r="X32" s="108">
        <f t="shared" si="57"/>
        <v>0</v>
      </c>
      <c r="Y32" s="154"/>
      <c r="Z32" s="155"/>
      <c r="AA32" s="155"/>
      <c r="AB32" s="155"/>
      <c r="AC32" s="155"/>
      <c r="AD32" s="155"/>
      <c r="AJ32" s="180"/>
      <c r="AK32" s="180"/>
      <c r="AL32" s="180"/>
      <c r="AM32" s="180"/>
      <c r="AN32" s="180"/>
      <c r="AO32" s="180"/>
      <c r="AP32" s="180"/>
      <c r="AQ32" s="180"/>
      <c r="EV32" s="38" t="s">
        <v>1045</v>
      </c>
      <c r="EW32" s="39" t="str">
        <f>D2</f>
        <v>赵小刚</v>
      </c>
      <c r="EX32" s="40"/>
      <c r="EY32" s="41" t="s">
        <v>1046</v>
      </c>
      <c r="EZ32" s="42"/>
      <c r="FA32" s="39">
        <f>G2</f>
        <v>0</v>
      </c>
      <c r="FB32" s="43"/>
      <c r="FC32" s="40"/>
    </row>
    <row r="33" ht="21.6" customHeight="1" spans="1:159">
      <c r="A33" s="105"/>
      <c r="B33" s="106">
        <v>4</v>
      </c>
      <c r="C33" s="107" t="s">
        <v>123</v>
      </c>
      <c r="D33" s="107" t="s">
        <v>130</v>
      </c>
      <c r="E33" s="107"/>
      <c r="F33" s="108" t="str">
        <f t="shared" si="52"/>
        <v>石膏板隔断</v>
      </c>
      <c r="G33" s="109">
        <f>3.8*3</f>
        <v>11.4</v>
      </c>
      <c r="H33" s="109"/>
      <c r="I33" s="96" t="str">
        <f t="shared" si="48"/>
        <v>㎡</v>
      </c>
      <c r="J33" s="108">
        <f t="shared" si="49"/>
        <v>100</v>
      </c>
      <c r="K33" s="119">
        <f t="shared" si="53"/>
        <v>0.88</v>
      </c>
      <c r="L33" s="108">
        <f t="shared" si="54"/>
        <v>1003</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1</v>
      </c>
      <c r="H34" s="109"/>
      <c r="I34" s="96" t="str">
        <f t="shared" si="48"/>
        <v>个</v>
      </c>
      <c r="J34" s="108">
        <f t="shared" si="49"/>
        <v>400</v>
      </c>
      <c r="K34" s="119">
        <f t="shared" si="53"/>
        <v>0.88</v>
      </c>
      <c r="L34" s="108">
        <f t="shared" si="54"/>
        <v>352</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102</v>
      </c>
      <c r="D35" s="107" t="s">
        <v>111</v>
      </c>
      <c r="E35" s="107"/>
      <c r="F35" s="108" t="str">
        <f t="shared" si="52"/>
        <v>普通内墙贴砖</v>
      </c>
      <c r="G35" s="109">
        <f>(7.4+3.7)*2*1+(2.8+3.2)*1</f>
        <v>28.2</v>
      </c>
      <c r="H35" s="109"/>
      <c r="I35" s="96" t="str">
        <f t="shared" si="48"/>
        <v>㎡</v>
      </c>
      <c r="J35" s="108">
        <f t="shared" si="49"/>
        <v>80</v>
      </c>
      <c r="K35" s="119">
        <f t="shared" si="53"/>
        <v>0.88</v>
      </c>
      <c r="L35" s="108">
        <f t="shared" si="54"/>
        <v>1985</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16*4.1-2*1.8*4</f>
        <v>51.2</v>
      </c>
      <c r="H36" s="109"/>
      <c r="I36" s="96" t="str">
        <f t="shared" si="48"/>
        <v>㎡</v>
      </c>
      <c r="J36" s="108">
        <f t="shared" si="49"/>
        <v>85</v>
      </c>
      <c r="K36" s="119">
        <f t="shared" si="53"/>
        <v>0.88</v>
      </c>
      <c r="L36" s="108">
        <f t="shared" si="54"/>
        <v>3830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12.39</v>
      </c>
      <c r="BI38" s="171" t="str">
        <f t="shared" ref="BI38:BI51" si="67">I186</f>
        <v>㎡</v>
      </c>
      <c r="BJ38" s="171">
        <f ca="1" t="shared" ref="BJ38:BJ51" si="68">L186</f>
        <v>2230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17.16</v>
      </c>
      <c r="BI39" s="171" t="str">
        <f t="shared" si="67"/>
        <v>㎡</v>
      </c>
      <c r="BJ39" s="171">
        <f ca="1" t="shared" si="68"/>
        <v>2402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36</v>
      </c>
      <c r="BI40" s="171" t="str">
        <f t="shared" si="67"/>
        <v>㎡</v>
      </c>
      <c r="BJ40" s="171">
        <f ca="1" t="shared" si="68"/>
        <v>900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太阳能</v>
      </c>
      <c r="BH41" s="219">
        <f t="shared" si="69"/>
        <v>1</v>
      </c>
      <c r="BI41" s="171" t="str">
        <f t="shared" si="67"/>
        <v>台</v>
      </c>
      <c r="BJ41" s="171">
        <f ca="1" t="shared" si="68"/>
        <v>1000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2</v>
      </c>
      <c r="BI42" s="171" t="str">
        <f t="shared" si="67"/>
        <v>台</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台阶</v>
      </c>
      <c r="BH43" s="219">
        <f t="shared" si="69"/>
        <v>8.16</v>
      </c>
      <c r="BI43" s="171" t="str">
        <f t="shared" si="67"/>
        <v>㎡</v>
      </c>
      <c r="BJ43" s="171">
        <f ca="1" t="shared" si="68"/>
        <v>2856</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灶台</v>
      </c>
      <c r="BH45" s="219">
        <f t="shared" si="69"/>
        <v>1</v>
      </c>
      <c r="BI45" s="171" t="str">
        <f t="shared" si="67"/>
        <v>个</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水泥、水磨石平台</v>
      </c>
      <c r="BH46" s="219">
        <f t="shared" si="69"/>
        <v>41.6</v>
      </c>
      <c r="BI46" s="171" t="str">
        <f t="shared" si="67"/>
        <v>㎡</v>
      </c>
      <c r="BJ46" s="171">
        <f ca="1" t="shared" si="68"/>
        <v>7488</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12.39</v>
      </c>
      <c r="EX46" s="58" t="str">
        <f ca="1">IFERROR(VLOOKUP(FE46,$BD$38:$BJ$92,6,0),"")</f>
        <v>㎡</v>
      </c>
      <c r="EY46" s="59">
        <f ca="1">IF(EV46="","",SUMIF($BG$38:$BG$107,EV46,$BJ$38:$BJ$107))</f>
        <v>2230</v>
      </c>
      <c r="EZ46" s="59" t="str">
        <f ca="1">IFERROR(VLOOKUP(FF46,$BD$38:$BJ$92,4,0),"")</f>
        <v>砖墙</v>
      </c>
      <c r="FA46" s="58">
        <f ca="1">IF(EZ46="","",SUMIF($BG$38:$BG$107,EZ46,$BH$38:$BH$107))</f>
        <v>17.16</v>
      </c>
      <c r="FB46" s="58" t="str">
        <f ca="1">IFERROR(VLOOKUP(FF46,$BD$38:$BJ$92,6,0),"")</f>
        <v>㎡</v>
      </c>
      <c r="FC46" s="59">
        <f ca="1">IF(EZ46="","",SUMIF($BG$38:$BG$107,EZ46,$BJ$38:$BJ$107))</f>
        <v>2402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36</v>
      </c>
      <c r="EX47" s="58" t="str">
        <f ca="1">IFERROR(VLOOKUP(FE47,$BD$38:$BJ$92,6,0),"")</f>
        <v>㎡</v>
      </c>
      <c r="EY47" s="59">
        <f ca="1">IF(EV47="","",SUMIF($BG$38:$BG$107,EV47,$BJ$38:$BJ$107))</f>
        <v>900</v>
      </c>
      <c r="EZ47" s="59" t="str">
        <f ca="1">IFERROR(VLOOKUP(FF47,$BD$38:$BJ$92,4,0),"")</f>
        <v>太阳能</v>
      </c>
      <c r="FA47" s="58">
        <f ca="1">IF(EZ47="","",SUMIF($BG$38:$BG$107,EZ47,$BH$38:$BH$107))</f>
        <v>1</v>
      </c>
      <c r="FB47" s="58" t="str">
        <f ca="1">IFERROR(VLOOKUP(FF47,$BD$38:$BJ$92,6,0),"")</f>
        <v>台</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台阶</v>
      </c>
      <c r="FA48" s="58">
        <f ca="1">IF(EZ48="","",SUMIF($BG$38:$BG$107,EZ48,$BH$38:$BH$107))</f>
        <v>8.16</v>
      </c>
      <c r="FB48" s="58" t="str">
        <f ca="1">IFERROR(VLOOKUP(FF48,$BD$38:$BJ$92,6,0),"")</f>
        <v>㎡</v>
      </c>
      <c r="FC48" s="59">
        <f ca="1">IF(EZ48="","",SUMIF($BG$38:$BG$107,EZ48,$BJ$38:$BJ$107))</f>
        <v>2856</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灶台</v>
      </c>
      <c r="FA49" s="58">
        <f ca="1">IF(EZ49="","",SUMIF($BG$38:$BG$107,EZ49,$BH$38:$BH$107))</f>
        <v>1</v>
      </c>
      <c r="FB49" s="58" t="str">
        <f ca="1">IFERROR(VLOOKUP(FF49,$BD$38:$BJ$92,6,0),"")</f>
        <v>个</v>
      </c>
      <c r="FC49" s="59">
        <f ca="1">IF(EZ49="","",SUMIF($BG$38:$BG$107,EZ49,$BJ$38:$BJ$107))</f>
        <v>300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水泥、水磨石平台</v>
      </c>
      <c r="EW50" s="58">
        <f ca="1">IF(EV50="","",SUMIF($BG$38:$BG$107,EV50,$BH$38:$BH$107))</f>
        <v>41.6</v>
      </c>
      <c r="EX50" s="58" t="str">
        <f ca="1">IFERROR(VLOOKUP(FE50,$BD$38:$BJ$92,6,0),"")</f>
        <v>㎡</v>
      </c>
      <c r="EY50" s="59">
        <f ca="1">IF(EV50="","",SUMIF($BG$38:$BG$107,EV50,$BJ$38:$BJ$107))</f>
        <v>7488</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19054</v>
      </c>
      <c r="M60" s="121"/>
      <c r="N60" s="111"/>
      <c r="O60" s="107" t="s">
        <v>1062</v>
      </c>
      <c r="P60" s="107"/>
      <c r="Q60" s="107"/>
      <c r="R60" s="112"/>
      <c r="S60" s="112"/>
      <c r="T60" s="109"/>
      <c r="U60" s="92"/>
      <c r="V60" s="120"/>
      <c r="W60" s="120"/>
      <c r="X60" s="96">
        <f>SUM(X30:X59)</f>
        <v>1786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Y1装饰装修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t="s">
        <v>30</v>
      </c>
      <c r="D62" s="107" t="s">
        <v>40</v>
      </c>
      <c r="E62" s="107"/>
      <c r="F62" s="108" t="str">
        <f>+D62</f>
        <v>60地砖</v>
      </c>
      <c r="G62" s="109">
        <f>S8</f>
        <v>55.3</v>
      </c>
      <c r="H62" s="109"/>
      <c r="I62" s="96" t="str">
        <f t="shared" ref="I62:I91" si="83">VLOOKUP(F62,价格表,2,0)</f>
        <v>㎡</v>
      </c>
      <c r="J62" s="108">
        <f t="shared" ref="J62:J82" si="84">VLOOKUP(F62,价格表,5,0)</f>
        <v>80</v>
      </c>
      <c r="K62" s="119">
        <f>$V$9</f>
        <v>0.8</v>
      </c>
      <c r="L62" s="108">
        <f>ROUND(IFERROR(ROUND(G62,2)*J62*K62,),0)</f>
        <v>3539</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18976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18976</v>
      </c>
      <c r="EY72" s="61"/>
      <c r="EZ72" s="63" t="s">
        <v>1065</v>
      </c>
      <c r="FA72" s="64" t="str">
        <f ca="1">TEXT(EX72,"[DBnum2]")&amp;"元整"</f>
        <v>壹万捌仟玖佰柒拾陆元整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3539</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赵小刚</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18976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壹万捌仟玖佰柒拾陆元整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2.8*3.6+2.1*1.1</f>
        <v>12.39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2230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3.7*2.6+2.9*2.6</f>
        <v>17.16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2402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4.5*8</f>
        <v>36</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900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331</v>
      </c>
      <c r="E189" s="292"/>
      <c r="F189" s="108" t="str">
        <f t="shared" si="141"/>
        <v>太阳能</v>
      </c>
      <c r="G189" s="295">
        <v>1</v>
      </c>
      <c r="H189" s="296"/>
      <c r="I189" s="96" t="str">
        <f>IFERROR(IF(E189="",VLOOKUP(F189,价格表,2,0),(VLOOKUP(E189,IF({1,0},价格引用表!K:K,价格引用表!I:I),2,0))),"")</f>
        <v>台</v>
      </c>
      <c r="J189" s="108">
        <f ca="1">IF(E189="",VLOOKUP(F189,价格表,5,0),VLOOKUP(E189,INDIRECT("价格引用表!K"&amp;MATCH(D189,价格引用表!H:H,0)&amp;":L1200"),2,0))</f>
        <v>1000</v>
      </c>
      <c r="K189" s="298">
        <v>1</v>
      </c>
      <c r="L189" s="108">
        <f ca="1" t="shared" si="142"/>
        <v>1000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2</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289</v>
      </c>
      <c r="E191" s="292" t="s">
        <v>337</v>
      </c>
      <c r="F191" s="108" t="str">
        <f t="shared" si="141"/>
        <v>台阶</v>
      </c>
      <c r="G191" s="295">
        <f>4.6*0.8+1.6*1.2+1.6*0.8*2</f>
        <v>8.16</v>
      </c>
      <c r="H191" s="296"/>
      <c r="I191" s="96" t="str">
        <f>IFERROR(IF(E191="",VLOOKUP(F191,价格表,2,0),(VLOOKUP(E191,IF({1,0},价格引用表!K:K,价格引用表!I:I),2,0))),"")</f>
        <v>㎡</v>
      </c>
      <c r="J191" s="108">
        <f ca="1">IF(E191="",VLOOKUP(F191,价格表,5,0),VLOOKUP(E191,INDIRECT("价格引用表!K"&amp;MATCH(D191,价格引用表!H:H,0)&amp;":L1200"),2,0))</f>
        <v>350</v>
      </c>
      <c r="K191" s="298">
        <v>1</v>
      </c>
      <c r="L191" s="108">
        <f ca="1" t="shared" si="142"/>
        <v>2856</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303</v>
      </c>
      <c r="E193" s="292"/>
      <c r="F193" s="108" t="str">
        <f t="shared" si="141"/>
        <v>灶台</v>
      </c>
      <c r="G193" s="295">
        <v>1</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300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286</v>
      </c>
      <c r="E194" s="292"/>
      <c r="F194" s="108" t="str">
        <f t="shared" si="141"/>
        <v>水泥、水磨石平台</v>
      </c>
      <c r="G194" s="295">
        <f>2.6*16</f>
        <v>41.6</v>
      </c>
      <c r="H194" s="296"/>
      <c r="I194" s="96" t="str">
        <f>IFERROR(IF(E194="",VLOOKUP(F194,价格表,2,0),(VLOOKUP(E194,IF({1,0},价格引用表!K:K,价格引用表!I:I),2,0))),"")</f>
        <v>㎡</v>
      </c>
      <c r="J194" s="108">
        <f ca="1">IF(E194="",VLOOKUP(F194,价格表,5,0),VLOOKUP(E194,INDIRECT("价格引用表!K"&amp;MATCH(D194,价格引用表!H:H,0)&amp;":L1200"),2,0))</f>
        <v>180</v>
      </c>
      <c r="K194" s="298">
        <v>1</v>
      </c>
      <c r="L194" s="108">
        <f ca="1" t="shared" si="142"/>
        <v>7488</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18976</v>
      </c>
      <c r="W219" s="317"/>
      <c r="X219" s="136"/>
    </row>
    <row r="220" ht="42" customHeight="1" spans="1:24">
      <c r="A220" s="435" t="s">
        <v>1118</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1119</v>
      </c>
      <c r="S220" s="310"/>
      <c r="T220" s="310"/>
      <c r="U220" s="306">
        <f ca="1">V219</f>
        <v>18976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K9" sqref="K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0207109-01-02-1006</v>
      </c>
      <c r="C3" s="36"/>
      <c r="D3" s="36"/>
      <c r="E3" s="37" t="str">
        <f>输机表!U2&amp;输机表!Y2</f>
        <v>康正（容城）2023评字第4号-赵村-2-5</v>
      </c>
      <c r="F3" s="37"/>
      <c r="G3" s="37"/>
      <c r="H3" s="37"/>
    </row>
    <row r="4" ht="16.5" customHeight="1" spans="1:8">
      <c r="A4" s="38" t="s">
        <v>1045</v>
      </c>
      <c r="B4" s="39" t="str">
        <f>输机表!D2</f>
        <v>赵小刚</v>
      </c>
      <c r="C4" s="40"/>
      <c r="D4" s="41" t="s">
        <v>1046</v>
      </c>
      <c r="E4" s="42"/>
      <c r="F4" s="39" t="str">
        <f>输机表!F2</f>
        <v>容城县赵村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112</v>
      </c>
      <c r="C7" s="50">
        <f ca="1">IF(COUNTIF(输机表!$C$4:$C$27,K7&amp;"*")=0,IFERROR(VLOOKUP(K7,房体结构,23,0),""),ROUND(SUMIF(输机表!$C$4:$C$27,K7&amp;"*",输机表!$Z$4:$Z$27)/B7,0))</f>
        <v>1198</v>
      </c>
      <c r="D7" s="50">
        <f ca="1">IFERROR(ROUND(C7*B7,0),"")</f>
        <v>134176</v>
      </c>
      <c r="E7" s="50" t="str">
        <f>IF(COUNTIF(输机表!$C$4:$C$27,L7&amp;"*")&gt;0,L7,IFERROR(VLOOKUP(L7,房体结构,1,0),""))</f>
        <v>F2</v>
      </c>
      <c r="F7" s="51">
        <f ca="1">IF(COUNTIF(输机表!$C$4:$C$27,L7&amp;"*")=0,IFERROR(VLOOKUP(L7,房体结构,17,0),""),SUMIF(输机表!$C$4:$C$27,L7&amp;"*",输机表!$S$4:$S$7))</f>
        <v>33.58</v>
      </c>
      <c r="G7" s="50">
        <f ca="1">IF(COUNTIF(输机表!$C$4:$C$27,L7&amp;"*")=0,IFERROR(VLOOKUP(L7,房体结构,23,0),""),ROUND(SUMIF(输机表!$C$4:$C$27,L7&amp;"*",输机表!$Z$4:$Z$27)/F7,0))</f>
        <v>920</v>
      </c>
      <c r="H7" s="50">
        <f ca="1">IFERROR(ROUND(G7*F7,0),"")</f>
        <v>30894</v>
      </c>
      <c r="K7" s="74" t="s">
        <v>1123</v>
      </c>
      <c r="L7" s="74" t="s">
        <v>1124</v>
      </c>
      <c r="M7" s="75" t="s">
        <v>1125</v>
      </c>
      <c r="R7" s="78"/>
    </row>
    <row r="8" ht="19.5" customHeight="1" spans="1:13">
      <c r="A8" s="50" t="str">
        <f>IF(COUNTIF(输机表!$C$4:$C$27,K8&amp;"*")&gt;0,K8,IFERROR(VLOOKUP(K8,房体结构,1,0),""))</f>
        <v>Y1</v>
      </c>
      <c r="B8" s="51">
        <f ca="1">IF(COUNTIF(输机表!$C$4:$C$27,K8&amp;"*")=0,IFERROR(VLOOKUP(K8,房体结构,17,0),""),SUMIF(输机表!$C$4:$C$27,K8&amp;"*",输机表!$S$4:$S$7))</f>
        <v>55.3</v>
      </c>
      <c r="C8" s="50">
        <f ca="1">IF(COUNTIF(输机表!$C$4:$C$27,K8&amp;"*")=0,IFERROR(VLOOKUP(K8,房体结构,23,0),""),ROUND(SUMIF(输机表!$C$4:$C$27,K8&amp;"*",输机表!$Z$4:$Z$27)/B8,0))</f>
        <v>402</v>
      </c>
      <c r="D8" s="50">
        <f ca="1" t="shared" ref="D8:D11" si="0">IFERROR(ROUND(C8*B8,0),"")</f>
        <v>22231</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1018</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1056</v>
      </c>
      <c r="B12" s="48"/>
      <c r="C12" s="52">
        <f ca="1">SUM(B7:B11)+SUM(F7:F11)</f>
        <v>200.88</v>
      </c>
      <c r="D12" s="53"/>
      <c r="E12" s="54" t="s">
        <v>1057</v>
      </c>
      <c r="F12" s="54"/>
      <c r="G12" s="55">
        <f ca="1">SUM(D7:D11)+SUM(H7:H11)</f>
        <v>187301</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12.39</v>
      </c>
      <c r="C15" s="58" t="str">
        <f ca="1" t="shared" ref="C15:C26" si="4">IFERROR(VLOOKUP(K15,附属物位置,6,0),"")</f>
        <v>㎡</v>
      </c>
      <c r="D15" s="59">
        <f ca="1" t="shared" ref="D15:D26" si="5">IF(A15="","",SUMIF(附属物名称,A15,附属物金额))</f>
        <v>2230</v>
      </c>
      <c r="E15" s="59" t="str">
        <f ca="1" t="shared" ref="E15:E26" si="6">IFERROR(VLOOKUP(L15,附属物位置,4,0),"")</f>
        <v>砖墙</v>
      </c>
      <c r="F15" s="58">
        <f ca="1" t="shared" ref="F15:F40" si="7">IF(E15="","",SUMIF(附属物名称,E15,附属物数量))</f>
        <v>17.16</v>
      </c>
      <c r="G15" s="58" t="str">
        <f ca="1" t="shared" ref="G15:G26" si="8">IFERROR(VLOOKUP(L15,附属物位置,6,0),"")</f>
        <v>㎡</v>
      </c>
      <c r="H15" s="59">
        <f ca="1" t="shared" ref="H15:H26" si="9">IF(E15="","",SUMIF(附属物名称,E15,附属物金额))</f>
        <v>2402</v>
      </c>
      <c r="K15" s="77">
        <v>1</v>
      </c>
      <c r="L15" s="77">
        <v>2</v>
      </c>
      <c r="M15" s="76"/>
    </row>
    <row r="16" ht="17.25" customHeight="1" spans="1:13">
      <c r="A16" s="58" t="str">
        <f ca="1" t="shared" si="2"/>
        <v>平砖地面</v>
      </c>
      <c r="B16" s="58">
        <f ca="1" t="shared" si="3"/>
        <v>36</v>
      </c>
      <c r="C16" s="58" t="str">
        <f ca="1" t="shared" si="4"/>
        <v>㎡</v>
      </c>
      <c r="D16" s="59">
        <f ca="1" t="shared" si="5"/>
        <v>900</v>
      </c>
      <c r="E16" s="59" t="str">
        <f ca="1" t="shared" si="6"/>
        <v>太阳能</v>
      </c>
      <c r="F16" s="58">
        <f ca="1" t="shared" si="7"/>
        <v>1</v>
      </c>
      <c r="G16" s="58" t="str">
        <f ca="1" t="shared" si="8"/>
        <v>台</v>
      </c>
      <c r="H16" s="59">
        <f ca="1" t="shared" si="9"/>
        <v>1000</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台阶</v>
      </c>
      <c r="F17" s="58">
        <f ca="1" t="shared" si="7"/>
        <v>8.16</v>
      </c>
      <c r="G17" s="58" t="str">
        <f ca="1" t="shared" si="8"/>
        <v>㎡</v>
      </c>
      <c r="H17" s="59">
        <f ca="1" t="shared" si="9"/>
        <v>2856</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灶台</v>
      </c>
      <c r="F18" s="58">
        <f ca="1" t="shared" si="7"/>
        <v>1</v>
      </c>
      <c r="G18" s="58" t="str">
        <f ca="1" t="shared" si="8"/>
        <v>个</v>
      </c>
      <c r="H18" s="59">
        <f ca="1" t="shared" si="9"/>
        <v>300</v>
      </c>
      <c r="K18" s="77">
        <v>7</v>
      </c>
      <c r="L18" s="77">
        <v>8</v>
      </c>
      <c r="M18" s="76"/>
    </row>
    <row r="19" ht="17.25" customHeight="1" spans="1:13">
      <c r="A19" s="58" t="str">
        <f ca="1" t="shared" si="2"/>
        <v>水泥、水磨石平台</v>
      </c>
      <c r="B19" s="58">
        <f ca="1" t="shared" si="3"/>
        <v>41.6</v>
      </c>
      <c r="C19" s="58" t="str">
        <f ca="1" t="shared" si="4"/>
        <v>㎡</v>
      </c>
      <c r="D19" s="59">
        <f ca="1" t="shared" si="5"/>
        <v>7488</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18976</v>
      </c>
      <c r="H41" s="61"/>
      <c r="K41" s="77">
        <v>53</v>
      </c>
      <c r="M41" s="76"/>
    </row>
    <row r="42" ht="17.25" customHeight="1" spans="1:8">
      <c r="A42" s="60" t="s">
        <v>1064</v>
      </c>
      <c r="B42" s="61"/>
      <c r="C42" s="62">
        <f ca="1">G41+G12</f>
        <v>206277</v>
      </c>
      <c r="D42" s="61"/>
      <c r="E42" s="63" t="s">
        <v>1065</v>
      </c>
      <c r="F42" s="64" t="str">
        <f ca="1">TEXT(C42,"[DBnum2]")&amp;"元整"</f>
        <v>贰拾万陆仟贰佰柒拾柒元整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康正（容城）2023评字第4号-赵村-2-5</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1135</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赵小刚</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200.88</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206277</v>
      </c>
      <c r="H26" s="15"/>
      <c r="I26" s="15"/>
      <c r="J26" s="15"/>
      <c r="K26" s="15"/>
      <c r="L26" s="15"/>
      <c r="M26" s="15"/>
      <c r="N26" s="15"/>
      <c r="O26" s="15"/>
      <c r="P26" s="15"/>
      <c r="Q26" s="15"/>
    </row>
    <row r="27" spans="1:17">
      <c r="A27" s="9" t="s">
        <v>1097</v>
      </c>
      <c r="B27" s="9"/>
      <c r="C27" s="9"/>
      <c r="D27" s="9" t="str">
        <f ca="1">结果通知单!F42</f>
        <v>贰拾万陆仟贰佰柒拾柒元整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1136</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1137</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1138</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