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<sst xmlns="http://schemas.openxmlformats.org/spreadsheetml/2006/main" count="5780" uniqueCount="1144">
  <si>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</si>
  <si>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</si>
  <si>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</si>
  <si>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</si>
  <si>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</si>
  <si>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</si>
  <si>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</si>
  <si>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</si>
  <si>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</si>
  <si>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</si>
  <si>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</si>
  <si>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</si>
  <si>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</si>
  <si>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</si>
  <si>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</si>
  <si>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</si>
  <si>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</si>
  <si>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</si>
  <si>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</si>
  <si>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</si>
  <si>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</si>
  <si>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</si>
  <si>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</si>
  <si>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</si>
  <si>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</si>
  <si>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</si>
  <si>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</si>
  <si>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</si>
  <si>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</si>
  <si>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</si>
  <si>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</si>
  <si>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</si>
  <si>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</si>
  <si>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</si>
  <si>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</si>
  <si>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</si>
  <si>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</si>
  <si>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</si>
  <si>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</si>
  <si>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</si>
  <si>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</si>
  <si>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</si>
  <si>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</si>
  <si>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</si>
  <si>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</si>
  <si>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</si>
  <si>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</si>
  <si>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</si>
  <si>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</si>
  <si>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</si>
  <si>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</si>
  <si>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</si>
  <si>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</si>
  <si>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</si>
  <si>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</si>
  <si>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</si>
  <si>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</si>
  <si>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</si>
  <si>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</si>
  <si>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</si>
  <si>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</si>
  <si>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</si>
  <si>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</si>
  <si>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</si>
  <si>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</si>
  <si>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</si>
  <si>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</si>
  <si>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</si>
  <si>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</si>
  <si>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</si>
  <si>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</si>
  <si>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</si>
  <si>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</si>
  <si>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</si>
  <si>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</si>
  <si>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</si>
  <si>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</si>
  <si>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</si>
  <si>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</si>
  <si>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</si>
  <si>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</si>
  <si>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</si>
  <si>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</si>
  <si>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</si>
  <si>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</si>
  <si>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</si>
  <si>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</si>
  <si>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</si>
  <si>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</si>
  <si>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</si>
  <si>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</si>
  <si>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</si>
  <si>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</si>
  <si>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</si>
  <si>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</si>
  <si>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</si>
  <si>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</si>
  <si>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</si>
  <si>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</si>
  <si>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</si>
  <si>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</si>
  <si>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</si>
  <si>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</si>
  <si>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</si>
  <si>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</si>
  <si>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</si>
  <si>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</si>
  <si>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</si>
  <si>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</si>
  <si>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</si>
  <si>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</si>
  <si>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</si>
  <si>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</si>
  <si>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</si>
  <si>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</si>
  <si>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</si>
  <si>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</si>
  <si>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</si>
  <si>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</si>
  <si>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</si>
  <si>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</si>
  <si>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</si>
  <si>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</si>
  <si>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</si>
  <si>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</si>
  <si>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</si>
  <si>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</si>
  <si>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</si>
  <si>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</si>
  <si>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</si>
  <si>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</si>
  <si>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</si>
  <si>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</si>
  <si>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</si>
  <si>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</si>
  <si>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</si>
  <si>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</si>
  <si>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</si>
  <si>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</si>
  <si>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</si>
  <si>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</si>
  <si>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</si>
  <si>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</si>
  <si>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</si>
  <si>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</si>
  <si>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</si>
  <si>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</si>
  <si>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</si>
  <si>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</si>
  <si>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</si>
  <si>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</si>
  <si>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</si>
  <si>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</si>
  <si>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</si>
  <si>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</si>
  <si>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</si>
  <si>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</si>
  <si>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</si>
  <si>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</si>
  <si>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</si>
  <si>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</si>
  <si>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</si>
  <si>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</si>
  <si>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</si>
  <si>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</si>
  <si>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</si>
  <si>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</si>
  <si>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</si>
  <si>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</si>
  <si>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</si>
  <si>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</si>
  <si>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</si>
  <si>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</si>
  <si>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</si>
  <si>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</si>
  <si>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</si>
  <si>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</si>
  <si>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</si>
  <si>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</si>
  <si>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</si>
  <si>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</si>
  <si>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</si>
  <si>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</si>
  <si>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</si>
  <si>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</si>
  <si>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</si>
  <si>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</si>
  <si>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</si>
  <si>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</si>
  <si>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</si>
  <si>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</si>
  <si>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</si>
  <si>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</si>
  <si>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</si>
  <si>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</si>
  <si>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</si>
  <si>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</si>
  <si>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</si>
  <si>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</si>
  <si>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</si>
  <si>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</si>
  <si>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</si>
  <si>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</si>
  <si>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</si>
  <si>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</si>
  <si>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</si>
  <si>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</si>
  <si>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</si>
  <si>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</si>
  <si>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</si>
  <si>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</si>
  <si>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</si>
  <si>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</si>
  <si>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</si>
  <si>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</si>
  <si>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</si>
  <si>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</si>
  <si>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</si>
  <si>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</si>
  <si>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</si>
  <si>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</si>
  <si>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</si>
  <si>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</si>
  <si>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</si>
  <si>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</si>
  <si>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</si>
  <si>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</si>
  <si>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</si>
  <si>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</si>
  <si>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</si>
  <si>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</si>
  <si>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</si>
  <si>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</si>
  <si>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</si>
  <si>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</si>
  <si>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</si>
  <si>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</si>
  <si>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</si>
  <si>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</si>
  <si>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</si>
  <si>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</si>
  <si>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</si>
  <si>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</si>
  <si>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</si>
  <si>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</si>
  <si>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</si>
  <si>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</si>
  <si>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</si>
  <si>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</si>
  <si>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</si>
  <si>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</si>
  <si>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</si>
  <si>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</si>
  <si>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</si>
  <si>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</si>
  <si>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</si>
  <si>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</si>
  <si>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</si>
  <si>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</si>
  <si>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</si>
  <si>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</si>
  <si>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</si>
  <si>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</si>
  <si>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</si>
  <si>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</si>
  <si>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</si>
  <si>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</si>
  <si>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</si>
  <si>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</si>
  <si>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</si>
  <si>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</si>
  <si>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</si>
  <si>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</si>
  <si>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</si>
  <si>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</si>
  <si>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</si>
  <si>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</si>
  <si>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</si>
  <si>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</si>
  <si>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</si>
  <si>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</si>
  <si>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</si>
  <si>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</si>
  <si>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</si>
  <si>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</si>
  <si>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</si>
  <si>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</si>
  <si>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</si>
  <si>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</si>
  <si>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</si>
  <si>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</si>
  <si>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</si>
  <si>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</si>
  <si>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</si>
  <si>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</si>
  <si>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</si>
  <si>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</si>
  <si>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</si>
  <si>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</si>
  <si>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</si>
  <si>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</si>
  <si>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</si>
  <si>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</si>
  <si>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</si>
  <si>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</si>
  <si>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</si>
  <si>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</si>
  <si>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</si>
  <si>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</si>
  <si>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</si>
  <si>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</si>
  <si>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</si>
  <si>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</si>
  <si>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</si>
  <si>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</si>
  <si>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</si>
  <si>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</si>
  <si>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</si>
  <si>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</si>
  <si>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</si>
  <si>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</si>
  <si>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</si>
  <si>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</si>
  <si>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</si>
  <si>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</si>
  <si>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</si>
  <si>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</si>
  <si>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</si>
  <si>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</si>
  <si>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</si>
  <si>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</si>
  <si>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</si>
  <si>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</si>
  <si>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</si>
  <si>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</si>
  <si>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</si>
  <si>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</si>
  <si>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</si>
  <si>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</si>
  <si>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</si>
  <si>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</si>
  <si>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</si>
  <si>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</si>
  <si>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</si>
  <si>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</si>
  <si>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</si>
  <si>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</si>
  <si>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</si>
  <si>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</si>
  <si>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</si>
  <si>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</si>
  <si>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</si>
  <si>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</si>
  <si>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</si>
  <si>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</si>
  <si>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</si>
  <si>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</si>
  <si>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</si>
  <si>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</si>
  <si>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</si>
  <si>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</si>
  <si>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</si>
  <si>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</si>
  <si>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</si>
  <si>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</si>
  <si>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</si>
  <si>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</si>
  <si>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</si>
  <si>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</si>
  <si>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</si>
  <si>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</si>
  <si>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</si>
  <si>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</si>
  <si>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</si>
  <si>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</si>
  <si>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</si>
  <si>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</si>
  <si>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</si>
  <si>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</si>
  <si>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</si>
  <si>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</si>
  <si>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</si>
  <si>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</si>
  <si>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</si>
  <si>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</si>
  <si>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</si>
  <si>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</si>
  <si>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</si>
  <si>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</si>
  <si>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</si>
  <si>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</si>
  <si>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</si>
  <si>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</si>
  <si>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</si>
  <si>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</si>
  <si>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</si>
  <si>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</si>
  <si>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</si>
  <si>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</si>
  <si>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</si>
  <si>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</si>
  <si>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</si>
  <si>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</si>
  <si>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</si>
  <si>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</si>
  <si>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</si>
  <si>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</si>
  <si>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</si>
  <si>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</si>
  <si>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</si>
  <si>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</si>
  <si>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</si>
  <si>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</si>
  <si>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</si>
  <si>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</si>
  <si>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</si>
  <si>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</si>
  <si>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</si>
  <si>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</si>
  <si>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</si>
  <si>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</si>
  <si>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</si>
  <si>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</si>
  <si>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</si>
  <si>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</si>
  <si>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</si>
  <si>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</si>
  <si>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</si>
  <si>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</si>
  <si>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</si>
  <si>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</si>
  <si>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</si>
  <si>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</si>
  <si>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</si>
  <si>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</si>
  <si>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</si>
  <si>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</si>
  <si>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</si>
  <si>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</si>
  <si>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</si>
  <si>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</si>
  <si>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</si>
  <si>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</si>
  <si>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</si>
  <si>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</si>
  <si>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</si>
  <si>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</si>
  <si>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</si>
  <si>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</si>
  <si>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</si>
  <si>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</si>
  <si>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</si>
  <si>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</si>
  <si>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</si>
  <si>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</si>
  <si>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</si>
  <si>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</si>
  <si>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</si>
  <si>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</si>
  <si>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</si>
  <si>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</si>
  <si>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</si>
  <si>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</si>
  <si>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</si>
  <si>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</si>
  <si>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</si>
  <si>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</si>
  <si>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</si>
  <si>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</si>
  <si>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</si>
  <si>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</si>
  <si>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</si>
  <si>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</si>
  <si>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</si>
  <si>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</si>
  <si>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</si>
  <si>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</si>
  <si>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</si>
  <si>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</si>
  <si>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</si>
  <si>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</si>
  <si>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</si>
  <si>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</si>
  <si>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</si>
  <si>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</si>
  <si>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</si>
  <si>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</si>
  <si>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</si>
  <si>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</si>
  <si>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</si>
  <si>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</si>
  <si>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</si>
  <si>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</si>
  <si>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</si>
  <si>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</si>
  <si>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</si>
  <si>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</si>
  <si>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</si>
  <si>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</si>
  <si>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</si>
  <si>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</si>
  <si>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</si>
  <si>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</si>
  <si>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</si>
  <si>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</si>
  <si>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</si>
  <si>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</si>
  <si>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</si>
  <si>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</si>
  <si>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</si>
  <si>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</si>
  <si>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</si>
  <si>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</si>
  <si>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</si>
  <si>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</si>
  <si>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</si>
  <si>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</si>
  <si>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</si>
  <si>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</si>
  <si>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</si>
  <si>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</si>
  <si>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</si>
  <si>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</si>
  <si>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</si>
  <si>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</si>
  <si>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</si>
  <si>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</si>
  <si>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</si>
  <si>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</si>
  <si>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</si>
  <si>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</si>
  <si>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</si>
  <si>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</si>
  <si>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</si>
  <si>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</si>
  <si>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</si>
  <si>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</si>
  <si>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</si>
  <si>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</si>
  <si>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</si>
  <si>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</si>
  <si>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</si>
  <si>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</si>
  <si>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</si>
  <si>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</si>
  <si>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</si>
  <si>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</si>
  <si>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</si>
  <si>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</si>
  <si>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</si>
  <si>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</si>
  <si>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</si>
  <si>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</si>
  <si>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</si>
  <si>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</si>
  <si>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</si>
  <si>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</si>
  <si>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</si>
  <si>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</si>
  <si>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</si>
  <si>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</si>
  <si>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</si>
  <si>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</si>
  <si>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</si>
  <si>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</si>
  <si>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</si>
  <si>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</si>
  <si>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</si>
  <si>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</si>
  <si>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</si>
  <si>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</si>
  <si>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</si>
  <si>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</si>
  <si>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</si>
  <si>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</si>
  <si>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</si>
  <si>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</si>
  <si>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</si>
  <si>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</si>
  <si>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</si>
  <si>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</si>
  <si>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</si>
  <si>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</si>
  <si>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</si>
  <si>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</si>
  <si>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</si>
  <si>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</si>
  <si>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</si>
  <si>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</si>
  <si>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</si>
  <si>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</si>
  <si>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</si>
  <si>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</si>
  <si>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</si>
  <si>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</si>
  <si>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</si>
  <si>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</si>
  <si>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</si>
  <si>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</si>
  <si>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</si>
  <si>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</si>
  <si>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</si>
  <si>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</si>
  <si>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</si>
  <si>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</si>
  <si>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</si>
  <si>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</si>
  <si>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</si>
  <si>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</si>
  <si>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</si>
  <si>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</si>
  <si>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</si>
  <si>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</si>
  <si>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</si>
  <si>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</si>
  <si>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</si>
  <si>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</si>
  <si>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</si>
  <si>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</si>
  <si>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</si>
  <si>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</si>
  <si>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</si>
  <si>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</si>
  <si>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</si>
  <si>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</si>
  <si>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</si>
  <si>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</si>
  <si>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</si>
  <si>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</si>
  <si>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</si>
  <si>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</si>
  <si>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</si>
  <si>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</si>
  <si>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</si>
  <si>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</si>
  <si>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</si>
  <si>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</si>
  <si>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</si>
  <si>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</si>
  <si>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</si>
  <si>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</si>
  <si>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</si>
  <si>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</si>
  <si>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</si>
  <si>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</si>
  <si>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</si>
  <si>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</si>
  <si>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</si>
  <si>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</si>
  <si>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</si>
  <si>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</si>
  <si>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</si>
  <si>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</si>
  <si>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</si>
  <si>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</si>
  <si>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</si>
  <si>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</si>
  <si>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</si>
  <si>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</si>
  <si>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</si>
  <si>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</si>
  <si>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</si>
  <si>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</si>
  <si>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</si>
  <si>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</si>
  <si>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</si>
  <si>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</si>
  <si>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</si>
  <si>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</si>
  <si>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</si>
  <si>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</si>
  <si>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</si>
  <si>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</si>
  <si>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</si>
  <si>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</si>
  <si>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</si>
  <si>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</si>
  <si>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</si>
  <si>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</si>
  <si>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</si>
  <si>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</si>
  <si>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</si>
  <si>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</si>
  <si>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</si>
  <si>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</si>
  <si>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</si>
  <si>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</si>
  <si>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</si>
  <si>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</si>
  <si>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</si>
  <si>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</si>
  <si>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</si>
  <si>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</si>
  <si>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</si>
  <si>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</si>
  <si>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</si>
  <si>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</si>
  <si>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</si>
  <si>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</si>
  <si>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</si>
  <si>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</si>
  <si>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</si>
  <si>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</si>
  <si>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</si>
  <si>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</si>
  <si>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</si>
  <si>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</si>
  <si>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</si>
  <si>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</si>
  <si>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</si>
  <si>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</si>
  <si>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</si>
  <si>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</si>
  <si>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</si>
  <si>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</si>
  <si>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</si>
  <si>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</si>
  <si>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</si>
  <si>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</si>
  <si>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</si>
  <si>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</si>
  <si>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</si>
  <si>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</si>
  <si>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</si>
  <si>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</si>
  <si>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</si>
  <si>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</si>
  <si>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</si>
  <si>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</si>
  <si>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</si>
  <si>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</si>
  <si>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</si>
  <si>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</si>
  <si>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</si>
  <si>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</si>
  <si>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</si>
  <si>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</si>
  <si>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</si>
  <si>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</si>
  <si>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</si>
  <si>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</si>
  <si>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</si>
  <si>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</si>
  <si>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</si>
  <si>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</si>
  <si>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</si>
  <si>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</si>
  <si>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</si>
  <si>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</si>
  <si>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</si>
  <si>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</si>
  <si>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</si>
  <si>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</si>
  <si>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</si>
  <si>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</si>
  <si>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</si>
  <si>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</si>
  <si>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</si>
  <si>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</si>
  <si>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</si>
  <si>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</si>
  <si>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</si>
  <si>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</si>
  <si>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</si>
  <si>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</si>
  <si>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</si>
  <si>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</si>
  <si>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</si>
  <si>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</si>
  <si>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</si>
  <si>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</si>
  <si>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</si>
  <si>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</si>
  <si>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</si>
  <si>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</si>
  <si>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</si>
  <si>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</si>
  <si>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</si>
  <si>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</si>
  <si>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</si>
  <si>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</si>
  <si>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</si>
  <si>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</si>
  <si>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</si>
  <si>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</si>
  <si>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</si>
  <si>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</si>
  <si>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</si>
  <si>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</si>
  <si>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</si>
  <si>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</si>
  <si>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</si>
  <si>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</si>
  <si>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</si>
  <si>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</si>
  <si>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</si>
  <si>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</si>
  <si>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</si>
  <si>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</si>
  <si>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</si>
  <si>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</si>
  <si>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</si>
  <si>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</si>
  <si>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</si>
  <si>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</si>
  <si>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</si>
  <si>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</si>
  <si>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</si>
  <si>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</si>
  <si>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</si>
  <si>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</si>
  <si>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</si>
  <si>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</si>
  <si>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</si>
  <si>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</si>
  <si>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</si>
  <si>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</si>
  <si>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</si>
  <si>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</si>
  <si>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</si>
  <si>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</si>
  <si>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</si>
  <si>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</si>
  <si>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</si>
  <si>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</si>
  <si>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</si>
  <si>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</si>
  <si>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</si>
  <si>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</si>
  <si>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</si>
  <si>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</si>
  <si>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</si>
  <si>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</si>
  <si>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</si>
  <si>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</si>
  <si>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</si>
  <si>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</si>
  <si>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</si>
  <si>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</si>
  <si>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</si>
  <si>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</si>
  <si>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</si>
  <si>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</si>
  <si>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</si>
  <si>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</si>
  <si>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</si>
  <si>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</si>
  <si>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</si>
  <si>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</si>
  <si>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</si>
  <si>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</si>
  <si>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</si>
  <si>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</si>
  <si>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</si>
  <si>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</si>
  <si>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</si>
  <si>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</si>
  <si>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</si>
  <si>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</si>
  <si>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</si>
  <si>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王保月</t>
  </si>
  <si>
    <t>坐落：</t>
  </si>
  <si>
    <t>容城县赵村</t>
  </si>
  <si>
    <t>调查编号：</t>
  </si>
  <si>
    <t>0207109-01-03-1019</t>
  </si>
  <si>
    <t>价值时点：</t>
  </si>
  <si>
    <t>2023年11月18日</t>
  </si>
  <si>
    <t>报告编号：</t>
  </si>
  <si>
    <t>康正（容城）2023评字第4号-赵村-</t>
  </si>
  <si>
    <t>3-10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</si>
  <si>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</si>
  <si>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</si>
  <si>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</si>
  <si>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</si>
  <si>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</si>
  <si>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</si>
  <si>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</si>
  <si>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</si>
  <si>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</si>
  <si>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</si>
  <si>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</si>
  <si>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</si>
  <si>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</si>
  <si>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</si>
  <si>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</si>
  <si>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</si>
  <si>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</si>
  <si>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</si>
  <si>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</si>
  <si>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</si>
  <si>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</si>
  <si>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</si>
  <si>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</si>
  <si>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</si>
  <si>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</si>
  <si>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</si>
  <si>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</si>
  <si>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</si>
  <si>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</si>
  <si>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</si>
  <si>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</si>
  <si>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</si>
  <si>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</si>
  <si>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</si>
  <si>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</si>
  <si>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</si>
  <si>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</si>
  <si>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</si>
  <si>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</si>
  <si>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</si>
  <si>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</si>
  <si>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</si>
  <si>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</si>
  <si>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</si>
  <si>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</si>
  <si>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</si>
  <si>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</si>
  <si>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</si>
  <si>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</si>
  <si>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</si>
  <si>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</si>
  <si>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</si>
  <si>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</si>
  <si>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</si>
  <si>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</si>
  <si>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</si>
  <si>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</si>
  <si>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</si>
  <si>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</si>
  <si>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</si>
  <si>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</si>
  <si>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</si>
  <si>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</si>
  <si>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</si>
  <si>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</si>
  <si>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</si>
  <si>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</si>
  <si>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</si>
  <si>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</si>
  <si>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</si>
  <si>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</si>
  <si>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</si>
  <si>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</si>
  <si>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</si>
  <si>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</si>
  <si>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</si>
  <si>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</si>
  <si>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</si>
  <si>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</si>
  <si>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</si>
  <si>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</si>
  <si>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</si>
  <si>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</si>
  <si>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</si>
  <si>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</si>
  <si>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</si>
  <si>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</si>
  <si>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</si>
  <si>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</si>
  <si>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</si>
  <si>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</si>
  <si>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</si>
  <si>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</si>
  <si>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</si>
  <si>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</si>
  <si>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</si>
  <si>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</si>
  <si>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</si>
  <si>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</si>
  <si>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</si>
  <si>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</si>
  <si>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</si>
  <si>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</si>
  <si>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</si>
  <si>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</si>
  <si>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</si>
  <si>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</si>
  <si>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</si>
  <si>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</si>
  <si>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</si>
  <si>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</si>
  <si>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</si>
  <si>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</si>
  <si>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</si>
  <si>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</si>
  <si>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</si>
  <si>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</si>
  <si>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</si>
  <si>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</si>
  <si>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</si>
  <si>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</si>
  <si>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</si>
  <si>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</si>
  <si>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</si>
  <si>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</si>
  <si>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</si>
  <si>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</si>
  <si>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</si>
  <si>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</si>
  <si>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</si>
  <si>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</si>
  <si>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</si>
  <si>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</si>
  <si>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</si>
  <si>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</si>
  <si>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</si>
  <si>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</si>
  <si>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</si>
  <si>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</si>
  <si>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</si>
  <si>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</si>
  <si>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</si>
  <si>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</si>
  <si>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</si>
  <si>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</si>
  <si>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</si>
  <si>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</si>
  <si>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</si>
  <si>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</si>
  <si>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</si>
  <si>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</si>
  <si>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</si>
  <si>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</si>
  <si>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</si>
  <si>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</si>
  <si>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</si>
  <si>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</si>
  <si>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</si>
  <si>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</si>
  <si>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</si>
  <si>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</si>
  <si>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</si>
  <si>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</si>
  <si>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</si>
  <si>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</si>
  <si>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</si>
  <si>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</si>
  <si>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</si>
  <si>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</si>
  <si>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</si>
  <si>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</si>
  <si>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</si>
  <si>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</si>
  <si>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</si>
  <si>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</si>
  <si>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</si>
  <si>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</si>
  <si>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</si>
  <si>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</si>
  <si>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</si>
  <si>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</si>
  <si>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</si>
  <si>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</si>
  <si>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</si>
  <si>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</si>
  <si>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</si>
  <si>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</si>
  <si>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</si>
  <si>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</si>
  <si>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</si>
  <si>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</si>
  <si>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</si>
  <si>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</si>
  <si>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</si>
  <si>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</si>
  <si>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</si>
  <si>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</si>
  <si>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</si>
  <si>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</si>
  <si>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</si>
  <si>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</si>
  <si>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</si>
  <si>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</si>
  <si>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</si>
  <si>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</si>
  <si>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</si>
  <si>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</si>
  <si>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</si>
  <si>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</si>
  <si>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</si>
  <si>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</si>
  <si>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</si>
  <si>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</si>
  <si>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</si>
  <si>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</si>
  <si>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</si>
  <si>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</si>
  <si>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</si>
  <si>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</si>
  <si>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</si>
  <si>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</si>
  <si>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</si>
  <si>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</si>
  <si>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</si>
  <si>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</si>
  <si>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</si>
  <si>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</si>
  <si>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</si>
  <si>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</si>
  <si>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</si>
  <si>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</si>
  <si>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</si>
  <si>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</si>
  <si>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</si>
  <si>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</si>
  <si>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</si>
  <si>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</si>
  <si>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</si>
  <si>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</si>
  <si>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</si>
  <si>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</si>
  <si>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</si>
  <si>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</si>
  <si>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</si>
  <si>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</si>
  <si>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</si>
  <si>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颗</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</si>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</sst>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0207109-01-03-1019</v>
      </c>
      <c r="C2" s="275">
        <f>输机表!P2</f>
        <v>0</v>
      </c>
      <c r="D2" s="275" t="str">
        <f>输机表!U2&amp;输机表!Y2</f>
        <v>康正（容城）2023评字第4号-赵村-3-10</v>
      </c>
      <c r="E2" s="275" t="str">
        <f>输机表!D2</f>
        <v>王保月</v>
      </c>
      <c r="F2" s="275" t="str">
        <f>输机表!F2</f>
        <v>容城县赵村</v>
      </c>
      <c r="G2" s="275">
        <f ca="1">结果通知单!C12</f>
        <v>84.78</v>
      </c>
      <c r="H2" s="275"/>
      <c r="I2" s="275"/>
      <c r="J2" s="275">
        <f ca="1">结果通知单!G12</f>
        <v>79100</v>
      </c>
      <c r="K2" s="275">
        <f ca="1">结果通知单!G41</f>
        <v>51219</v>
      </c>
      <c r="L2" s="275">
        <f ca="1">IF(J2+K2=结果通知单!C42,J2+K2,"请检查")</f>
        <v>130319</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5" workbookViewId="0">
      <selection activeCell="E208" sqref="E20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2.7</v>
      </c>
      <c r="F4" s="80" t="s">
        <v>964</v>
      </c>
      <c r="G4" s="80" t="s">
        <v>965</v>
      </c>
      <c r="H4" s="80" t="s">
        <v>966</v>
      </c>
      <c r="I4" s="80">
        <v>37</v>
      </c>
      <c r="J4" s="80">
        <v>3</v>
      </c>
      <c r="K4" s="80" t="s">
        <v>967</v>
      </c>
      <c r="L4" s="80" t="s">
        <v>968</v>
      </c>
      <c r="M4" s="80">
        <v>0.1</v>
      </c>
      <c r="N4" s="80">
        <v>0.3</v>
      </c>
      <c r="O4" s="80" t="s">
        <v>969</v>
      </c>
      <c r="P4" s="80" t="s">
        <v>968</v>
      </c>
      <c r="Q4" s="80" t="s">
        <v>970</v>
      </c>
      <c r="R4" s="80" t="s">
        <v>969</v>
      </c>
      <c r="S4" s="109">
        <v>84.78</v>
      </c>
      <c r="T4" s="109" t="s">
        <v>971</v>
      </c>
      <c r="U4" s="109"/>
      <c r="V4" s="109"/>
      <c r="W4" s="84">
        <f>ROUND(F5*ROUND(E5+G5+H5+I5+J5+K5+L5+M5+N5+O5+P5+Q5+R5+U5+T5+1,3)*V5,0)</f>
        <v>804</v>
      </c>
      <c r="X4" s="110">
        <f>ROUND(L60/S4,0)</f>
        <v>129</v>
      </c>
      <c r="Y4" s="110">
        <f>W4+X4</f>
        <v>933</v>
      </c>
      <c r="Z4" s="126">
        <f>ROUND(Y4*S4,0)</f>
        <v>79100</v>
      </c>
      <c r="AA4" s="127">
        <f>IF(Q4="无",0,IF(Q4="地暖",0,S4))</f>
        <v>84.78</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0.01</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0.78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35</v>
      </c>
      <c r="E30" s="80"/>
      <c r="F30" s="94" t="str">
        <f>+D30</f>
        <v>30、40地砖、马赛克</v>
      </c>
      <c r="G30" s="95">
        <f>S4</f>
        <v>84.78</v>
      </c>
      <c r="H30" s="95"/>
      <c r="I30" s="84" t="str">
        <f t="shared" ref="I30:I59" si="48">VLOOKUP(F30,价格表,2,0)</f>
        <v>㎡</v>
      </c>
      <c r="J30" s="94">
        <f t="shared" ref="J30:J59" si="49">VLOOKUP(F30,价格表,5,0)</f>
        <v>60</v>
      </c>
      <c r="K30" s="104">
        <f>$V$5</f>
        <v>0.78</v>
      </c>
      <c r="L30" s="94">
        <f>ROUND(IFERROR(ROUND(G30,2)*J30*K30,),0)</f>
        <v>3968</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88</v>
      </c>
      <c r="E31" s="80"/>
      <c r="F31" s="94" t="str">
        <f t="shared" ref="F31:F59" si="52">+D31</f>
        <v>普通标准门（套装门(钢木门、生态门)）</v>
      </c>
      <c r="G31" s="95">
        <v>2</v>
      </c>
      <c r="H31" s="95"/>
      <c r="I31" s="84" t="str">
        <f t="shared" si="48"/>
        <v>个</v>
      </c>
      <c r="J31" s="94">
        <f t="shared" si="49"/>
        <v>500</v>
      </c>
      <c r="K31" s="104">
        <f t="shared" ref="K31:K59" si="53">$V$5</f>
        <v>0.78</v>
      </c>
      <c r="L31" s="94">
        <f t="shared" ref="L31:L59" si="54">ROUND(IFERROR(ROUND(G31,2)*J31*K31,),0)</f>
        <v>780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报告编号：康正（容城）2023评字第4号-赵村-3-10</v>
      </c>
      <c r="EZ31" s="224"/>
      <c r="FA31" s="224"/>
      <c r="FB31" s="224"/>
      <c r="FC31" s="224"/>
    </row>
    <row r="32" ht="22.2" customHeight="1" spans="1:159">
      <c r="A32" s="92"/>
      <c r="B32" s="93">
        <v>3</v>
      </c>
      <c r="C32" s="80" t="s">
        <v>61</v>
      </c>
      <c r="D32" s="80" t="s">
        <v>66</v>
      </c>
      <c r="E32" s="80"/>
      <c r="F32" s="94" t="str">
        <f t="shared" si="52"/>
        <v>普通石膏板吊顶</v>
      </c>
      <c r="G32" s="95">
        <f>G30</f>
        <v>84.78</v>
      </c>
      <c r="H32" s="95"/>
      <c r="I32" s="84" t="str">
        <f t="shared" si="48"/>
        <v>㎡</v>
      </c>
      <c r="J32" s="94">
        <f t="shared" si="49"/>
        <v>30</v>
      </c>
      <c r="K32" s="104">
        <f t="shared" si="53"/>
        <v>0.78</v>
      </c>
      <c r="L32" s="94">
        <f t="shared" si="54"/>
        <v>1984</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王保月</v>
      </c>
      <c r="EX32" s="33"/>
      <c r="EY32" s="34" t="s">
        <v>1044</v>
      </c>
      <c r="EZ32" s="35"/>
      <c r="FA32" s="32">
        <f>G2</f>
        <v>0</v>
      </c>
      <c r="FB32" s="36"/>
      <c r="FC32" s="33"/>
    </row>
    <row r="33" ht="21.6" customHeight="1" spans="1:159">
      <c r="A33" s="92"/>
      <c r="B33" s="93">
        <v>4</v>
      </c>
      <c r="C33" s="80" t="s">
        <v>123</v>
      </c>
      <c r="D33" s="80" t="s">
        <v>131</v>
      </c>
      <c r="E33" s="80"/>
      <c r="F33" s="94" t="str">
        <f t="shared" si="52"/>
        <v>木龙骨纤维板、半玻璃门隔断</v>
      </c>
      <c r="G33" s="95">
        <f>2.4*1.6</f>
        <v>3.84</v>
      </c>
      <c r="H33" s="95"/>
      <c r="I33" s="84" t="str">
        <f t="shared" si="48"/>
        <v>㎡</v>
      </c>
      <c r="J33" s="94">
        <f t="shared" si="49"/>
        <v>90</v>
      </c>
      <c r="K33" s="104">
        <f t="shared" si="53"/>
        <v>0.78</v>
      </c>
      <c r="L33" s="94">
        <f t="shared" si="54"/>
        <v>270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81</v>
      </c>
      <c r="D34" s="80" t="s">
        <v>96</v>
      </c>
      <c r="E34" s="80"/>
      <c r="F34" s="94" t="str">
        <f t="shared" si="52"/>
        <v>窗帘附件</v>
      </c>
      <c r="G34" s="95">
        <v>4</v>
      </c>
      <c r="H34" s="95"/>
      <c r="I34" s="84" t="str">
        <f t="shared" si="48"/>
        <v>套</v>
      </c>
      <c r="J34" s="94">
        <f t="shared" si="49"/>
        <v>200</v>
      </c>
      <c r="K34" s="104">
        <f t="shared" si="53"/>
        <v>0.78</v>
      </c>
      <c r="L34" s="94">
        <f t="shared" si="54"/>
        <v>624</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146</v>
      </c>
      <c r="D35" s="80" t="s">
        <v>147</v>
      </c>
      <c r="E35" s="80"/>
      <c r="F35" s="94" t="str">
        <f t="shared" si="52"/>
        <v>彩钢单板隔热板（平）</v>
      </c>
      <c r="G35" s="95">
        <f>S4</f>
        <v>84.78</v>
      </c>
      <c r="H35" s="95"/>
      <c r="I35" s="84" t="str">
        <f t="shared" si="48"/>
        <v>㎡</v>
      </c>
      <c r="J35" s="94">
        <f t="shared" si="49"/>
        <v>50</v>
      </c>
      <c r="K35" s="104">
        <f t="shared" si="53"/>
        <v>0.78</v>
      </c>
      <c r="L35" s="94">
        <f t="shared" si="54"/>
        <v>3306</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8.1</v>
      </c>
      <c r="BI38" s="143" t="str">
        <f t="shared" ref="BI38:BI51" si="67">I186</f>
        <v>㎡</v>
      </c>
      <c r="BJ38" s="143">
        <f ca="1" t="shared" ref="BJ38:BJ51" si="68">L186</f>
        <v>1458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影壁</v>
      </c>
      <c r="BH39" s="187">
        <f t="shared" ref="BH39:BH71" si="69">ROUND(G187,2)</f>
        <v>9.72</v>
      </c>
      <c r="BI39" s="143" t="str">
        <f t="shared" si="67"/>
        <v>㎡</v>
      </c>
      <c r="BJ39" s="143">
        <f t="shared" si="68"/>
        <v>3499</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9.9</v>
      </c>
      <c r="BI40" s="143" t="str">
        <f t="shared" si="67"/>
        <v>㎡</v>
      </c>
      <c r="BJ40" s="143">
        <f ca="1" t="shared" si="68"/>
        <v>1782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平砖地面</v>
      </c>
      <c r="BH41" s="187">
        <f t="shared" si="69"/>
        <v>37.7</v>
      </c>
      <c r="BI41" s="143" t="str">
        <f t="shared" si="67"/>
        <v>㎡</v>
      </c>
      <c r="BJ41" s="143">
        <f ca="1" t="shared" si="68"/>
        <v>943</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水泥地面</v>
      </c>
      <c r="BH42" s="187">
        <f t="shared" si="69"/>
        <v>40.41</v>
      </c>
      <c r="BI42" s="143" t="str">
        <f t="shared" si="67"/>
        <v>㎡</v>
      </c>
      <c r="BJ42" s="143">
        <f ca="1" t="shared" si="68"/>
        <v>2021</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水井</v>
      </c>
      <c r="BH43" s="187">
        <f t="shared" si="69"/>
        <v>1</v>
      </c>
      <c r="BI43" s="143" t="str">
        <f t="shared" si="67"/>
        <v>眼</v>
      </c>
      <c r="BJ43" s="143">
        <f ca="1" t="shared" si="68"/>
        <v>4000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监控摄像头</v>
      </c>
      <c r="BH45" s="187">
        <f t="shared" si="69"/>
        <v>3</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0.78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渗水井</v>
      </c>
      <c r="BH46" s="187">
        <f t="shared" si="69"/>
        <v>3</v>
      </c>
      <c r="BI46" s="143" t="str">
        <f t="shared" si="67"/>
        <v>个</v>
      </c>
      <c r="BJ46" s="143">
        <f ca="1" t="shared" si="68"/>
        <v>1800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8.1</v>
      </c>
      <c r="EX46" s="51" t="str">
        <f ca="1">IFERROR(VLOOKUP(FE46,$BD$38:$BJ$92,6,0),"")</f>
        <v>㎡</v>
      </c>
      <c r="EY46" s="52">
        <f ca="1">IF(EV46="","",SUMIF($BG$38:$BG$107,EV46,$BJ$38:$BJ$107))</f>
        <v>1458</v>
      </c>
      <c r="EZ46" s="52" t="str">
        <f ca="1">IFERROR(VLOOKUP(FF46,$BD$38:$BJ$92,4,0),"")</f>
        <v>影壁</v>
      </c>
      <c r="FA46" s="51">
        <f ca="1">IF(EZ46="","",SUMIF($BG$38:$BG$107,EZ46,$BH$38:$BH$107))</f>
        <v>9.72</v>
      </c>
      <c r="FB46" s="51" t="str">
        <f ca="1">IFERROR(VLOOKUP(FF46,$BD$38:$BJ$92,6,0),"")</f>
        <v>㎡</v>
      </c>
      <c r="FC46" s="52">
        <f ca="1">IF(EZ46="","",SUMIF($BG$38:$BG$107,EZ46,$BJ$38:$BJ$107))</f>
        <v>3499</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火炕</v>
      </c>
      <c r="BH47" s="187">
        <f t="shared" si="69"/>
        <v>2</v>
      </c>
      <c r="BI47" s="143" t="str">
        <f t="shared" si="67"/>
        <v>个</v>
      </c>
      <c r="BJ47" s="143">
        <f ca="1" t="shared" si="68"/>
        <v>2000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9.9</v>
      </c>
      <c r="EX47" s="51" t="str">
        <f ca="1">IFERROR(VLOOKUP(FE47,$BD$38:$BJ$92,6,0),"")</f>
        <v>㎡</v>
      </c>
      <c r="EY47" s="52">
        <f ca="1">IF(EV47="","",SUMIF($BG$38:$BG$107,EV47,$BJ$38:$BJ$107))</f>
        <v>1782</v>
      </c>
      <c r="EZ47" s="52" t="str">
        <f ca="1">IFERROR(VLOOKUP(FF47,$BD$38:$BJ$92,4,0),"")</f>
        <v>水泥地面</v>
      </c>
      <c r="FA47" s="51">
        <f ca="1">IF(EZ47="","",SUMIF($BG$38:$BG$107,EZ47,$BH$38:$BH$107))</f>
        <v>40.41</v>
      </c>
      <c r="FB47" s="51" t="str">
        <f ca="1">IFERROR(VLOOKUP(FF47,$BD$38:$BJ$92,6,0),"")</f>
        <v>㎡</v>
      </c>
      <c r="FC47" s="52">
        <f ca="1">IF(EZ47="","",SUMIF($BG$38:$BG$107,EZ47,$BJ$38:$BJ$107))</f>
        <v>2021</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灶台</v>
      </c>
      <c r="BH48" s="187">
        <f t="shared" si="69"/>
        <v>2</v>
      </c>
      <c r="BI48" s="143" t="str">
        <f t="shared" si="67"/>
        <v>个</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空调</v>
      </c>
      <c r="FA48" s="51">
        <f ca="1">IF(EZ48="","",SUMIF($BG$38:$BG$107,EZ48,$BH$38:$BH$107))</f>
        <v>2</v>
      </c>
      <c r="FB48" s="51" t="str">
        <f ca="1">IFERROR(VLOOKUP(FF48,$BD$38:$BJ$92,6,0),"")</f>
        <v>台</v>
      </c>
      <c r="FC48" s="52">
        <f ca="1">IF(EZ48="","",SUMIF($BG$38:$BG$107,EZ48,$BJ$38:$BJ$107))</f>
        <v>800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化粪池</v>
      </c>
      <c r="BH49" s="187">
        <f t="shared" si="69"/>
        <v>2</v>
      </c>
      <c r="BI49" s="143" t="str">
        <f t="shared" si="67"/>
        <v>个</v>
      </c>
      <c r="BJ49" s="143">
        <f ca="1" t="shared" si="68"/>
        <v>800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3</v>
      </c>
      <c r="EX49" s="51" t="str">
        <f ca="1">IFERROR(VLOOKUP(FE49,$BD$38:$BJ$92,6,0),"")</f>
        <v>个</v>
      </c>
      <c r="EY49" s="52">
        <f ca="1">IF(EV49="","",SUMIF($BG$38:$BG$107,EV49,$BJ$38:$BJ$107))</f>
        <v>600</v>
      </c>
      <c r="EZ49" s="52" t="str">
        <f ca="1">IFERROR(VLOOKUP(FF49,$BD$38:$BJ$92,4,0),"")</f>
        <v>渗水井</v>
      </c>
      <c r="FA49" s="51">
        <f ca="1">IF(EZ49="","",SUMIF($BG$38:$BG$107,EZ49,$BH$38:$BH$107))</f>
        <v>3</v>
      </c>
      <c r="FB49" s="51" t="str">
        <f ca="1">IFERROR(VLOOKUP(FF49,$BD$38:$BJ$92,6,0),"")</f>
        <v>个</v>
      </c>
      <c r="FC49" s="52">
        <f ca="1">IF(EZ49="","",SUMIF($BG$38:$BG$107,EZ49,$BJ$38:$BJ$107))</f>
        <v>1800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窝</v>
      </c>
      <c r="BH50" s="187">
        <f t="shared" si="69"/>
        <v>1</v>
      </c>
      <c r="BI50" s="143" t="str">
        <f t="shared" si="67"/>
        <v>个</v>
      </c>
      <c r="BJ50" s="143">
        <f ca="1" t="shared" si="68"/>
        <v>150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火炕</v>
      </c>
      <c r="EW50" s="51">
        <f ca="1">IF(EV50="","",SUMIF($BG$38:$BG$107,EV50,$BH$38:$BH$107))</f>
        <v>2</v>
      </c>
      <c r="EX50" s="51" t="str">
        <f ca="1">IFERROR(VLOOKUP(FE50,$BD$38:$BJ$92,6,0),"")</f>
        <v>个</v>
      </c>
      <c r="EY50" s="52">
        <f ca="1">IF(EV50="","",SUMIF($BG$38:$BG$107,EV50,$BJ$38:$BJ$107))</f>
        <v>2000</v>
      </c>
      <c r="EZ50" s="52" t="str">
        <f ca="1">IFERROR(VLOOKUP(FF50,$BD$38:$BJ$92,4,0),"")</f>
        <v>灶台</v>
      </c>
      <c r="FA50" s="51">
        <f ca="1">IF(EZ50="","",SUMIF($BG$38:$BG$107,EZ50,$BH$38:$BH$107))</f>
        <v>2</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平砖地面</v>
      </c>
      <c r="BH51" s="187">
        <f t="shared" si="69"/>
        <v>214.32</v>
      </c>
      <c r="BI51" s="143" t="str">
        <f t="shared" si="67"/>
        <v>㎡</v>
      </c>
      <c r="BJ51" s="143">
        <f ca="1" t="shared" si="68"/>
        <v>5358</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简易厕所</v>
      </c>
      <c r="BH52" s="187">
        <f t="shared" si="69"/>
        <v>1</v>
      </c>
      <c r="BI52" s="143" t="str">
        <f t="shared" ref="BI52:BI71" si="72">I200</f>
        <v>个</v>
      </c>
      <c r="BJ52" s="143">
        <f ca="1" t="shared" ref="BJ52:BJ71" si="73">L200</f>
        <v>600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15</v>
      </c>
      <c r="BI53" s="143" t="str">
        <f t="shared" si="72"/>
        <v>棵</v>
      </c>
      <c r="BJ53" s="143">
        <f ca="1" t="shared" si="73"/>
        <v>1200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材树</v>
      </c>
      <c r="BH54" s="187">
        <f t="shared" si="69"/>
        <v>3</v>
      </c>
      <c r="BI54" s="143" t="str">
        <f t="shared" si="72"/>
        <v>棵</v>
      </c>
      <c r="BJ54" s="143">
        <f ca="1" t="shared" si="73"/>
        <v>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 ca="1">IF(BJ55=0,0,IF(COUNTIF($BG55:$BG$107,BG55)&lt;2,1,0))</f>
        <v>1</v>
      </c>
      <c r="BF55" s="143">
        <v>18</v>
      </c>
      <c r="BG55" s="143" t="str">
        <f t="shared" si="71"/>
        <v>材树</v>
      </c>
      <c r="BH55" s="187">
        <f t="shared" si="69"/>
        <v>3</v>
      </c>
      <c r="BI55" s="143" t="str">
        <f t="shared" si="72"/>
        <v>棵</v>
      </c>
      <c r="BJ55" s="143">
        <f ca="1" t="shared" si="73"/>
        <v>750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果树</v>
      </c>
      <c r="BH56" s="187">
        <f t="shared" si="69"/>
        <v>10</v>
      </c>
      <c r="BI56" s="143" t="str">
        <f t="shared" si="72"/>
        <v>棵</v>
      </c>
      <c r="BJ56" s="143">
        <f ca="1" t="shared" si="73"/>
        <v>2000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果树</v>
      </c>
      <c r="BH57" s="187">
        <f t="shared" si="69"/>
        <v>12</v>
      </c>
      <c r="BI57" s="143" t="str">
        <f t="shared" si="72"/>
        <v>棵</v>
      </c>
      <c r="BJ57" s="143">
        <f ca="1" t="shared" si="73"/>
        <v>4800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t="str">
        <f t="shared" si="71"/>
        <v>果树</v>
      </c>
      <c r="BH58" s="187">
        <f t="shared" si="69"/>
        <v>1</v>
      </c>
      <c r="BI58" s="143" t="str">
        <f t="shared" si="72"/>
        <v>棵</v>
      </c>
      <c r="BJ58" s="143">
        <f ca="1" t="shared" si="73"/>
        <v>500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16</v>
      </c>
      <c r="BE59" s="143">
        <f ca="1">IF(BJ59=0,0,IF(COUNTIF($BG59:$BG$107,BG59)&lt;2,1,0))</f>
        <v>1</v>
      </c>
      <c r="BF59" s="143">
        <v>22</v>
      </c>
      <c r="BG59" s="143" t="str">
        <f t="shared" si="71"/>
        <v>果树</v>
      </c>
      <c r="BH59" s="187">
        <f t="shared" si="69"/>
        <v>1</v>
      </c>
      <c r="BI59" s="143" t="str">
        <f t="shared" si="72"/>
        <v>棵</v>
      </c>
      <c r="BJ59" s="143">
        <f ca="1" t="shared" si="73"/>
        <v>700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10932</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17</v>
      </c>
      <c r="BE60" s="143">
        <f ca="1">IF(BJ60=0,0,IF(COUNTIF($BG60:$BG$107,BG60)&lt;2,1,0))</f>
        <v>1</v>
      </c>
      <c r="BF60" s="143">
        <v>23</v>
      </c>
      <c r="BG60" s="143" t="str">
        <f t="shared" si="71"/>
        <v>葡萄</v>
      </c>
      <c r="BH60" s="187">
        <f t="shared" si="69"/>
        <v>8</v>
      </c>
      <c r="BI60" s="143" t="str">
        <f t="shared" si="72"/>
        <v>棵</v>
      </c>
      <c r="BJ60" s="143">
        <f ca="1" t="shared" si="73"/>
        <v>800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2</v>
      </c>
      <c r="EX60" s="51" t="str">
        <f ca="1" t="shared" ref="EX60:EX71" si="77">IFERROR(VLOOKUP(FE60,$BD$38:$BJ$92,6,0),"")</f>
        <v>个</v>
      </c>
      <c r="EY60" s="52">
        <f ca="1" t="shared" ref="EY60:EY71" si="78">IF(EV60="","",SUMIF($BG$38:$BG$107,EV60,$BJ$38:$BJ$107))</f>
        <v>800</v>
      </c>
      <c r="EZ60" s="52" t="str">
        <f ca="1" t="shared" ref="EZ60:EZ70" si="79">IFERROR(VLOOKUP(FF60,$BD$38:$BJ$92,4,0),"")</f>
        <v>窝</v>
      </c>
      <c r="FA60" s="51">
        <f ca="1" t="shared" ref="FA60:FA70" si="80">IF(EZ60="","",SUMIF($BG$38:$BG$107,EZ60,$BH$38:$BH$107))</f>
        <v>1</v>
      </c>
      <c r="FB60" s="51" t="str">
        <f ca="1" t="shared" ref="FB60:FB70" si="81">IFERROR(VLOOKUP(FF60,$BD$38:$BJ$92,6,0),"")</f>
        <v>个</v>
      </c>
      <c r="FC60" s="52">
        <f ca="1" t="shared" ref="FC60:FC70" si="82">IF(EZ60="","",SUMIF($BG$38:$BG$107,EZ60,$BJ$38:$BJ$107))</f>
        <v>150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平砖地面</v>
      </c>
      <c r="EW61" s="51">
        <f ca="1" t="shared" si="76"/>
        <v>252.02</v>
      </c>
      <c r="EX61" s="51" t="str">
        <f ca="1" t="shared" si="77"/>
        <v>㎡</v>
      </c>
      <c r="EY61" s="52">
        <f ca="1" t="shared" si="78"/>
        <v>6301</v>
      </c>
      <c r="EZ61" s="52" t="str">
        <f ca="1" t="shared" si="79"/>
        <v>简易厕所</v>
      </c>
      <c r="FA61" s="51">
        <f ca="1" t="shared" si="80"/>
        <v>1</v>
      </c>
      <c r="FB61" s="51" t="str">
        <f ca="1" t="shared" si="81"/>
        <v>个</v>
      </c>
      <c r="FC61" s="52">
        <f ca="1" t="shared" si="82"/>
        <v>600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材树</v>
      </c>
      <c r="EW62" s="51">
        <f ca="1" t="shared" si="76"/>
        <v>21</v>
      </c>
      <c r="EX62" s="51" t="str">
        <f ca="1" t="shared" si="77"/>
        <v>棵</v>
      </c>
      <c r="EY62" s="52">
        <f ca="1" t="shared" si="78"/>
        <v>2550</v>
      </c>
      <c r="EZ62" s="52" t="str">
        <f ca="1" t="shared" si="79"/>
        <v>果树</v>
      </c>
      <c r="FA62" s="51">
        <f ca="1" t="shared" si="80"/>
        <v>24</v>
      </c>
      <c r="FB62" s="51" t="str">
        <f ca="1" t="shared" si="81"/>
        <v>棵</v>
      </c>
      <c r="FC62" s="52">
        <f ca="1" t="shared" si="82"/>
        <v>8000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葡萄</v>
      </c>
      <c r="EW63" s="51">
        <f ca="1" t="shared" si="76"/>
        <v>8</v>
      </c>
      <c r="EX63" s="51" t="str">
        <f ca="1" t="shared" si="77"/>
        <v>棵</v>
      </c>
      <c r="EY63" s="52">
        <f ca="1" t="shared" si="78"/>
        <v>800</v>
      </c>
      <c r="EZ63" s="52" t="str">
        <f ca="1" t="shared" si="79"/>
        <v>厕所</v>
      </c>
      <c r="FA63" s="51">
        <f ca="1" t="shared" si="80"/>
        <v>1</v>
      </c>
      <c r="FB63" s="51" t="str">
        <f ca="1" t="shared" si="81"/>
        <v>座</v>
      </c>
      <c r="FC63" s="52">
        <f ca="1" t="shared" si="82"/>
        <v>785</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门垛</v>
      </c>
      <c r="EW64" s="51">
        <f ca="1" t="shared" si="76"/>
        <v>1</v>
      </c>
      <c r="EX64" s="51" t="str">
        <f ca="1" t="shared" si="77"/>
        <v>对</v>
      </c>
      <c r="EY64" s="52">
        <f ca="1" t="shared" si="78"/>
        <v>1257</v>
      </c>
      <c r="EZ64" s="52" t="str">
        <f ca="1" t="shared" si="79"/>
        <v>龙爪槐</v>
      </c>
      <c r="FA64" s="51">
        <f ca="1" t="shared" si="80"/>
        <v>2</v>
      </c>
      <c r="FB64" s="51" t="str">
        <f ca="1" t="shared" si="81"/>
        <v>颗</v>
      </c>
      <c r="FC64" s="52">
        <f ca="1" t="shared" si="82"/>
        <v>1600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P1</v>
      </c>
      <c r="EW65" s="51">
        <f ca="1" t="shared" si="76"/>
        <v>40.35</v>
      </c>
      <c r="EX65" s="51" t="str">
        <f ca="1" t="shared" si="77"/>
        <v>㎡</v>
      </c>
      <c r="EY65" s="52">
        <f ca="1" t="shared" si="78"/>
        <v>4736</v>
      </c>
      <c r="EZ65" s="52" t="str">
        <f ca="1" t="shared" si="79"/>
        <v>P2</v>
      </c>
      <c r="FA65" s="51">
        <f ca="1" t="shared" si="80"/>
        <v>3.94</v>
      </c>
      <c r="FB65" s="51" t="str">
        <f ca="1" t="shared" si="81"/>
        <v>㎡</v>
      </c>
      <c r="FC65" s="52">
        <f ca="1" t="shared" si="82"/>
        <v>1266</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P3</v>
      </c>
      <c r="EW66" s="51">
        <f ca="1" t="shared" si="76"/>
        <v>31.62</v>
      </c>
      <c r="EX66" s="51" t="str">
        <f ca="1" t="shared" si="77"/>
        <v>㎡</v>
      </c>
      <c r="EY66" s="52">
        <f ca="1" t="shared" si="78"/>
        <v>3634</v>
      </c>
      <c r="EZ66" s="52" t="str">
        <f ca="1" t="shared" si="79"/>
        <v>P4</v>
      </c>
      <c r="FA66" s="51">
        <f ca="1" t="shared" si="80"/>
        <v>4.5</v>
      </c>
      <c r="FB66" s="51" t="str">
        <f ca="1" t="shared" si="81"/>
        <v>㎡</v>
      </c>
      <c r="FC66" s="52">
        <f ca="1" t="shared" si="82"/>
        <v>180</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51219</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厕所</v>
      </c>
      <c r="BH72" s="187">
        <f>ROUND(T186,2)</f>
        <v>1</v>
      </c>
      <c r="BI72" s="143" t="str">
        <f>U186</f>
        <v>座</v>
      </c>
      <c r="BJ72" s="143">
        <f>X186</f>
        <v>785</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51219</v>
      </c>
      <c r="EY72" s="54"/>
      <c r="EZ72" s="56" t="s">
        <v>1063</v>
      </c>
      <c r="FA72" s="57" t="str">
        <f ca="1">TEXT(EX72,"[DBnum2]")&amp;"元整"</f>
        <v>伍万壹仟贰佰壹拾玖元整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门垛</v>
      </c>
      <c r="BH73" s="187">
        <f t="shared" ref="BH73:BH104" si="93">ROUND(T187,2)</f>
        <v>1</v>
      </c>
      <c r="BI73" s="143" t="str">
        <f>U187</f>
        <v>对</v>
      </c>
      <c r="BJ73" s="143">
        <f>X187</f>
        <v>1257</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IF(BJ74=0,0,IF(COUNTIF($BG74:$BG$107,BG74)&lt;2,1,0))</f>
        <v>1</v>
      </c>
      <c r="BF74" s="143">
        <v>37</v>
      </c>
      <c r="BG74" s="143" t="str">
        <f t="shared" ref="BG74:BG104" si="94">R188</f>
        <v>龙爪槐</v>
      </c>
      <c r="BH74" s="187">
        <f t="shared" si="93"/>
        <v>2</v>
      </c>
      <c r="BI74" s="143" t="str">
        <f t="shared" ref="BI74:BI104" si="95">U188</f>
        <v>颗</v>
      </c>
      <c r="BJ74" s="143">
        <f t="shared" ref="BJ74:BJ104" si="96">X188</f>
        <v>1600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21</v>
      </c>
      <c r="BE75" s="143">
        <f>IF(BJ75=0,0,IF(COUNTIF($BG75:$BG$107,BG75)&lt;2,1,0))</f>
        <v>1</v>
      </c>
      <c r="BF75" s="143">
        <v>38</v>
      </c>
      <c r="BG75" s="143" t="str">
        <f t="shared" si="94"/>
        <v>P1</v>
      </c>
      <c r="BH75" s="187">
        <f t="shared" si="93"/>
        <v>40.35</v>
      </c>
      <c r="BI75" s="143" t="str">
        <f t="shared" si="95"/>
        <v>㎡</v>
      </c>
      <c r="BJ75" s="143">
        <f t="shared" si="96"/>
        <v>4736</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22</v>
      </c>
      <c r="BE76" s="143">
        <f>IF(BJ76=0,0,IF(COUNTIF($BG76:$BG$107,BG76)&lt;2,1,0))</f>
        <v>1</v>
      </c>
      <c r="BF76" s="143">
        <v>39</v>
      </c>
      <c r="BG76" s="143" t="str">
        <f t="shared" si="94"/>
        <v>P2</v>
      </c>
      <c r="BH76" s="187">
        <f t="shared" si="93"/>
        <v>3.94</v>
      </c>
      <c r="BI76" s="143" t="str">
        <f t="shared" si="95"/>
        <v>㎡</v>
      </c>
      <c r="BJ76" s="143">
        <f t="shared" si="96"/>
        <v>1266</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23</v>
      </c>
      <c r="BE77" s="143">
        <f>IF(BJ77=0,0,IF(COUNTIF($BG77:$BG$107,BG77)&lt;2,1,0))</f>
        <v>1</v>
      </c>
      <c r="BF77" s="143">
        <v>40</v>
      </c>
      <c r="BG77" s="143" t="str">
        <f t="shared" si="94"/>
        <v>P3</v>
      </c>
      <c r="BH77" s="187">
        <f t="shared" si="93"/>
        <v>31.62</v>
      </c>
      <c r="BI77" s="143" t="str">
        <f t="shared" si="95"/>
        <v>㎡</v>
      </c>
      <c r="BJ77" s="143">
        <f t="shared" si="96"/>
        <v>3634</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24</v>
      </c>
      <c r="BE78" s="143">
        <f>IF(BJ78=0,0,IF(COUNTIF($BG78:$BG$107,BG78)&lt;2,1,0))</f>
        <v>1</v>
      </c>
      <c r="BF78" s="143">
        <v>41</v>
      </c>
      <c r="BG78" s="143" t="str">
        <f t="shared" si="94"/>
        <v>P4</v>
      </c>
      <c r="BH78" s="187">
        <f t="shared" si="93"/>
        <v>4.5</v>
      </c>
      <c r="BI78" s="143" t="str">
        <f t="shared" si="95"/>
        <v>㎡</v>
      </c>
      <c r="BJ78" s="143">
        <f t="shared" si="96"/>
        <v>180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报告编号：康正（容城）2023评字第4号-赵村-3-10</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王保月</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51219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伍万壹仟贰佰壹拾玖元整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7"/>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4" t="s">
        <v>1114</v>
      </c>
      <c r="B185" s="79" t="s">
        <v>3</v>
      </c>
      <c r="C185" s="79" t="s">
        <v>2</v>
      </c>
      <c r="D185" s="79" t="s">
        <v>1038</v>
      </c>
      <c r="E185" s="79" t="s">
        <v>1115</v>
      </c>
      <c r="F185" s="79" t="s">
        <v>435</v>
      </c>
      <c r="G185" s="79" t="s">
        <v>1039</v>
      </c>
      <c r="H185" s="79"/>
      <c r="I185" s="79" t="s">
        <v>6</v>
      </c>
      <c r="J185" s="79" t="s">
        <v>9</v>
      </c>
      <c r="K185" s="102" t="s">
        <v>1040</v>
      </c>
      <c r="L185" s="79" t="s">
        <v>1041</v>
      </c>
      <c r="M185" s="374"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3*2.7</f>
        <v>8.1</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1458</v>
      </c>
      <c r="M186" s="99"/>
      <c r="N186" s="93">
        <v>35</v>
      </c>
      <c r="O186" s="80"/>
      <c r="P186" s="80"/>
      <c r="Q186" s="250"/>
      <c r="R186" s="258" t="s">
        <v>271</v>
      </c>
      <c r="S186" s="259"/>
      <c r="T186" s="254">
        <v>1</v>
      </c>
      <c r="U186" s="260" t="s">
        <v>527</v>
      </c>
      <c r="V186" s="261">
        <f ca="1">IF(Q186="",VLOOKUP(R186,价格表,5,0),VLOOKUP(Q186,INDIRECT("价格引用表!K"&amp;MATCH(R186,价格引用表!H:H,0)&amp;":L1200"),2,0))</f>
        <v>315</v>
      </c>
      <c r="W186" s="128">
        <v>1</v>
      </c>
      <c r="X186" s="261">
        <f>ROUND(100*(1.44+1)*1.78+35*1.44*1+300,0)</f>
        <v>785</v>
      </c>
    </row>
    <row r="187" ht="18" customHeight="1" spans="1:24">
      <c r="A187" s="99"/>
      <c r="B187" s="93">
        <v>2</v>
      </c>
      <c r="C187" s="80" t="s">
        <v>29</v>
      </c>
      <c r="D187" s="80" t="s">
        <v>226</v>
      </c>
      <c r="E187" s="250" t="s">
        <v>240</v>
      </c>
      <c r="F187" s="94" t="str">
        <f t="shared" si="141"/>
        <v>影壁</v>
      </c>
      <c r="G187" s="251">
        <f>3.6*2.7</f>
        <v>9.72</v>
      </c>
      <c r="H187" s="252"/>
      <c r="I187" s="84" t="str">
        <f>IFERROR(IF(E187="",VLOOKUP(F187,价格表,2,0),(VLOOKUP(E187,IF({1,0},价格引用表!K:K,价格引用表!I:I),2,0))),"")</f>
        <v>㎡</v>
      </c>
      <c r="J187" s="94">
        <v>360</v>
      </c>
      <c r="K187" s="128">
        <v>1</v>
      </c>
      <c r="L187" s="94">
        <f t="shared" ref="L187:L218" si="142">ROUND(IFERROR(ROUND(G187,2)*J187*K187,),0)</f>
        <v>3499</v>
      </c>
      <c r="M187" s="99"/>
      <c r="N187" s="93">
        <v>36</v>
      </c>
      <c r="O187" s="80"/>
      <c r="P187" s="80"/>
      <c r="Q187" s="250"/>
      <c r="R187" s="258" t="s">
        <v>228</v>
      </c>
      <c r="S187" s="259"/>
      <c r="T187" s="95">
        <v>1</v>
      </c>
      <c r="U187" s="260" t="str">
        <f>IFERROR(IF(Q187="",VLOOKUP(R187,价格表,2,0),(VLOOKUP(Q187,IF({1,0},价格引用表!K:K,价格引用表!I:I),2,0))),"")</f>
        <v>对</v>
      </c>
      <c r="V187" s="261">
        <f ca="1">IF(Q187="",VLOOKUP(R187,价格表,5,0),VLOOKUP(Q187,INDIRECT("价格引用表!K"&amp;MATCH(R187,价格引用表!H:H,0)&amp;":L1200"),2,0))</f>
        <v>700</v>
      </c>
      <c r="W187" s="128">
        <v>1</v>
      </c>
      <c r="X187" s="261">
        <f>ROUND(583*0.5*0.5*3*2+85*0.5*3*3,0)</f>
        <v>1257</v>
      </c>
    </row>
    <row r="188" ht="18" customHeight="1" spans="1:24">
      <c r="A188" s="99"/>
      <c r="B188" s="93">
        <v>3</v>
      </c>
      <c r="C188" s="80" t="s">
        <v>29</v>
      </c>
      <c r="D188" s="80" t="s">
        <v>207</v>
      </c>
      <c r="E188" s="250" t="s">
        <v>225</v>
      </c>
      <c r="F188" s="94" t="str">
        <f t="shared" si="141"/>
        <v>砖墙</v>
      </c>
      <c r="G188" s="251">
        <f>11*0.9</f>
        <v>9.9</v>
      </c>
      <c r="H188" s="252"/>
      <c r="I188" s="84" t="str">
        <f>IFERROR(IF(E188="",VLOOKUP(F188,价格表,2,0),(VLOOKUP(E188,IF({1,0},价格引用表!K:K,价格引用表!I:I),2,0))),"")</f>
        <v>㎡</v>
      </c>
      <c r="J188" s="94">
        <f ca="1">IF(E188="",VLOOKUP(F188,价格表,5,0),VLOOKUP(E188,INDIRECT("价格引用表!K"&amp;MATCH(D188,价格引用表!H:H,0)&amp;":L1200"),2,0))</f>
        <v>180</v>
      </c>
      <c r="K188" s="128">
        <v>1</v>
      </c>
      <c r="L188" s="94">
        <f ca="1" t="shared" si="142"/>
        <v>1782</v>
      </c>
      <c r="M188" s="99"/>
      <c r="N188" s="93">
        <v>37</v>
      </c>
      <c r="O188" s="80"/>
      <c r="P188" s="80"/>
      <c r="Q188" s="250"/>
      <c r="R188" s="258" t="s">
        <v>670</v>
      </c>
      <c r="S188" s="259"/>
      <c r="T188" s="95">
        <v>2</v>
      </c>
      <c r="U188" s="260" t="s">
        <v>1116</v>
      </c>
      <c r="V188" s="261">
        <v>800</v>
      </c>
      <c r="W188" s="128">
        <v>1</v>
      </c>
      <c r="X188" s="261">
        <f t="shared" ref="X188:X218" si="143">ROUND(IFERROR(ROUND(T188,2)*V188*W188,),0)</f>
        <v>1600</v>
      </c>
    </row>
    <row r="189" ht="18" customHeight="1" spans="1:24">
      <c r="A189" s="99"/>
      <c r="B189" s="93">
        <v>4</v>
      </c>
      <c r="C189" s="80" t="s">
        <v>32</v>
      </c>
      <c r="D189" s="80" t="s">
        <v>247</v>
      </c>
      <c r="E189" s="250"/>
      <c r="F189" s="94" t="str">
        <f t="shared" si="141"/>
        <v>平砖地面</v>
      </c>
      <c r="G189" s="253">
        <f>13*2.9</f>
        <v>37.7</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943</v>
      </c>
      <c r="M189" s="99"/>
      <c r="N189" s="93">
        <v>38</v>
      </c>
      <c r="O189" s="80"/>
      <c r="P189" s="80"/>
      <c r="Q189" s="250"/>
      <c r="R189" s="258" t="s">
        <v>1117</v>
      </c>
      <c r="S189" s="259"/>
      <c r="T189" s="95">
        <v>40.35</v>
      </c>
      <c r="U189" s="260" t="s">
        <v>12</v>
      </c>
      <c r="V189" s="261" t="e">
        <f ca="1">IF(Q189="",VLOOKUP(R189,价格表,5,0),VLOOKUP(Q189,INDIRECT("价格引用表!K"&amp;MATCH(R189,价格引用表!H:H,0)&amp;":L1200"),2,0))</f>
        <v>#N/A</v>
      </c>
      <c r="W189" s="128">
        <v>1</v>
      </c>
      <c r="X189" s="261">
        <f>ROUND(50*4.6*0.8+60*T189+60*4.8*7.4,0)</f>
        <v>4736</v>
      </c>
    </row>
    <row r="190" ht="18" customHeight="1" spans="1:24">
      <c r="A190" s="99"/>
      <c r="B190" s="93">
        <v>5</v>
      </c>
      <c r="C190" s="80" t="s">
        <v>32</v>
      </c>
      <c r="D190" s="80" t="s">
        <v>245</v>
      </c>
      <c r="E190" s="250"/>
      <c r="F190" s="94" t="str">
        <f t="shared" si="141"/>
        <v>水泥地面</v>
      </c>
      <c r="G190" s="253">
        <f>3.8*7.2+4.5*2.9</f>
        <v>40.41</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2021</v>
      </c>
      <c r="M190" s="99"/>
      <c r="N190" s="93">
        <v>39</v>
      </c>
      <c r="O190" s="80"/>
      <c r="P190" s="80"/>
      <c r="Q190" s="250"/>
      <c r="R190" s="258" t="s">
        <v>1118</v>
      </c>
      <c r="S190" s="259"/>
      <c r="T190" s="95">
        <v>3.94</v>
      </c>
      <c r="U190" s="260" t="s">
        <v>12</v>
      </c>
      <c r="V190" s="261" t="e">
        <f ca="1">IF(Q190="",VLOOKUP(R190,价格表,5,0),VLOOKUP(Q190,INDIRECT("价格引用表!K"&amp;MATCH(R190,价格引用表!H:H,0)&amp;":L1200"),2,0))</f>
        <v>#N/A</v>
      </c>
      <c r="W190" s="128">
        <v>1</v>
      </c>
      <c r="X190" s="261">
        <f>ROUND(100*(4.6*1.67+1.5*1.2*2)+35*T190,0)</f>
        <v>1266</v>
      </c>
    </row>
    <row r="191" ht="18" customHeight="1" spans="1:24">
      <c r="A191" s="99"/>
      <c r="B191" s="93">
        <v>6</v>
      </c>
      <c r="C191" s="80" t="s">
        <v>32</v>
      </c>
      <c r="D191" s="80" t="s">
        <v>236</v>
      </c>
      <c r="E191" s="250"/>
      <c r="F191" s="94" t="str">
        <f t="shared" si="141"/>
        <v>水井</v>
      </c>
      <c r="G191" s="255">
        <v>1</v>
      </c>
      <c r="H191" s="256"/>
      <c r="I191" s="84" t="str">
        <f>IFERROR(IF(E191="",VLOOKUP(F191,价格表,2,0),(VLOOKUP(E191,IF({1,0},价格引用表!K:K,价格引用表!I:I),2,0))),"")</f>
        <v>眼</v>
      </c>
      <c r="J191" s="94">
        <f ca="1">IF(E191="",VLOOKUP(F191,价格表,5,0),VLOOKUP(E191,INDIRECT("价格引用表!K"&amp;MATCH(D191,价格引用表!H:H,0)&amp;":L1200"),2,0))</f>
        <v>4000</v>
      </c>
      <c r="K191" s="128">
        <v>1</v>
      </c>
      <c r="L191" s="94">
        <f ca="1" t="shared" si="142"/>
        <v>4000</v>
      </c>
      <c r="M191" s="99"/>
      <c r="N191" s="93">
        <v>40</v>
      </c>
      <c r="O191" s="80"/>
      <c r="P191" s="80"/>
      <c r="Q191" s="250"/>
      <c r="R191" s="258" t="s">
        <v>1119</v>
      </c>
      <c r="S191" s="259"/>
      <c r="T191" s="95">
        <v>31.62</v>
      </c>
      <c r="U191" s="260" t="s">
        <v>12</v>
      </c>
      <c r="V191" s="261" t="e">
        <f ca="1">IF(Q191="",VLOOKUP(R191,价格表,5,0),VLOOKUP(Q191,INDIRECT("价格引用表!K"&amp;MATCH(R191,价格引用表!H:H,0)&amp;":L1200"),2,0))</f>
        <v>#N/A</v>
      </c>
      <c r="W191" s="128">
        <v>1</v>
      </c>
      <c r="X191" s="261">
        <f>ROUND(35*7*2.3+40*T191+60*7*4.3,0)</f>
        <v>3634</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8" t="s">
        <v>1120</v>
      </c>
      <c r="S192" s="259"/>
      <c r="T192" s="95">
        <v>4.5</v>
      </c>
      <c r="U192" s="260" t="s">
        <v>12</v>
      </c>
      <c r="V192" s="261" t="e">
        <f ca="1">IF(Q192="",VLOOKUP(R192,价格表,5,0),VLOOKUP(Q192,INDIRECT("价格引用表!K"&amp;MATCH(R192,价格引用表!H:H,0)&amp;":L1200"),2,0))</f>
        <v>#N/A</v>
      </c>
      <c r="W192" s="128">
        <v>1</v>
      </c>
      <c r="X192" s="261">
        <f>ROUND(40*T192,0)</f>
        <v>180</v>
      </c>
    </row>
    <row r="193" ht="18" customHeight="1" spans="1:24">
      <c r="A193" s="99"/>
      <c r="B193" s="93">
        <v>8</v>
      </c>
      <c r="C193" s="80" t="s">
        <v>32</v>
      </c>
      <c r="D193" s="80" t="s">
        <v>340</v>
      </c>
      <c r="E193" s="250"/>
      <c r="F193" s="94" t="str">
        <f t="shared" si="141"/>
        <v>监控摄像头</v>
      </c>
      <c r="G193" s="253">
        <v>3</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600</v>
      </c>
      <c r="M193" s="99"/>
      <c r="N193" s="93">
        <v>42</v>
      </c>
      <c r="O193" s="80"/>
      <c r="P193" s="80"/>
      <c r="Q193" s="250"/>
      <c r="R193" s="258">
        <f t="shared" ref="R193:R194" si="144">P193</f>
        <v>0</v>
      </c>
      <c r="S193" s="259"/>
      <c r="T193" s="95"/>
      <c r="U193" s="260" t="str">
        <f>IFERROR(IF(Q193="",VLOOKUP(R193,价格表,2,0),(VLOOKUP(Q193,IF({1,0},价格引用表!K:K,价格引用表!I:I),2,0))),"")</f>
        <v/>
      </c>
      <c r="V193" s="261" t="e">
        <f ca="1">IF(Q193="",VLOOKUP(R193,价格表,5,0),VLOOKUP(Q193,INDIRECT("价格引用表!K"&amp;MATCH(R193,价格引用表!H:H,0)&amp;":L1200"),2,0))</f>
        <v>#N/A</v>
      </c>
      <c r="W193" s="128">
        <v>1</v>
      </c>
      <c r="X193" s="261">
        <f ca="1" t="shared" si="143"/>
        <v>0</v>
      </c>
    </row>
    <row r="194" ht="18" customHeight="1" spans="1:24">
      <c r="A194" s="99"/>
      <c r="B194" s="93">
        <v>9</v>
      </c>
      <c r="C194" s="80" t="s">
        <v>32</v>
      </c>
      <c r="D194" s="80" t="s">
        <v>279</v>
      </c>
      <c r="E194" s="250"/>
      <c r="F194" s="94" t="str">
        <f t="shared" si="141"/>
        <v>渗水井</v>
      </c>
      <c r="G194" s="253">
        <v>3</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1800</v>
      </c>
      <c r="M194" s="99"/>
      <c r="N194" s="93">
        <v>43</v>
      </c>
      <c r="O194" s="80"/>
      <c r="P194" s="80"/>
      <c r="Q194" s="250"/>
      <c r="R194" s="258">
        <f t="shared" si="144"/>
        <v>0</v>
      </c>
      <c r="S194" s="259"/>
      <c r="T194" s="95"/>
      <c r="U194" s="260" t="str">
        <f>IFERROR(IF(Q194="",VLOOKUP(R194,价格表,2,0),(VLOOKUP(Q194,IF({1,0},价格引用表!K:K,价格引用表!I:I),2,0))),"")</f>
        <v/>
      </c>
      <c r="V194" s="261" t="e">
        <f ca="1">IF(Q194="",VLOOKUP(R194,价格表,5,0),VLOOKUP(Q194,INDIRECT("价格引用表!K"&amp;MATCH(R194,价格引用表!H:H,0)&amp;":L1200"),2,0))</f>
        <v>#N/A</v>
      </c>
      <c r="W194" s="128">
        <v>1</v>
      </c>
      <c r="X194" s="261">
        <f ca="1" t="shared" si="143"/>
        <v>0</v>
      </c>
    </row>
    <row r="195" ht="18" customHeight="1" spans="1:24">
      <c r="A195" s="99"/>
      <c r="B195" s="93">
        <v>10</v>
      </c>
      <c r="C195" s="80" t="s">
        <v>32</v>
      </c>
      <c r="D195" s="80" t="s">
        <v>305</v>
      </c>
      <c r="E195" s="250"/>
      <c r="F195" s="94" t="str">
        <f t="shared" si="141"/>
        <v>火炕</v>
      </c>
      <c r="G195" s="251">
        <v>2</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2000</v>
      </c>
      <c r="M195" s="99"/>
      <c r="N195" s="93">
        <v>44</v>
      </c>
      <c r="O195" s="80"/>
      <c r="P195" s="80"/>
      <c r="Q195" s="250"/>
      <c r="R195" s="258">
        <f t="shared" ref="R195:R196" si="145">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28">
        <v>1</v>
      </c>
      <c r="X195" s="261">
        <f ca="1" t="shared" si="143"/>
        <v>0</v>
      </c>
    </row>
    <row r="196" ht="18" customHeight="1" spans="1:24">
      <c r="A196" s="99"/>
      <c r="B196" s="93">
        <v>11</v>
      </c>
      <c r="C196" s="80" t="s">
        <v>32</v>
      </c>
      <c r="D196" s="80" t="s">
        <v>303</v>
      </c>
      <c r="E196" s="250"/>
      <c r="F196" s="94" t="str">
        <f t="shared" si="141"/>
        <v>灶台</v>
      </c>
      <c r="G196" s="253">
        <v>2</v>
      </c>
      <c r="H196" s="254"/>
      <c r="I196" s="84" t="str">
        <f>IFERROR(IF(E196="",VLOOKUP(F196,价格表,2,0),(VLOOKUP(E196,IF({1,0},价格引用表!K:K,价格引用表!I:I),2,0))),"")</f>
        <v>个</v>
      </c>
      <c r="J196" s="94">
        <f ca="1">IF(E196="",VLOOKUP(F196,价格表,5,0),VLOOKUP(E196,INDIRECT("价格引用表!K"&amp;MATCH(D196,价格引用表!H:H,0)&amp;":L1200"),2,0))</f>
        <v>300</v>
      </c>
      <c r="K196" s="128">
        <v>1</v>
      </c>
      <c r="L196" s="94">
        <f ca="1" t="shared" si="142"/>
        <v>600</v>
      </c>
      <c r="M196" s="99"/>
      <c r="N196" s="93">
        <v>45</v>
      </c>
      <c r="O196" s="80"/>
      <c r="P196" s="80"/>
      <c r="Q196" s="250"/>
      <c r="R196" s="258">
        <f t="shared" si="145"/>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28">
        <v>1</v>
      </c>
      <c r="X196" s="261">
        <f ca="1" t="shared" si="143"/>
        <v>0</v>
      </c>
    </row>
    <row r="197" ht="18" customHeight="1" spans="1:24">
      <c r="A197" s="99"/>
      <c r="B197" s="93">
        <v>12</v>
      </c>
      <c r="C197" s="80" t="s">
        <v>32</v>
      </c>
      <c r="D197" s="80" t="s">
        <v>283</v>
      </c>
      <c r="E197" s="250"/>
      <c r="F197" s="94" t="str">
        <f t="shared" si="141"/>
        <v>化粪池</v>
      </c>
      <c r="G197" s="253">
        <v>2</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2"/>
        <v>800</v>
      </c>
      <c r="M197" s="99"/>
      <c r="N197" s="93">
        <v>46</v>
      </c>
      <c r="O197" s="80"/>
      <c r="P197" s="80"/>
      <c r="Q197" s="250"/>
      <c r="R197" s="118">
        <f t="shared" ref="R197:R212" si="146">P197</f>
        <v>0</v>
      </c>
      <c r="S197" s="119"/>
      <c r="T197" s="95"/>
      <c r="U197" s="260" t="str">
        <f>IFERROR(IF(Q197="",VLOOKUP(R197,价格表,2,0),(VLOOKUP(Q197,IF({1,0},价格引用表!K:K,价格引用表!I:I),2,0))),"")</f>
        <v/>
      </c>
      <c r="V197" s="94" t="e">
        <f ca="1">IF(Q197="",VLOOKUP(R197,价格表,5,0),VLOOKUP(Q197,INDIRECT("价格引用表!K"&amp;MATCH(R197,价格引用表!H:H,0)&amp;":L1200"),2,0))</f>
        <v>#N/A</v>
      </c>
      <c r="W197" s="128">
        <v>1</v>
      </c>
      <c r="X197" s="261">
        <f ca="1" t="shared" si="143"/>
        <v>0</v>
      </c>
    </row>
    <row r="198" ht="18" customHeight="1" spans="1:24">
      <c r="A198" s="99"/>
      <c r="B198" s="93">
        <v>13</v>
      </c>
      <c r="C198" s="80" t="s">
        <v>32</v>
      </c>
      <c r="D198" s="80" t="s">
        <v>295</v>
      </c>
      <c r="E198" s="250"/>
      <c r="F198" s="94" t="str">
        <f t="shared" si="141"/>
        <v>窝</v>
      </c>
      <c r="G198" s="253">
        <v>1</v>
      </c>
      <c r="H198" s="254"/>
      <c r="I198" s="84" t="str">
        <f>IFERROR(IF(E198="",VLOOKUP(F198,价格表,2,0),(VLOOKUP(E198,IF({1,0},价格引用表!K:K,价格引用表!I:I),2,0))),"")</f>
        <v>个</v>
      </c>
      <c r="J198" s="94">
        <f ca="1">IF(E198="",VLOOKUP(F198,价格表,5,0),VLOOKUP(E198,INDIRECT("价格引用表!K"&amp;MATCH(D198,价格引用表!H:H,0)&amp;":L1200"),2,0))</f>
        <v>150</v>
      </c>
      <c r="K198" s="128">
        <v>1</v>
      </c>
      <c r="L198" s="94">
        <f ca="1" t="shared" si="142"/>
        <v>150</v>
      </c>
      <c r="M198" s="99"/>
      <c r="N198" s="93">
        <v>47</v>
      </c>
      <c r="O198" s="80"/>
      <c r="P198" s="80"/>
      <c r="Q198" s="250"/>
      <c r="R198" s="118">
        <f t="shared" si="146"/>
        <v>0</v>
      </c>
      <c r="S198" s="119"/>
      <c r="T198" s="95"/>
      <c r="U198" s="260" t="str">
        <f>IFERROR(IF(Q198="",VLOOKUP(R198,价格表,2,0),(VLOOKUP(Q198,IF({1,0},价格引用表!K:K,价格引用表!I:I),2,0))),"")</f>
        <v/>
      </c>
      <c r="V198" s="94" t="e">
        <f ca="1">IF(Q198="",VLOOKUP(R198,价格表,5,0),VLOOKUP(Q198,INDIRECT("价格引用表!K"&amp;MATCH(R198,价格引用表!H:H,0)&amp;":L1200"),2,0))</f>
        <v>#N/A</v>
      </c>
      <c r="W198" s="128">
        <v>1</v>
      </c>
      <c r="X198" s="261">
        <f ca="1" t="shared" si="143"/>
        <v>0</v>
      </c>
    </row>
    <row r="199" ht="18" customHeight="1" spans="1:24">
      <c r="A199" s="99"/>
      <c r="B199" s="93">
        <v>14</v>
      </c>
      <c r="C199" s="80" t="s">
        <v>32</v>
      </c>
      <c r="D199" s="80" t="s">
        <v>247</v>
      </c>
      <c r="E199" s="250"/>
      <c r="F199" s="94" t="str">
        <f t="shared" si="141"/>
        <v>平砖地面</v>
      </c>
      <c r="G199" s="253">
        <f>18.8*11.4</f>
        <v>214.32</v>
      </c>
      <c r="H199" s="254"/>
      <c r="I199" s="84" t="str">
        <f>IFERROR(IF(E199="",VLOOKUP(F199,价格表,2,0),(VLOOKUP(E199,IF({1,0},价格引用表!K:K,价格引用表!I:I),2,0))),"")</f>
        <v>㎡</v>
      </c>
      <c r="J199" s="94">
        <f ca="1">IF(E199="",VLOOKUP(F199,价格表,5,0),VLOOKUP(E199,INDIRECT("价格引用表!K"&amp;MATCH(D199,价格引用表!H:H,0)&amp;":L1200"),2,0))</f>
        <v>25</v>
      </c>
      <c r="K199" s="128">
        <v>1</v>
      </c>
      <c r="L199" s="94">
        <f ca="1" t="shared" si="142"/>
        <v>5358</v>
      </c>
      <c r="M199" s="99"/>
      <c r="N199" s="93">
        <v>48</v>
      </c>
      <c r="O199" s="80"/>
      <c r="P199" s="80"/>
      <c r="Q199" s="250"/>
      <c r="R199" s="118">
        <f t="shared" si="146"/>
        <v>0</v>
      </c>
      <c r="S199" s="119"/>
      <c r="T199" s="95"/>
      <c r="U199" s="260" t="str">
        <f>IFERROR(IF(Q199="",VLOOKUP(R199,价格表,2,0),(VLOOKUP(Q199,IF({1,0},价格引用表!K:K,价格引用表!I:I),2,0))),"")</f>
        <v/>
      </c>
      <c r="V199" s="94" t="e">
        <f ca="1">IF(Q199="",VLOOKUP(R199,价格表,5,0),VLOOKUP(Q199,INDIRECT("价格引用表!K"&amp;MATCH(R199,价格引用表!H:H,0)&amp;":L1200"),2,0))</f>
        <v>#N/A</v>
      </c>
      <c r="W199" s="128">
        <v>1</v>
      </c>
      <c r="X199" s="261">
        <f ca="1" t="shared" si="143"/>
        <v>0</v>
      </c>
    </row>
    <row r="200" ht="18" customHeight="1" spans="1:24">
      <c r="A200" s="99"/>
      <c r="B200" s="93">
        <v>15</v>
      </c>
      <c r="C200" s="80" t="s">
        <v>32</v>
      </c>
      <c r="D200" s="80" t="s">
        <v>269</v>
      </c>
      <c r="E200" s="250"/>
      <c r="F200" s="94" t="str">
        <f t="shared" si="141"/>
        <v>简易厕所</v>
      </c>
      <c r="G200" s="253">
        <v>1</v>
      </c>
      <c r="H200" s="254"/>
      <c r="I200" s="84" t="str">
        <f>IFERROR(IF(E200="",VLOOKUP(F200,价格表,2,0),(VLOOKUP(E200,IF({1,0},价格引用表!K:K,价格引用表!I:I),2,0))),"")</f>
        <v>个</v>
      </c>
      <c r="J200" s="94">
        <f ca="1">IF(E200="",VLOOKUP(F200,价格表,5,0),VLOOKUP(E200,INDIRECT("价格引用表!K"&amp;MATCH(D200,价格引用表!H:H,0)&amp;":L1200"),2,0))</f>
        <v>600</v>
      </c>
      <c r="K200" s="128">
        <v>1</v>
      </c>
      <c r="L200" s="94">
        <f ca="1" t="shared" si="142"/>
        <v>600</v>
      </c>
      <c r="M200" s="99"/>
      <c r="N200" s="93">
        <v>49</v>
      </c>
      <c r="O200" s="80"/>
      <c r="P200" s="80"/>
      <c r="Q200" s="250"/>
      <c r="R200" s="118">
        <f t="shared" si="146"/>
        <v>0</v>
      </c>
      <c r="S200" s="119"/>
      <c r="T200" s="95"/>
      <c r="U200" s="260" t="str">
        <f>IFERROR(IF(Q200="",VLOOKUP(R200,价格表,2,0),(VLOOKUP(Q200,IF({1,0},价格引用表!K:K,价格引用表!I:I),2,0))),"")</f>
        <v/>
      </c>
      <c r="V200" s="94" t="e">
        <f ca="1">IF(Q200="",VLOOKUP(R200,价格表,5,0),VLOOKUP(Q200,INDIRECT("价格引用表!K"&amp;MATCH(R200,价格引用表!H:H,0)&amp;":L1200"),2,0))</f>
        <v>#N/A</v>
      </c>
      <c r="W200" s="128">
        <v>1</v>
      </c>
      <c r="X200" s="261">
        <f ca="1" t="shared" si="143"/>
        <v>0</v>
      </c>
    </row>
    <row r="201" ht="18" customHeight="1" spans="1:24">
      <c r="A201" s="99"/>
      <c r="B201" s="93">
        <v>16</v>
      </c>
      <c r="C201" s="80" t="s">
        <v>34</v>
      </c>
      <c r="D201" s="80" t="s">
        <v>341</v>
      </c>
      <c r="E201" s="250" t="s">
        <v>388</v>
      </c>
      <c r="F201" s="94" t="str">
        <f t="shared" si="141"/>
        <v>材树</v>
      </c>
      <c r="G201" s="253">
        <v>15</v>
      </c>
      <c r="H201" s="254"/>
      <c r="I201" s="84" t="str">
        <f>IFERROR(IF(E201="",VLOOKUP(F201,价格表,2,0),(VLOOKUP(E201,IF({1,0},价格引用表!K:K,价格引用表!I:I),2,0))),"")</f>
        <v>棵</v>
      </c>
      <c r="J201" s="94">
        <f ca="1">IF(E201="",VLOOKUP(F201,价格表,5,0),VLOOKUP(E201,INDIRECT("价格引用表!K"&amp;MATCH(D201,价格引用表!H:H,0)&amp;":L1200"),2,0))</f>
        <v>80</v>
      </c>
      <c r="K201" s="128">
        <v>1</v>
      </c>
      <c r="L201" s="94">
        <f ca="1" t="shared" si="142"/>
        <v>1200</v>
      </c>
      <c r="M201" s="99"/>
      <c r="N201" s="93">
        <v>50</v>
      </c>
      <c r="O201" s="80"/>
      <c r="P201" s="80"/>
      <c r="Q201" s="250"/>
      <c r="R201" s="118">
        <f t="shared" si="146"/>
        <v>0</v>
      </c>
      <c r="S201" s="119"/>
      <c r="T201" s="95"/>
      <c r="U201" s="260" t="str">
        <f>IFERROR(IF(Q201="",VLOOKUP(R201,价格表,2,0),(VLOOKUP(Q201,IF({1,0},价格引用表!K:K,价格引用表!I:I),2,0))),"")</f>
        <v/>
      </c>
      <c r="V201" s="94" t="e">
        <f ca="1">IF(Q201="",VLOOKUP(R201,价格表,5,0),VLOOKUP(Q201,INDIRECT("价格引用表!K"&amp;MATCH(R201,价格引用表!H:H,0)&amp;":L1200"),2,0))</f>
        <v>#N/A</v>
      </c>
      <c r="W201" s="128">
        <v>1</v>
      </c>
      <c r="X201" s="261">
        <f ca="1" t="shared" si="143"/>
        <v>0</v>
      </c>
    </row>
    <row r="202" ht="18" customHeight="1" spans="1:24">
      <c r="A202" s="99"/>
      <c r="B202" s="93">
        <v>17</v>
      </c>
      <c r="C202" s="80" t="s">
        <v>34</v>
      </c>
      <c r="D202" s="80" t="s">
        <v>341</v>
      </c>
      <c r="E202" s="250" t="s">
        <v>390</v>
      </c>
      <c r="F202" s="94" t="str">
        <f t="shared" si="141"/>
        <v>材树</v>
      </c>
      <c r="G202" s="253">
        <v>3</v>
      </c>
      <c r="H202" s="254"/>
      <c r="I202" s="84" t="str">
        <f>IFERROR(IF(E202="",VLOOKUP(F202,价格表,2,0),(VLOOKUP(E202,IF({1,0},价格引用表!K:K,价格引用表!I:I),2,0))),"")</f>
        <v>棵</v>
      </c>
      <c r="J202" s="94">
        <f ca="1">IF(E202="",VLOOKUP(F202,价格表,5,0),VLOOKUP(E202,INDIRECT("价格引用表!K"&amp;MATCH(D202,价格引用表!H:H,0)&amp;":L1200"),2,0))</f>
        <v>200</v>
      </c>
      <c r="K202" s="128">
        <v>1</v>
      </c>
      <c r="L202" s="94">
        <f ca="1" t="shared" si="142"/>
        <v>600</v>
      </c>
      <c r="M202" s="99"/>
      <c r="N202" s="93">
        <v>51</v>
      </c>
      <c r="O202" s="80"/>
      <c r="P202" s="80"/>
      <c r="Q202" s="250"/>
      <c r="R202" s="118">
        <f t="shared" si="146"/>
        <v>0</v>
      </c>
      <c r="S202" s="119"/>
      <c r="T202" s="95"/>
      <c r="U202" s="260" t="str">
        <f>IFERROR(IF(Q202="",VLOOKUP(R202,价格表,2,0),(VLOOKUP(Q202,IF({1,0},价格引用表!K:K,价格引用表!I:I),2,0))),"")</f>
        <v/>
      </c>
      <c r="V202" s="94" t="e">
        <f ca="1">IF(Q202="",VLOOKUP(R202,价格表,5,0),VLOOKUP(Q202,INDIRECT("价格引用表!K"&amp;MATCH(R202,价格引用表!H:H,0)&amp;":L1200"),2,0))</f>
        <v>#N/A</v>
      </c>
      <c r="W202" s="128">
        <v>1</v>
      </c>
      <c r="X202" s="261">
        <f ca="1" t="shared" si="143"/>
        <v>0</v>
      </c>
    </row>
    <row r="203" ht="18" customHeight="1" spans="1:24">
      <c r="A203" s="99"/>
      <c r="B203" s="93">
        <v>18</v>
      </c>
      <c r="C203" s="80" t="s">
        <v>34</v>
      </c>
      <c r="D203" s="80" t="s">
        <v>341</v>
      </c>
      <c r="E203" s="250" t="s">
        <v>391</v>
      </c>
      <c r="F203" s="94" t="str">
        <f t="shared" si="141"/>
        <v>材树</v>
      </c>
      <c r="G203" s="253">
        <v>3</v>
      </c>
      <c r="H203" s="254"/>
      <c r="I203" s="84" t="str">
        <f>IFERROR(IF(E203="",VLOOKUP(F203,价格表,2,0),(VLOOKUP(E203,IF({1,0},价格引用表!K:K,价格引用表!I:I),2,0))),"")</f>
        <v>棵</v>
      </c>
      <c r="J203" s="94">
        <f ca="1">IF(E203="",VLOOKUP(F203,价格表,5,0),VLOOKUP(E203,INDIRECT("价格引用表!K"&amp;MATCH(D203,价格引用表!H:H,0)&amp;":L1200"),2,0))</f>
        <v>250</v>
      </c>
      <c r="K203" s="128">
        <v>1</v>
      </c>
      <c r="L203" s="94">
        <f ca="1" t="shared" si="142"/>
        <v>750</v>
      </c>
      <c r="M203" s="99"/>
      <c r="N203" s="93">
        <v>52</v>
      </c>
      <c r="O203" s="80"/>
      <c r="P203" s="80"/>
      <c r="Q203" s="250"/>
      <c r="R203" s="118">
        <f t="shared" si="146"/>
        <v>0</v>
      </c>
      <c r="S203" s="119"/>
      <c r="T203" s="95"/>
      <c r="U203" s="260" t="str">
        <f>IFERROR(IF(Q203="",VLOOKUP(R203,价格表,2,0),(VLOOKUP(Q203,IF({1,0},价格引用表!K:K,价格引用表!I:I),2,0))),"")</f>
        <v/>
      </c>
      <c r="V203" s="94" t="e">
        <f ca="1">IF(Q203="",VLOOKUP(R203,价格表,5,0),VLOOKUP(Q203,INDIRECT("价格引用表!K"&amp;MATCH(R203,价格引用表!H:H,0)&amp;":L1200"),2,0))</f>
        <v>#N/A</v>
      </c>
      <c r="W203" s="128">
        <v>1</v>
      </c>
      <c r="X203" s="261">
        <f ca="1" t="shared" si="143"/>
        <v>0</v>
      </c>
    </row>
    <row r="204" ht="18" customHeight="1" spans="1:24">
      <c r="A204" s="99"/>
      <c r="B204" s="93">
        <v>19</v>
      </c>
      <c r="C204" s="80" t="s">
        <v>34</v>
      </c>
      <c r="D204" s="80" t="s">
        <v>343</v>
      </c>
      <c r="E204" s="250" t="s">
        <v>405</v>
      </c>
      <c r="F204" s="94" t="str">
        <f t="shared" si="141"/>
        <v>果树</v>
      </c>
      <c r="G204" s="253">
        <v>10</v>
      </c>
      <c r="H204" s="254"/>
      <c r="I204" s="84" t="str">
        <f>IFERROR(IF(E204="",VLOOKUP(F204,价格表,2,0),(VLOOKUP(E204,IF({1,0},价格引用表!K:K,价格引用表!I:I),2,0))),"")</f>
        <v>棵</v>
      </c>
      <c r="J204" s="94">
        <f ca="1">IF(E204="",VLOOKUP(F204,价格表,5,0),VLOOKUP(E204,INDIRECT("价格引用表!K"&amp;MATCH(D204,价格引用表!H:H,0)&amp;":L1200"),2,0))</f>
        <v>200</v>
      </c>
      <c r="K204" s="128">
        <v>1</v>
      </c>
      <c r="L204" s="94">
        <f ca="1" t="shared" si="142"/>
        <v>2000</v>
      </c>
      <c r="M204" s="99"/>
      <c r="N204" s="93">
        <v>53</v>
      </c>
      <c r="O204" s="80"/>
      <c r="P204" s="80"/>
      <c r="Q204" s="250"/>
      <c r="R204" s="118">
        <f t="shared" si="146"/>
        <v>0</v>
      </c>
      <c r="S204" s="119"/>
      <c r="T204" s="95"/>
      <c r="U204" s="260" t="str">
        <f>IFERROR(IF(Q204="",VLOOKUP(R204,价格表,2,0),(VLOOKUP(Q204,IF({1,0},价格引用表!K:K,价格引用表!I:I),2,0))),"")</f>
        <v/>
      </c>
      <c r="V204" s="94" t="e">
        <f ca="1">IF(Q204="",VLOOKUP(R204,价格表,5,0),VLOOKUP(Q204,INDIRECT("价格引用表!K"&amp;MATCH(R204,价格引用表!H:H,0)&amp;":L1200"),2,0))</f>
        <v>#N/A</v>
      </c>
      <c r="W204" s="128">
        <v>1</v>
      </c>
      <c r="X204" s="261">
        <f ca="1" t="shared" si="143"/>
        <v>0</v>
      </c>
    </row>
    <row r="205" ht="18" customHeight="1" spans="1:24">
      <c r="A205" s="99"/>
      <c r="B205" s="93">
        <v>20</v>
      </c>
      <c r="C205" s="80" t="s">
        <v>34</v>
      </c>
      <c r="D205" s="80" t="s">
        <v>343</v>
      </c>
      <c r="E205" s="250" t="s">
        <v>406</v>
      </c>
      <c r="F205" s="94" t="str">
        <f t="shared" si="141"/>
        <v>果树</v>
      </c>
      <c r="G205" s="253">
        <v>12</v>
      </c>
      <c r="H205" s="254"/>
      <c r="I205" s="84" t="str">
        <f>IFERROR(IF(E205="",VLOOKUP(F205,价格表,2,0),(VLOOKUP(E205,IF({1,0},价格引用表!K:K,价格引用表!I:I),2,0))),"")</f>
        <v>棵</v>
      </c>
      <c r="J205" s="94">
        <f ca="1">IF(E205="",VLOOKUP(F205,价格表,5,0),VLOOKUP(E205,INDIRECT("价格引用表!K"&amp;MATCH(D205,价格引用表!H:H,0)&amp;":L1200"),2,0))</f>
        <v>400</v>
      </c>
      <c r="K205" s="128">
        <v>1</v>
      </c>
      <c r="L205" s="94">
        <f ca="1" t="shared" si="142"/>
        <v>4800</v>
      </c>
      <c r="M205" s="99"/>
      <c r="N205" s="93">
        <v>54</v>
      </c>
      <c r="O205" s="80"/>
      <c r="P205" s="80"/>
      <c r="Q205" s="250"/>
      <c r="R205" s="118">
        <f t="shared" si="146"/>
        <v>0</v>
      </c>
      <c r="S205" s="119"/>
      <c r="T205" s="95"/>
      <c r="U205" s="260" t="str">
        <f>IFERROR(IF(Q205="",VLOOKUP(R205,价格表,2,0),(VLOOKUP(Q205,IF({1,0},价格引用表!K:K,价格引用表!I:I),2,0))),"")</f>
        <v/>
      </c>
      <c r="V205" s="94" t="e">
        <f ca="1">IF(Q205="",VLOOKUP(R205,价格表,5,0),VLOOKUP(Q205,INDIRECT("价格引用表!K"&amp;MATCH(R205,价格引用表!H:H,0)&amp;":L1200"),2,0))</f>
        <v>#N/A</v>
      </c>
      <c r="W205" s="128">
        <v>1</v>
      </c>
      <c r="X205" s="261">
        <f ca="1" t="shared" si="143"/>
        <v>0</v>
      </c>
    </row>
    <row r="206" ht="18" customHeight="1" spans="1:24">
      <c r="A206" s="99"/>
      <c r="B206" s="93">
        <v>21</v>
      </c>
      <c r="C206" s="80" t="s">
        <v>34</v>
      </c>
      <c r="D206" s="80" t="s">
        <v>343</v>
      </c>
      <c r="E206" s="250" t="s">
        <v>407</v>
      </c>
      <c r="F206" s="94" t="str">
        <f t="shared" si="141"/>
        <v>果树</v>
      </c>
      <c r="G206" s="253">
        <v>1</v>
      </c>
      <c r="H206" s="254"/>
      <c r="I206" s="84" t="str">
        <f>IFERROR(IF(E206="",VLOOKUP(F206,价格表,2,0),(VLOOKUP(E206,IF({1,0},价格引用表!K:K,价格引用表!I:I),2,0))),"")</f>
        <v>棵</v>
      </c>
      <c r="J206" s="94">
        <f ca="1">IF(E206="",VLOOKUP(F206,价格表,5,0),VLOOKUP(E206,INDIRECT("价格引用表!K"&amp;MATCH(D206,价格引用表!H:H,0)&amp;":L1200"),2,0))</f>
        <v>500</v>
      </c>
      <c r="K206" s="128">
        <v>1</v>
      </c>
      <c r="L206" s="94">
        <f ca="1" t="shared" si="142"/>
        <v>500</v>
      </c>
      <c r="M206" s="99"/>
      <c r="N206" s="93">
        <v>55</v>
      </c>
      <c r="O206" s="80"/>
      <c r="P206" s="80"/>
      <c r="Q206" s="250"/>
      <c r="R206" s="118">
        <f t="shared" si="146"/>
        <v>0</v>
      </c>
      <c r="S206" s="119"/>
      <c r="T206" s="95"/>
      <c r="U206" s="260" t="str">
        <f>IFERROR(IF(Q206="",VLOOKUP(R206,价格表,2,0),(VLOOKUP(Q206,IF({1,0},价格引用表!K:K,价格引用表!I:I),2,0))),"")</f>
        <v/>
      </c>
      <c r="V206" s="94" t="e">
        <f ca="1">IF(Q206="",VLOOKUP(R206,价格表,5,0),VLOOKUP(Q206,INDIRECT("价格引用表!K"&amp;MATCH(R206,价格引用表!H:H,0)&amp;":L1200"),2,0))</f>
        <v>#N/A</v>
      </c>
      <c r="W206" s="128">
        <v>1</v>
      </c>
      <c r="X206" s="261">
        <f ca="1" t="shared" si="143"/>
        <v>0</v>
      </c>
    </row>
    <row r="207" ht="18" customHeight="1" spans="1:24">
      <c r="A207" s="99"/>
      <c r="B207" s="93">
        <v>22</v>
      </c>
      <c r="C207" s="80" t="s">
        <v>34</v>
      </c>
      <c r="D207" s="80" t="s">
        <v>343</v>
      </c>
      <c r="E207" s="250" t="s">
        <v>408</v>
      </c>
      <c r="F207" s="94" t="str">
        <f t="shared" si="141"/>
        <v>果树</v>
      </c>
      <c r="G207" s="253">
        <v>1</v>
      </c>
      <c r="H207" s="254"/>
      <c r="I207" s="84" t="str">
        <f>IFERROR(IF(E207="",VLOOKUP(F207,价格表,2,0),(VLOOKUP(E207,IF({1,0},价格引用表!K:K,价格引用表!I:I),2,0))),"")</f>
        <v>棵</v>
      </c>
      <c r="J207" s="94">
        <f ca="1">IF(E207="",VLOOKUP(F207,价格表,5,0),VLOOKUP(E207,INDIRECT("价格引用表!K"&amp;MATCH(D207,价格引用表!H:H,0)&amp;":L1200"),2,0))</f>
        <v>700</v>
      </c>
      <c r="K207" s="128">
        <v>1</v>
      </c>
      <c r="L207" s="94">
        <f ca="1" t="shared" si="142"/>
        <v>700</v>
      </c>
      <c r="M207" s="99"/>
      <c r="N207" s="93">
        <v>56</v>
      </c>
      <c r="O207" s="80"/>
      <c r="P207" s="80"/>
      <c r="Q207" s="250"/>
      <c r="R207" s="118">
        <f t="shared" si="146"/>
        <v>0</v>
      </c>
      <c r="S207" s="119"/>
      <c r="T207" s="95"/>
      <c r="U207" s="260" t="str">
        <f>IFERROR(IF(Q207="",VLOOKUP(R207,价格表,2,0),(VLOOKUP(Q207,IF({1,0},价格引用表!K:K,价格引用表!I:I),2,0))),"")</f>
        <v/>
      </c>
      <c r="V207" s="94" t="e">
        <f ca="1">IF(Q207="",VLOOKUP(R207,价格表,5,0),VLOOKUP(Q207,INDIRECT("价格引用表!K"&amp;MATCH(R207,价格引用表!H:H,0)&amp;":L1200"),2,0))</f>
        <v>#N/A</v>
      </c>
      <c r="W207" s="128">
        <v>1</v>
      </c>
      <c r="X207" s="261">
        <f ca="1" t="shared" si="143"/>
        <v>0</v>
      </c>
    </row>
    <row r="208" ht="18" customHeight="1" spans="1:24">
      <c r="A208" s="99"/>
      <c r="B208" s="93">
        <v>23</v>
      </c>
      <c r="C208" s="80" t="s">
        <v>34</v>
      </c>
      <c r="D208" s="80" t="s">
        <v>346</v>
      </c>
      <c r="E208" s="250" t="s">
        <v>417</v>
      </c>
      <c r="F208" s="94" t="str">
        <f t="shared" si="141"/>
        <v>葡萄</v>
      </c>
      <c r="G208" s="253">
        <v>8</v>
      </c>
      <c r="H208" s="254"/>
      <c r="I208" s="84" t="str">
        <f>IFERROR(IF(E208="",VLOOKUP(F208,价格表,2,0),(VLOOKUP(E208,IF({1,0},价格引用表!K:K,价格引用表!I:I),2,0))),"")</f>
        <v>棵</v>
      </c>
      <c r="J208" s="94">
        <f ca="1">IF(E208="",VLOOKUP(F208,价格表,5,0),VLOOKUP(E208,INDIRECT("价格引用表!K"&amp;MATCH(D208,价格引用表!H:H,0)&amp;":L1200"),2,0))</f>
        <v>100</v>
      </c>
      <c r="K208" s="128">
        <v>1</v>
      </c>
      <c r="L208" s="94">
        <f ca="1" t="shared" si="142"/>
        <v>800</v>
      </c>
      <c r="M208" s="99"/>
      <c r="N208" s="93">
        <v>57</v>
      </c>
      <c r="O208" s="80"/>
      <c r="P208" s="80"/>
      <c r="Q208" s="250"/>
      <c r="R208" s="118">
        <f t="shared" si="146"/>
        <v>0</v>
      </c>
      <c r="S208" s="119"/>
      <c r="T208" s="95"/>
      <c r="U208" s="260" t="str">
        <f>IFERROR(IF(Q208="",VLOOKUP(R208,价格表,2,0),(VLOOKUP(Q208,IF({1,0},价格引用表!K:K,价格引用表!I:I),2,0))),"")</f>
        <v/>
      </c>
      <c r="V208" s="94" t="e">
        <f ca="1">IF(Q208="",VLOOKUP(R208,价格表,5,0),VLOOKUP(Q208,INDIRECT("价格引用表!K"&amp;MATCH(R208,价格引用表!H:H,0)&amp;":L1200"),2,0))</f>
        <v>#N/A</v>
      </c>
      <c r="W208" s="128">
        <v>1</v>
      </c>
      <c r="X208" s="261">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6"/>
        <v>0</v>
      </c>
      <c r="S209" s="119"/>
      <c r="T209" s="95"/>
      <c r="U209" s="260" t="str">
        <f>IFERROR(IF(Q209="",VLOOKUP(R209,价格表,2,0),(VLOOKUP(Q209,IF({1,0},价格引用表!K:K,价格引用表!I:I),2,0))),"")</f>
        <v/>
      </c>
      <c r="V209" s="94" t="e">
        <f ca="1">IF(Q209="",VLOOKUP(R209,价格表,5,0),VLOOKUP(Q209,INDIRECT("价格引用表!K"&amp;MATCH(R209,价格引用表!H:H,0)&amp;":L1200"),2,0))</f>
        <v>#N/A</v>
      </c>
      <c r="W209" s="128">
        <v>1</v>
      </c>
      <c r="X209" s="261">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6"/>
        <v>0</v>
      </c>
      <c r="S210" s="119"/>
      <c r="T210" s="95"/>
      <c r="U210" s="260" t="str">
        <f>IFERROR(IF(Q210="",VLOOKUP(R210,价格表,2,0),(VLOOKUP(Q210,IF({1,0},价格引用表!K:K,价格引用表!I:I),2,0))),"")</f>
        <v/>
      </c>
      <c r="V210" s="94" t="e">
        <f ca="1">IF(Q210="",VLOOKUP(R210,价格表,5,0),VLOOKUP(Q210,INDIRECT("价格引用表!K"&amp;MATCH(R210,价格引用表!H:H,0)&amp;":L1200"),2,0))</f>
        <v>#N/A</v>
      </c>
      <c r="W210" s="128">
        <v>1</v>
      </c>
      <c r="X210" s="261">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6"/>
        <v>0</v>
      </c>
      <c r="S211" s="119"/>
      <c r="T211" s="95"/>
      <c r="U211" s="260" t="str">
        <f>IFERROR(IF(Q211="",VLOOKUP(R211,价格表,2,0),(VLOOKUP(Q211,IF({1,0},价格引用表!K:K,价格引用表!I:I),2,0))),"")</f>
        <v/>
      </c>
      <c r="V211" s="94" t="e">
        <f ca="1">IF(Q211="",VLOOKUP(R211,价格表,5,0),VLOOKUP(Q211,INDIRECT("价格引用表!K"&amp;MATCH(R211,价格引用表!H:H,0)&amp;":L1200"),2,0))</f>
        <v>#N/A</v>
      </c>
      <c r="W211" s="128">
        <v>1</v>
      </c>
      <c r="X211" s="261">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6"/>
        <v>0</v>
      </c>
      <c r="S212" s="119"/>
      <c r="T212" s="95"/>
      <c r="U212" s="260" t="str">
        <f>IFERROR(IF(Q212="",VLOOKUP(R212,价格表,2,0),(VLOOKUP(Q212,IF({1,0},价格引用表!K:K,价格引用表!I:I),2,0))),"")</f>
        <v/>
      </c>
      <c r="V212" s="94" t="e">
        <f ca="1">IF(Q212="",VLOOKUP(R212,价格表,5,0),VLOOKUP(Q212,INDIRECT("价格引用表!K"&amp;MATCH(R212,价格引用表!H:H,0)&amp;":L1200"),2,0))</f>
        <v>#N/A</v>
      </c>
      <c r="W212" s="128">
        <v>1</v>
      </c>
      <c r="X212" s="261">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7">P213</f>
        <v>0</v>
      </c>
      <c r="S213" s="119"/>
      <c r="T213" s="95"/>
      <c r="U213" s="260" t="str">
        <f>IFERROR(IF(Q213="",VLOOKUP(R213,价格表,2,0),(VLOOKUP(Q213,IF({1,0},价格引用表!K:K,价格引用表!I:I),2,0))),"")</f>
        <v/>
      </c>
      <c r="V213" s="94" t="e">
        <f ca="1">IF(Q213="",VLOOKUP(R213,价格表,5,0),VLOOKUP(Q213,INDIRECT("价格引用表!K"&amp;MATCH(R213,价格引用表!H:H,0)&amp;":L1200"),2,0))</f>
        <v>#N/A</v>
      </c>
      <c r="W213" s="128">
        <v>1</v>
      </c>
      <c r="X213" s="261">
        <f ca="1" t="shared" si="143"/>
        <v>0</v>
      </c>
    </row>
    <row r="214" ht="18" customHeight="1" spans="1:24">
      <c r="A214" s="99"/>
      <c r="B214" s="93">
        <v>29</v>
      </c>
      <c r="C214" s="80"/>
      <c r="D214" s="80"/>
      <c r="E214" s="250"/>
      <c r="F214" s="94">
        <f t="shared" ref="F214:F219" si="148">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7"/>
        <v>0</v>
      </c>
      <c r="S214" s="119"/>
      <c r="T214" s="95"/>
      <c r="U214" s="260" t="str">
        <f>IFERROR(IF(Q214="",VLOOKUP(R214,价格表,2,0),(VLOOKUP(Q214,IF({1,0},价格引用表!K:K,价格引用表!I:I),2,0))),"")</f>
        <v/>
      </c>
      <c r="V214" s="94" t="e">
        <f ca="1">IF(Q214="",VLOOKUP(R214,价格表,5,0),VLOOKUP(Q214,INDIRECT("价格引用表!K"&amp;MATCH(R214,价格引用表!H:H,0)&amp;":L1200"),2,0))</f>
        <v>#N/A</v>
      </c>
      <c r="W214" s="128">
        <v>1</v>
      </c>
      <c r="X214" s="261">
        <f ca="1" t="shared" si="143"/>
        <v>0</v>
      </c>
    </row>
    <row r="215" ht="18" customHeight="1" spans="1:24">
      <c r="A215" s="99"/>
      <c r="B215" s="93">
        <v>30</v>
      </c>
      <c r="C215" s="80"/>
      <c r="D215" s="80"/>
      <c r="E215" s="250"/>
      <c r="F215" s="94">
        <f t="shared" si="148"/>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9">P215</f>
        <v>0</v>
      </c>
      <c r="S215" s="119"/>
      <c r="T215" s="95"/>
      <c r="U215" s="260" t="str">
        <f>IFERROR(IF(Q215="",VLOOKUP(R215,价格表,2,0),(VLOOKUP(Q215,IF({1,0},价格引用表!K:K,价格引用表!I:I),2,0))),"")</f>
        <v/>
      </c>
      <c r="V215" s="94" t="e">
        <f ca="1">IF(Q215="",VLOOKUP(R215,价格表,5,0),VLOOKUP(Q215,INDIRECT("价格引用表!K"&amp;MATCH(R215,价格引用表!H:H,0)&amp;":L1200"),2,0))</f>
        <v>#N/A</v>
      </c>
      <c r="W215" s="128">
        <v>1</v>
      </c>
      <c r="X215" s="261">
        <f ca="1" t="shared" si="143"/>
        <v>0</v>
      </c>
    </row>
    <row r="216" ht="18" customHeight="1" spans="1:24">
      <c r="A216" s="99"/>
      <c r="B216" s="93">
        <v>31</v>
      </c>
      <c r="C216" s="80"/>
      <c r="D216" s="80"/>
      <c r="E216" s="250"/>
      <c r="F216" s="94">
        <f t="shared" si="148"/>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9"/>
        <v>0</v>
      </c>
      <c r="S216" s="119"/>
      <c r="T216" s="95"/>
      <c r="U216" s="260" t="str">
        <f>IFERROR(IF(Q216="",VLOOKUP(R216,价格表,2,0),(VLOOKUP(Q216,IF({1,0},价格引用表!K:K,价格引用表!I:I),2,0))),"")</f>
        <v/>
      </c>
      <c r="V216" s="94" t="e">
        <f ca="1">IF(Q216="",VLOOKUP(R216,价格表,5,0),VLOOKUP(Q216,INDIRECT("价格引用表!K"&amp;MATCH(R216,价格引用表!H:H,0)&amp;":L1200"),2,0))</f>
        <v>#N/A</v>
      </c>
      <c r="W216" s="128">
        <v>1</v>
      </c>
      <c r="X216" s="261">
        <f ca="1" t="shared" si="143"/>
        <v>0</v>
      </c>
    </row>
    <row r="217" ht="18" customHeight="1" spans="1:24">
      <c r="A217" s="99"/>
      <c r="B217" s="93">
        <v>32</v>
      </c>
      <c r="C217" s="80"/>
      <c r="D217" s="80"/>
      <c r="E217" s="250"/>
      <c r="F217" s="94">
        <f t="shared" si="148"/>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9"/>
        <v>0</v>
      </c>
      <c r="S217" s="119"/>
      <c r="T217" s="95"/>
      <c r="U217" s="260" t="str">
        <f>IFERROR(IF(Q217="",VLOOKUP(R217,价格表,2,0),(VLOOKUP(Q217,IF({1,0},价格引用表!K:K,价格引用表!I:I),2,0))),"")</f>
        <v/>
      </c>
      <c r="V217" s="94" t="e">
        <f ca="1">IF(Q217="",VLOOKUP(R217,价格表,5,0),VLOOKUP(Q217,INDIRECT("价格引用表!K"&amp;MATCH(R217,价格引用表!H:H,0)&amp;":L1200"),2,0))</f>
        <v>#N/A</v>
      </c>
      <c r="W217" s="128">
        <v>1</v>
      </c>
      <c r="X217" s="261">
        <f ca="1" t="shared" si="143"/>
        <v>0</v>
      </c>
    </row>
    <row r="218" ht="18" customHeight="1" spans="1:24">
      <c r="A218" s="99"/>
      <c r="B218" s="93">
        <v>33</v>
      </c>
      <c r="C218" s="80"/>
      <c r="D218" s="80"/>
      <c r="E218" s="250"/>
      <c r="F218" s="94">
        <f t="shared" si="148"/>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9"/>
        <v>0</v>
      </c>
      <c r="S218" s="119"/>
      <c r="T218" s="95"/>
      <c r="U218" s="260" t="str">
        <f>IFERROR(IF(Q218="",VLOOKUP(R218,价格表,2,0),(VLOOKUP(Q218,IF({1,0},价格引用表!K:K,价格引用表!I:I),2,0))),"")</f>
        <v/>
      </c>
      <c r="V218" s="94" t="e">
        <f ca="1">IF(Q218="",VLOOKUP(R218,价格表,5,0),VLOOKUP(Q218,INDIRECT("价格引用表!K"&amp;MATCH(R218,价格引用表!H:H,0)&amp;":L1200"),2,0))</f>
        <v>#N/A</v>
      </c>
      <c r="W218" s="128">
        <v>1</v>
      </c>
      <c r="X218" s="261">
        <f ca="1" t="shared" si="143"/>
        <v>0</v>
      </c>
    </row>
    <row r="219" ht="18" customHeight="1" spans="1:24">
      <c r="A219" s="105"/>
      <c r="B219" s="93">
        <v>34</v>
      </c>
      <c r="C219" s="80"/>
      <c r="D219" s="80"/>
      <c r="E219" s="250"/>
      <c r="F219" s="94">
        <f t="shared" si="148"/>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0">ROUND(IFERROR(G219*J219*K219,),0)</f>
        <v>0</v>
      </c>
      <c r="M219" s="105"/>
      <c r="N219" s="267" t="s">
        <v>1060</v>
      </c>
      <c r="O219" s="268"/>
      <c r="P219" s="268"/>
      <c r="Q219" s="270"/>
      <c r="R219" s="118"/>
      <c r="S219" s="119"/>
      <c r="T219" s="95"/>
      <c r="U219" s="260"/>
      <c r="V219" s="118">
        <f ca="1">SUM(L186:L219,X186:X218)</f>
        <v>51219</v>
      </c>
      <c r="W219" s="271"/>
      <c r="X219" s="119"/>
    </row>
    <row r="220" ht="42" customHeight="1" spans="1:24">
      <c r="A220" s="375" t="s">
        <v>1121</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1122</v>
      </c>
      <c r="S220" s="269"/>
      <c r="T220" s="269"/>
      <c r="U220" s="265">
        <f ca="1">V219</f>
        <v>51219</v>
      </c>
      <c r="V220" s="265"/>
      <c r="W220" s="265"/>
      <c r="X220" s="265"/>
    </row>
    <row r="221" ht="16.95" customHeight="1"/>
    <row r="222" spans="4:5">
      <c r="D222" s="266" t="s">
        <v>1123</v>
      </c>
      <c r="E222" s="266" t="e">
        <f>FB43/EX43</f>
        <v>#DIV/0!</v>
      </c>
    </row>
    <row r="223" spans="4:5">
      <c r="D223" s="266" t="s">
        <v>1124</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5" sqref="A5:H5"/>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0207109-01-03-1019</v>
      </c>
      <c r="C3" s="29"/>
      <c r="D3" s="29"/>
      <c r="E3" s="30" t="str">
        <f>输机表!U2&amp;输机表!Y2</f>
        <v>康正（容城）2023评字第4号-赵村-3-10</v>
      </c>
      <c r="F3" s="30"/>
      <c r="G3" s="30"/>
      <c r="H3" s="30"/>
    </row>
    <row r="4" ht="16.5" customHeight="1" spans="1:8">
      <c r="A4" s="31" t="s">
        <v>1043</v>
      </c>
      <c r="B4" s="32" t="str">
        <f>输机表!D2</f>
        <v>王保月</v>
      </c>
      <c r="C4" s="33"/>
      <c r="D4" s="34" t="s">
        <v>1044</v>
      </c>
      <c r="E4" s="35"/>
      <c r="F4" s="32" t="str">
        <f>输机表!F2</f>
        <v>容城县赵村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84.78</v>
      </c>
      <c r="C7" s="43">
        <f ca="1">IF(COUNTIF(输机表!$C$4:$C$27,K7&amp;"*")=0,IFERROR(VLOOKUP(K7,房体结构,23,0),""),ROUND(SUMIF(输机表!$C$4:$C$27,K7&amp;"*",输机表!$Z$4:$Z$27)/B7,0))</f>
        <v>933</v>
      </c>
      <c r="D7" s="43">
        <f ca="1">IFERROR(ROUND(C7*B7,0),"")</f>
        <v>79100</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1126</v>
      </c>
      <c r="L7" s="67" t="s">
        <v>1127</v>
      </c>
      <c r="M7" s="68" t="s">
        <v>1128</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1054</v>
      </c>
      <c r="B12" s="41"/>
      <c r="C12" s="45">
        <f ca="1">SUM(B7:B11)+SUM(F7:F11)</f>
        <v>84.78</v>
      </c>
      <c r="D12" s="46"/>
      <c r="E12" s="47" t="s">
        <v>1055</v>
      </c>
      <c r="F12" s="47"/>
      <c r="G12" s="48">
        <f ca="1">SUM(D7:D11)+SUM(H7:H11)</f>
        <v>79100</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8.1</v>
      </c>
      <c r="C15" s="51" t="str">
        <f ca="1" t="shared" ref="C15:C26" si="4">IFERROR(VLOOKUP(K15,附属物位置,6,0),"")</f>
        <v>㎡</v>
      </c>
      <c r="D15" s="52">
        <f ca="1" t="shared" ref="D15:D26" si="5">IF(A15="","",SUMIF(附属物名称,A15,附属物金额))</f>
        <v>1458</v>
      </c>
      <c r="E15" s="52" t="str">
        <f ca="1" t="shared" ref="E15:E26" si="6">IFERROR(VLOOKUP(L15,附属物位置,4,0),"")</f>
        <v>影壁</v>
      </c>
      <c r="F15" s="51">
        <f ca="1" t="shared" ref="F15:F40" si="7">IF(E15="","",SUMIF(附属物名称,E15,附属物数量))</f>
        <v>9.72</v>
      </c>
      <c r="G15" s="51" t="str">
        <f ca="1" t="shared" ref="G15:G26" si="8">IFERROR(VLOOKUP(L15,附属物位置,6,0),"")</f>
        <v>㎡</v>
      </c>
      <c r="H15" s="52">
        <f ca="1" t="shared" ref="H15:H26" si="9">IF(E15="","",SUMIF(附属物名称,E15,附属物金额))</f>
        <v>3499</v>
      </c>
      <c r="K15" s="67">
        <v>1</v>
      </c>
      <c r="L15" s="67">
        <v>2</v>
      </c>
      <c r="M15" s="68"/>
    </row>
    <row r="16" ht="17.25" customHeight="1" spans="1:13">
      <c r="A16" s="51" t="str">
        <f ca="1" t="shared" si="2"/>
        <v>砖墙</v>
      </c>
      <c r="B16" s="51">
        <f ca="1" t="shared" si="3"/>
        <v>9.9</v>
      </c>
      <c r="C16" s="51" t="str">
        <f ca="1" t="shared" si="4"/>
        <v>㎡</v>
      </c>
      <c r="D16" s="52">
        <f ca="1" t="shared" si="5"/>
        <v>1782</v>
      </c>
      <c r="E16" s="52" t="str">
        <f ca="1" t="shared" si="6"/>
        <v>水泥地面</v>
      </c>
      <c r="F16" s="51">
        <f ca="1" t="shared" si="7"/>
        <v>40.41</v>
      </c>
      <c r="G16" s="51" t="str">
        <f ca="1" t="shared" si="8"/>
        <v>㎡</v>
      </c>
      <c r="H16" s="52">
        <f ca="1" t="shared" si="9"/>
        <v>2021</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空调</v>
      </c>
      <c r="F17" s="51">
        <f ca="1" t="shared" si="7"/>
        <v>2</v>
      </c>
      <c r="G17" s="51" t="str">
        <f ca="1" t="shared" si="8"/>
        <v>台</v>
      </c>
      <c r="H17" s="52">
        <f ca="1" t="shared" si="9"/>
        <v>800</v>
      </c>
      <c r="K17" s="67">
        <v>5</v>
      </c>
      <c r="L17" s="67">
        <v>6</v>
      </c>
      <c r="M17" s="68"/>
    </row>
    <row r="18" ht="17.25" customHeight="1" spans="1:13">
      <c r="A18" s="51" t="str">
        <f ca="1" t="shared" si="2"/>
        <v>监控摄像头</v>
      </c>
      <c r="B18" s="51">
        <f ca="1" t="shared" si="3"/>
        <v>3</v>
      </c>
      <c r="C18" s="51" t="str">
        <f ca="1" t="shared" si="4"/>
        <v>个</v>
      </c>
      <c r="D18" s="52">
        <f ca="1" t="shared" si="5"/>
        <v>600</v>
      </c>
      <c r="E18" s="52" t="str">
        <f ca="1" t="shared" si="6"/>
        <v>渗水井</v>
      </c>
      <c r="F18" s="51">
        <f ca="1" t="shared" si="7"/>
        <v>3</v>
      </c>
      <c r="G18" s="51" t="str">
        <f ca="1" t="shared" si="8"/>
        <v>个</v>
      </c>
      <c r="H18" s="52">
        <f ca="1" t="shared" si="9"/>
        <v>1800</v>
      </c>
      <c r="K18" s="67">
        <v>7</v>
      </c>
      <c r="L18" s="67">
        <v>8</v>
      </c>
      <c r="M18" s="68"/>
    </row>
    <row r="19" ht="17.25" customHeight="1" spans="1:13">
      <c r="A19" s="51" t="str">
        <f ca="1" t="shared" si="2"/>
        <v>火炕</v>
      </c>
      <c r="B19" s="51">
        <f ca="1" t="shared" si="3"/>
        <v>2</v>
      </c>
      <c r="C19" s="51" t="str">
        <f ca="1" t="shared" si="4"/>
        <v>个</v>
      </c>
      <c r="D19" s="52">
        <f ca="1" t="shared" si="5"/>
        <v>2000</v>
      </c>
      <c r="E19" s="52" t="str">
        <f ca="1" t="shared" si="6"/>
        <v>灶台</v>
      </c>
      <c r="F19" s="51">
        <f ca="1" t="shared" si="7"/>
        <v>2</v>
      </c>
      <c r="G19" s="51" t="str">
        <f ca="1" t="shared" si="8"/>
        <v>个</v>
      </c>
      <c r="H19" s="52">
        <f ca="1" t="shared" si="9"/>
        <v>600</v>
      </c>
      <c r="K19" s="67">
        <v>9</v>
      </c>
      <c r="L19" s="67">
        <v>10</v>
      </c>
      <c r="M19" s="68"/>
    </row>
    <row r="20" ht="17.25" customHeight="1" spans="1:13">
      <c r="A20" s="51" t="str">
        <f ca="1" t="shared" si="2"/>
        <v>化粪池</v>
      </c>
      <c r="B20" s="51">
        <f ca="1" t="shared" si="3"/>
        <v>2</v>
      </c>
      <c r="C20" s="51" t="str">
        <f ca="1" t="shared" si="4"/>
        <v>个</v>
      </c>
      <c r="D20" s="52">
        <f ca="1" t="shared" si="5"/>
        <v>800</v>
      </c>
      <c r="E20" s="52" t="str">
        <f ca="1" t="shared" si="6"/>
        <v>窝</v>
      </c>
      <c r="F20" s="51">
        <f ca="1" t="shared" si="7"/>
        <v>1</v>
      </c>
      <c r="G20" s="51" t="str">
        <f ca="1" t="shared" si="8"/>
        <v>个</v>
      </c>
      <c r="H20" s="52">
        <f ca="1" t="shared" si="9"/>
        <v>150</v>
      </c>
      <c r="K20" s="67">
        <v>11</v>
      </c>
      <c r="L20" s="67">
        <v>12</v>
      </c>
      <c r="M20" s="68"/>
    </row>
    <row r="21" ht="17.25" customHeight="1" spans="1:13">
      <c r="A21" s="51" t="str">
        <f ca="1" t="shared" si="2"/>
        <v>平砖地面</v>
      </c>
      <c r="B21" s="51">
        <f ca="1" t="shared" si="3"/>
        <v>252.02</v>
      </c>
      <c r="C21" s="51" t="str">
        <f ca="1" t="shared" si="4"/>
        <v>㎡</v>
      </c>
      <c r="D21" s="52">
        <f ca="1" t="shared" si="5"/>
        <v>6301</v>
      </c>
      <c r="E21" s="52" t="str">
        <f ca="1" t="shared" si="6"/>
        <v>简易厕所</v>
      </c>
      <c r="F21" s="51">
        <f ca="1" t="shared" si="7"/>
        <v>1</v>
      </c>
      <c r="G21" s="51" t="str">
        <f ca="1" t="shared" si="8"/>
        <v>个</v>
      </c>
      <c r="H21" s="52">
        <f ca="1" t="shared" si="9"/>
        <v>600</v>
      </c>
      <c r="K21" s="67">
        <v>13</v>
      </c>
      <c r="L21" s="67">
        <v>14</v>
      </c>
      <c r="M21" s="68"/>
    </row>
    <row r="22" ht="17.25" customHeight="1" spans="1:13">
      <c r="A22" s="51" t="str">
        <f ca="1" t="shared" si="2"/>
        <v>材树</v>
      </c>
      <c r="B22" s="51">
        <f ca="1" t="shared" si="3"/>
        <v>21</v>
      </c>
      <c r="C22" s="51" t="str">
        <f ca="1" t="shared" si="4"/>
        <v>棵</v>
      </c>
      <c r="D22" s="52">
        <f ca="1" t="shared" si="5"/>
        <v>2550</v>
      </c>
      <c r="E22" s="52" t="str">
        <f ca="1" t="shared" si="6"/>
        <v>果树</v>
      </c>
      <c r="F22" s="51">
        <f ca="1" t="shared" si="7"/>
        <v>24</v>
      </c>
      <c r="G22" s="51" t="str">
        <f ca="1" t="shared" si="8"/>
        <v>棵</v>
      </c>
      <c r="H22" s="52">
        <f ca="1" t="shared" si="9"/>
        <v>8000</v>
      </c>
      <c r="K22" s="67">
        <v>15</v>
      </c>
      <c r="L22" s="67">
        <v>16</v>
      </c>
      <c r="M22" s="68"/>
    </row>
    <row r="23" ht="17.25" customHeight="1" spans="1:13">
      <c r="A23" s="51" t="str">
        <f ca="1" t="shared" si="2"/>
        <v>葡萄</v>
      </c>
      <c r="B23" s="51">
        <f ca="1" t="shared" si="3"/>
        <v>8</v>
      </c>
      <c r="C23" s="51" t="str">
        <f ca="1" t="shared" si="4"/>
        <v>棵</v>
      </c>
      <c r="D23" s="52">
        <f ca="1" t="shared" si="5"/>
        <v>800</v>
      </c>
      <c r="E23" s="52" t="str">
        <f ca="1" t="shared" si="6"/>
        <v>厕所</v>
      </c>
      <c r="F23" s="51">
        <f ca="1" t="shared" si="7"/>
        <v>1</v>
      </c>
      <c r="G23" s="51" t="str">
        <f ca="1" t="shared" si="8"/>
        <v>座</v>
      </c>
      <c r="H23" s="52">
        <f ca="1" t="shared" si="9"/>
        <v>785</v>
      </c>
      <c r="K23" s="67">
        <v>17</v>
      </c>
      <c r="L23" s="67">
        <v>18</v>
      </c>
      <c r="M23" s="68"/>
    </row>
    <row r="24" ht="17.25" customHeight="1" spans="1:13">
      <c r="A24" s="51" t="str">
        <f ca="1" t="shared" si="2"/>
        <v>门垛</v>
      </c>
      <c r="B24" s="51">
        <f ca="1" t="shared" si="3"/>
        <v>1</v>
      </c>
      <c r="C24" s="51" t="str">
        <f ca="1" t="shared" si="4"/>
        <v>对</v>
      </c>
      <c r="D24" s="52">
        <f ca="1" t="shared" si="5"/>
        <v>1257</v>
      </c>
      <c r="E24" s="52" t="str">
        <f ca="1" t="shared" si="6"/>
        <v>龙爪槐</v>
      </c>
      <c r="F24" s="51">
        <f ca="1" t="shared" si="7"/>
        <v>2</v>
      </c>
      <c r="G24" s="51" t="str">
        <f ca="1" t="shared" si="8"/>
        <v>颗</v>
      </c>
      <c r="H24" s="52">
        <f ca="1" t="shared" si="9"/>
        <v>1600</v>
      </c>
      <c r="K24" s="67">
        <v>19</v>
      </c>
      <c r="L24" s="67">
        <v>20</v>
      </c>
      <c r="M24" s="68"/>
    </row>
    <row r="25" ht="17.25" customHeight="1" spans="1:13">
      <c r="A25" s="51" t="str">
        <f ca="1" t="shared" si="2"/>
        <v>P1</v>
      </c>
      <c r="B25" s="51">
        <f ca="1" t="shared" si="3"/>
        <v>40.35</v>
      </c>
      <c r="C25" s="51" t="str">
        <f ca="1" t="shared" si="4"/>
        <v>㎡</v>
      </c>
      <c r="D25" s="52">
        <f ca="1" t="shared" si="5"/>
        <v>4736</v>
      </c>
      <c r="E25" s="52" t="str">
        <f ca="1" t="shared" si="6"/>
        <v>P2</v>
      </c>
      <c r="F25" s="51">
        <f ca="1" t="shared" si="7"/>
        <v>3.94</v>
      </c>
      <c r="G25" s="51" t="str">
        <f ca="1" t="shared" si="8"/>
        <v>㎡</v>
      </c>
      <c r="H25" s="52">
        <f ca="1" t="shared" si="9"/>
        <v>1266</v>
      </c>
      <c r="K25" s="67">
        <v>21</v>
      </c>
      <c r="L25" s="67">
        <v>22</v>
      </c>
      <c r="M25" s="68"/>
    </row>
    <row r="26" ht="17.25" customHeight="1" spans="1:13">
      <c r="A26" s="51" t="str">
        <f ca="1" t="shared" si="2"/>
        <v>P3</v>
      </c>
      <c r="B26" s="51">
        <f ca="1" t="shared" si="3"/>
        <v>31.62</v>
      </c>
      <c r="C26" s="51" t="str">
        <f ca="1" t="shared" si="4"/>
        <v>㎡</v>
      </c>
      <c r="D26" s="52">
        <f ca="1" t="shared" si="5"/>
        <v>3634</v>
      </c>
      <c r="E26" s="52" t="str">
        <f ca="1" t="shared" si="6"/>
        <v>P4</v>
      </c>
      <c r="F26" s="51">
        <f ca="1" t="shared" si="7"/>
        <v>4.5</v>
      </c>
      <c r="G26" s="51" t="str">
        <f ca="1" t="shared" si="8"/>
        <v>㎡</v>
      </c>
      <c r="H26" s="52">
        <f ca="1" t="shared" si="9"/>
        <v>180</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51219</v>
      </c>
      <c r="H41" s="54"/>
      <c r="K41" s="67">
        <v>53</v>
      </c>
      <c r="M41" s="68"/>
    </row>
    <row r="42" ht="17.25" customHeight="1" spans="1:8">
      <c r="A42" s="53" t="s">
        <v>1062</v>
      </c>
      <c r="B42" s="54"/>
      <c r="C42" s="55">
        <f ca="1">G41+G12</f>
        <v>130319</v>
      </c>
      <c r="D42" s="54"/>
      <c r="E42" s="56" t="s">
        <v>1063</v>
      </c>
      <c r="F42" s="57" t="str">
        <f ca="1">TEXT(C42,"[DBnum2]")&amp;"元整"</f>
        <v>壹拾叁万零叁佰壹拾玖元整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康正（容城）2023评字第4号-赵村-3-10</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王保月</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84.78</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130319</v>
      </c>
      <c r="H26" s="14"/>
      <c r="I26" s="14"/>
      <c r="J26" s="14"/>
      <c r="K26" s="14"/>
      <c r="L26" s="14"/>
      <c r="M26" s="14"/>
      <c r="N26" s="14"/>
      <c r="O26" s="14"/>
      <c r="P26" s="14"/>
      <c r="Q26" s="14"/>
    </row>
    <row r="27" spans="1:17">
      <c r="A27" s="8" t="s">
        <v>1095</v>
      </c>
      <c r="B27" s="8"/>
      <c r="C27" s="8"/>
      <c r="D27" s="8" t="str">
        <f ca="1">结果通知单!F42</f>
        <v>壹拾叁万零叁佰壹拾玖元整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1140</v>
      </c>
      <c r="F29" s="9"/>
      <c r="G29" s="9" t="s">
        <v>1098</v>
      </c>
      <c r="H29" s="9">
        <v>1120100036</v>
      </c>
      <c r="I29" s="9"/>
      <c r="J29" s="9"/>
      <c r="K29" s="9" t="s">
        <v>1099</v>
      </c>
      <c r="L29" s="9"/>
      <c r="M29" s="9"/>
      <c r="N29" s="9"/>
      <c r="O29" s="9"/>
      <c r="P29" s="22">
        <f>I32</f>
        <v>45263</v>
      </c>
      <c r="Q29" s="22"/>
    </row>
    <row r="30" ht="34.5" customHeight="1" spans="1:17">
      <c r="A30" s="5"/>
      <c r="B30" s="9" t="s">
        <v>1097</v>
      </c>
      <c r="C30" s="9"/>
      <c r="D30" s="9"/>
      <c r="E30" s="9" t="s">
        <v>1141</v>
      </c>
      <c r="F30" s="9"/>
      <c r="G30" s="9" t="s">
        <v>1098</v>
      </c>
      <c r="H30" s="9">
        <v>1120210057</v>
      </c>
      <c r="I30" s="9"/>
      <c r="J30" s="9"/>
      <c r="K30" s="9" t="s">
        <v>1099</v>
      </c>
      <c r="L30" s="9"/>
      <c r="M30" s="9"/>
      <c r="N30" s="9"/>
      <c r="O30" s="9"/>
      <c r="P30" s="22">
        <f>I32</f>
        <v>45263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1142</v>
      </c>
      <c r="I32" s="17">
        <f>E32+14</f>
        <v>45263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2024-05-29T08:29:07Z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