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<sst xmlns="http://schemas.openxmlformats.org/spreadsheetml/2006/main" count="5793" uniqueCount="1141">
  <si>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</si>
  <si>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</si>
  <si>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</si>
  <si>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</si>
  <si>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</si>
  <si>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</si>
  <si>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</si>
  <si>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</si>
  <si>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</si>
  <si>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</si>
  <si>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</si>
  <si>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</si>
  <si>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</si>
  <si>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</si>
  <si>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</si>
  <si>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</si>
  <si>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</si>
  <si>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</si>
  <si>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</si>
  <si>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</si>
  <si>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</si>
  <si>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</si>
  <si>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</si>
  <si>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</si>
  <si>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</si>
  <si>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</si>
  <si>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</si>
  <si>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</si>
  <si>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</si>
  <si>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</si>
  <si>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</si>
  <si>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</si>
  <si>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</si>
  <si>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</si>
  <si>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</si>
  <si>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</si>
  <si>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</si>
  <si>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</si>
  <si>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</si>
  <si>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</si>
  <si>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</si>
  <si>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</si>
  <si>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</si>
  <si>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</si>
  <si>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</si>
  <si>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</si>
  <si>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</si>
  <si>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</si>
  <si>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</si>
  <si>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</si>
  <si>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</si>
  <si>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</si>
  <si>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</si>
  <si>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</si>
  <si>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</si>
  <si>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</si>
  <si>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</si>
  <si>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</si>
  <si>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</si>
  <si>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</si>
  <si>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</si>
  <si>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</si>
  <si>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</si>
  <si>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</si>
  <si>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</si>
  <si>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</si>
  <si>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</si>
  <si>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</si>
  <si>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</si>
  <si>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</si>
  <si>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</si>
  <si>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</si>
  <si>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</si>
  <si>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</si>
  <si>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</si>
  <si>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</si>
  <si>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</si>
  <si>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</si>
  <si>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</si>
  <si>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</si>
  <si>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</si>
  <si>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</si>
  <si>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</si>
  <si>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</si>
  <si>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</si>
  <si>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</si>
  <si>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</si>
  <si>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</si>
  <si>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</si>
  <si>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</si>
  <si>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</si>
  <si>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</si>
  <si>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</si>
  <si>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</si>
  <si>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</si>
  <si>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</si>
  <si>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</si>
  <si>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</si>
  <si>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</si>
  <si>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</si>
  <si>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</si>
  <si>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</si>
  <si>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</si>
  <si>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</si>
  <si>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</si>
  <si>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</si>
  <si>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</si>
  <si>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</si>
  <si>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</si>
  <si>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</si>
  <si>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</si>
  <si>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</si>
  <si>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</si>
  <si>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</si>
  <si>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</si>
  <si>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</si>
  <si>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</si>
  <si>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</si>
  <si>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</si>
  <si>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</si>
  <si>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</si>
  <si>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</si>
  <si>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</si>
  <si>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</si>
  <si>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</si>
  <si>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</si>
  <si>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</si>
  <si>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</si>
  <si>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</si>
  <si>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</si>
  <si>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</si>
  <si>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</si>
  <si>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</si>
  <si>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</si>
  <si>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</si>
  <si>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</si>
  <si>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</si>
  <si>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</si>
  <si>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</si>
  <si>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</si>
  <si>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</si>
  <si>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</si>
  <si>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</si>
  <si>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</si>
  <si>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</si>
  <si>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</si>
  <si>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</si>
  <si>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</si>
  <si>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</si>
  <si>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</si>
  <si>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</si>
  <si>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</si>
  <si>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</si>
  <si>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</si>
  <si>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</si>
  <si>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</si>
  <si>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</si>
  <si>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</si>
  <si>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</si>
  <si>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</si>
  <si>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</si>
  <si>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</si>
  <si>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</si>
  <si>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</si>
  <si>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</si>
  <si>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</si>
  <si>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</si>
  <si>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</si>
  <si>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</si>
  <si>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</si>
  <si>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</si>
  <si>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</si>
  <si>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</si>
  <si>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</si>
  <si>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</si>
  <si>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</si>
  <si>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</si>
  <si>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</si>
  <si>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</si>
  <si>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</si>
  <si>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</si>
  <si>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</si>
  <si>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</si>
  <si>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</si>
  <si>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</si>
  <si>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</si>
  <si>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</si>
  <si>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</si>
  <si>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</si>
  <si>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</si>
  <si>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</si>
  <si>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</si>
  <si>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</si>
  <si>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</si>
  <si>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</si>
  <si>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</si>
  <si>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</si>
  <si>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</si>
  <si>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</si>
  <si>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</si>
  <si>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</si>
  <si>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</si>
  <si>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</si>
  <si>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</si>
  <si>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</si>
  <si>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</si>
  <si>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</si>
  <si>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</si>
  <si>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</si>
  <si>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</si>
  <si>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</si>
  <si>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</si>
  <si>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</si>
  <si>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</si>
  <si>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</si>
  <si>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</si>
  <si>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</si>
  <si>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</si>
  <si>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</si>
  <si>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</si>
  <si>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</si>
  <si>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</si>
  <si>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</si>
  <si>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</si>
  <si>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</si>
  <si>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</si>
  <si>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</si>
  <si>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</si>
  <si>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</si>
  <si>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</si>
  <si>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</si>
  <si>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</si>
  <si>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</si>
  <si>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</si>
  <si>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</si>
  <si>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</si>
  <si>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</si>
  <si>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</si>
  <si>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</si>
  <si>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</si>
  <si>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</si>
  <si>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</si>
  <si>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</si>
  <si>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</si>
  <si>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</si>
  <si>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</si>
  <si>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</si>
  <si>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</si>
  <si>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</si>
  <si>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</si>
  <si>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</si>
  <si>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</si>
  <si>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</si>
  <si>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</si>
  <si>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</si>
  <si>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</si>
  <si>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</si>
  <si>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</si>
  <si>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</si>
  <si>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</si>
  <si>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</si>
  <si>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</si>
  <si>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</si>
  <si>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</si>
  <si>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</si>
  <si>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</si>
  <si>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</si>
  <si>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</si>
  <si>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</si>
  <si>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</si>
  <si>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</si>
  <si>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</si>
  <si>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</si>
  <si>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</si>
  <si>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</si>
  <si>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</si>
  <si>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</si>
  <si>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</si>
  <si>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</si>
  <si>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</si>
  <si>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</si>
  <si>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</si>
  <si>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</si>
  <si>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</si>
  <si>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</si>
  <si>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</si>
  <si>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</si>
  <si>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</si>
  <si>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</si>
  <si>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</si>
  <si>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</si>
  <si>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</si>
  <si>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</si>
  <si>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</si>
  <si>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</si>
  <si>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</si>
  <si>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</si>
  <si>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</si>
  <si>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</si>
  <si>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</si>
  <si>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</si>
  <si>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</si>
  <si>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</si>
  <si>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</si>
  <si>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</si>
  <si>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</si>
  <si>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</si>
  <si>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</si>
  <si>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</si>
  <si>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</si>
  <si>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</si>
  <si>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</si>
  <si>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</si>
  <si>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</si>
  <si>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</si>
  <si>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</si>
  <si>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</si>
  <si>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</si>
  <si>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</si>
  <si>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</si>
  <si>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</si>
  <si>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</si>
  <si>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</si>
  <si>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</si>
  <si>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</si>
  <si>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</si>
  <si>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</si>
  <si>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</si>
  <si>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</si>
  <si>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</si>
  <si>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</si>
  <si>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</si>
  <si>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</si>
  <si>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</si>
  <si>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</si>
  <si>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</si>
  <si>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</si>
  <si>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</si>
  <si>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</si>
  <si>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</si>
  <si>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</si>
  <si>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</si>
  <si>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</si>
  <si>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</si>
  <si>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</si>
  <si>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</si>
  <si>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</si>
  <si>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</si>
  <si>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</si>
  <si>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</si>
  <si>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</si>
  <si>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</si>
  <si>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</si>
  <si>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</si>
  <si>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</si>
  <si>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</si>
  <si>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</si>
  <si>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</si>
  <si>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</si>
  <si>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</si>
  <si>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</si>
  <si>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</si>
  <si>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</si>
  <si>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</si>
  <si>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</si>
  <si>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</si>
  <si>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</si>
  <si>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</si>
  <si>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</si>
  <si>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</si>
  <si>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</si>
  <si>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</si>
  <si>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</si>
  <si>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</si>
  <si>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</si>
  <si>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</si>
  <si>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</si>
  <si>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</si>
  <si>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</si>
  <si>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</si>
  <si>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</si>
  <si>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</si>
  <si>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</si>
  <si>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</si>
  <si>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</si>
  <si>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</si>
  <si>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</si>
  <si>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</si>
  <si>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</si>
  <si>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</si>
  <si>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</si>
  <si>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</si>
  <si>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</si>
  <si>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</si>
  <si>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</si>
  <si>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</si>
  <si>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</si>
  <si>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</si>
  <si>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</si>
  <si>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</si>
  <si>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</si>
  <si>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</si>
  <si>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</si>
  <si>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</si>
  <si>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</si>
  <si>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</si>
  <si>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</si>
  <si>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</si>
  <si>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</si>
  <si>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</si>
  <si>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</si>
  <si>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</si>
  <si>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</si>
  <si>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</si>
  <si>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</si>
  <si>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</si>
  <si>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</si>
  <si>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</si>
  <si>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</si>
  <si>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</si>
  <si>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</si>
  <si>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</si>
  <si>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</si>
  <si>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</si>
  <si>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</si>
  <si>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</si>
  <si>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</si>
  <si>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</si>
  <si>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</si>
  <si>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</si>
  <si>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</si>
  <si>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</si>
  <si>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</si>
  <si>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</si>
  <si>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</si>
  <si>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</si>
  <si>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</si>
  <si>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</si>
  <si>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</si>
  <si>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</si>
  <si>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</si>
  <si>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</si>
  <si>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</si>
  <si>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</si>
  <si>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</si>
  <si>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</si>
  <si>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</si>
  <si>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</si>
  <si>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</si>
  <si>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</si>
  <si>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</si>
  <si>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</si>
  <si>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</si>
  <si>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</si>
  <si>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</si>
  <si>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</si>
  <si>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</si>
  <si>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</si>
  <si>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</si>
  <si>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</si>
  <si>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</si>
  <si>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</si>
  <si>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</si>
  <si>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</si>
  <si>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</si>
  <si>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</si>
  <si>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</si>
  <si>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</si>
  <si>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</si>
  <si>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</si>
  <si>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</si>
  <si>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</si>
  <si>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</si>
  <si>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</si>
  <si>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</si>
  <si>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</si>
  <si>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</si>
  <si>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</si>
  <si>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</si>
  <si>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</si>
  <si>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</si>
  <si>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</si>
  <si>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</si>
  <si>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</si>
  <si>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</si>
  <si>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</si>
  <si>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</si>
  <si>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</si>
  <si>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</si>
  <si>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</si>
  <si>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</si>
  <si>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</si>
  <si>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</si>
  <si>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</si>
  <si>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</si>
  <si>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</si>
  <si>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</si>
  <si>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</si>
  <si>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</si>
  <si>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</si>
  <si>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</si>
  <si>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</si>
  <si>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</si>
  <si>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</si>
  <si>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</si>
  <si>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</si>
  <si>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</si>
  <si>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</si>
  <si>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</si>
  <si>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</si>
  <si>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</si>
  <si>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</si>
  <si>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</si>
  <si>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</si>
  <si>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</si>
  <si>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</si>
  <si>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</si>
  <si>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</si>
  <si>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</si>
  <si>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</si>
  <si>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</si>
  <si>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</si>
  <si>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</si>
  <si>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</si>
  <si>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</si>
  <si>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</si>
  <si>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</si>
  <si>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</si>
  <si>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</si>
  <si>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</si>
  <si>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</si>
  <si>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</si>
  <si>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</si>
  <si>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</si>
  <si>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</si>
  <si>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</si>
  <si>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</si>
  <si>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</si>
  <si>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</si>
  <si>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</si>
  <si>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</si>
  <si>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</si>
  <si>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</si>
  <si>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</si>
  <si>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</si>
  <si>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</si>
  <si>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</si>
  <si>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</si>
  <si>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</si>
  <si>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</si>
  <si>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</si>
  <si>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</si>
  <si>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</si>
  <si>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</si>
  <si>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</si>
  <si>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</si>
  <si>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</si>
  <si>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</si>
  <si>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</si>
  <si>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</si>
  <si>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</si>
  <si>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</si>
  <si>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</si>
  <si>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</si>
  <si>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</si>
  <si>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</si>
  <si>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</si>
  <si>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</si>
  <si>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</si>
  <si>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</si>
  <si>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</si>
  <si>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</si>
  <si>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</si>
  <si>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</si>
  <si>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</si>
  <si>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</si>
  <si>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</si>
  <si>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</si>
  <si>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</si>
  <si>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</si>
  <si>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</si>
  <si>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</si>
  <si>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</si>
  <si>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</si>
  <si>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</si>
  <si>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</si>
  <si>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</si>
  <si>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</si>
  <si>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</si>
  <si>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</si>
  <si>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</si>
  <si>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</si>
  <si>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</si>
  <si>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</si>
  <si>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</si>
  <si>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</si>
  <si>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</si>
  <si>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</si>
  <si>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</si>
  <si>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</si>
  <si>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</si>
  <si>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</si>
  <si>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</si>
  <si>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</si>
  <si>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</si>
  <si>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</si>
  <si>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</si>
  <si>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</si>
  <si>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</si>
  <si>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</si>
  <si>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</si>
  <si>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</si>
  <si>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</si>
  <si>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</si>
  <si>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</si>
  <si>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</si>
  <si>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</si>
  <si>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</si>
  <si>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</si>
  <si>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</si>
  <si>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</si>
  <si>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</si>
  <si>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</si>
  <si>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</si>
  <si>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</si>
  <si>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</si>
  <si>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</si>
  <si>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</si>
  <si>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</si>
  <si>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</si>
  <si>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</si>
  <si>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</si>
  <si>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</si>
  <si>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</si>
  <si>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</si>
  <si>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</si>
  <si>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</si>
  <si>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</si>
  <si>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</si>
  <si>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</si>
  <si>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</si>
  <si>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</si>
  <si>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</si>
  <si>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</si>
  <si>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</si>
  <si>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</si>
  <si>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</si>
  <si>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</si>
  <si>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</si>
  <si>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</si>
  <si>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</si>
  <si>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</si>
  <si>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</si>
  <si>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</si>
  <si>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</si>
  <si>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</si>
  <si>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</si>
  <si>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</si>
  <si>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</si>
  <si>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</si>
  <si>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</si>
  <si>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</si>
  <si>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</si>
  <si>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</si>
  <si>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</si>
  <si>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</si>
  <si>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</si>
  <si>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</si>
  <si>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</si>
  <si>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</si>
  <si>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</si>
  <si>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</si>
  <si>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</si>
  <si>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</si>
  <si>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</si>
  <si>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</si>
  <si>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</si>
  <si>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</si>
  <si>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</si>
  <si>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</si>
  <si>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</si>
  <si>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</si>
  <si>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</si>
  <si>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</si>
  <si>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</si>
  <si>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</si>
  <si>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</si>
  <si>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</si>
  <si>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</si>
  <si>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</si>
  <si>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</si>
  <si>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</si>
  <si>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</si>
  <si>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</si>
  <si>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</si>
  <si>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</si>
  <si>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</si>
  <si>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</si>
  <si>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</si>
  <si>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</si>
  <si>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</si>
  <si>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</si>
  <si>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</si>
  <si>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</si>
  <si>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</si>
  <si>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</si>
  <si>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</si>
  <si>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</si>
  <si>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</si>
  <si>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</si>
  <si>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</si>
  <si>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</si>
  <si>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</si>
  <si>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</si>
  <si>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</si>
  <si>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</si>
  <si>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</si>
  <si>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</si>
  <si>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</si>
  <si>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</si>
  <si>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</si>
  <si>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</si>
  <si>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</si>
  <si>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</si>
  <si>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</si>
  <si>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</si>
  <si>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</si>
  <si>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</si>
  <si>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</si>
  <si>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</si>
  <si>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</si>
  <si>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</si>
  <si>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</si>
  <si>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</si>
  <si>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</si>
  <si>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</si>
  <si>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</si>
  <si>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</si>
  <si>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</si>
  <si>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</si>
  <si>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</si>
  <si>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</si>
  <si>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</si>
  <si>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</si>
  <si>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</si>
  <si>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</si>
  <si>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</si>
  <si>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</si>
  <si>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</si>
  <si>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</si>
  <si>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</si>
  <si>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</si>
  <si>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</si>
  <si>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</si>
  <si>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</si>
  <si>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</si>
  <si>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</si>
  <si>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</si>
  <si>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</si>
  <si>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</si>
  <si>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</si>
  <si>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</si>
  <si>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</si>
  <si>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</si>
  <si>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</si>
  <si>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</si>
  <si>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</si>
  <si>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</si>
  <si>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</si>
  <si>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</si>
  <si>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</si>
  <si>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</si>
  <si>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</si>
  <si>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</si>
  <si>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</si>
  <si>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</si>
  <si>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</si>
  <si>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</si>
  <si>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</si>
  <si>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</si>
  <si>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</si>
  <si>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</si>
  <si>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</si>
  <si>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</si>
  <si>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</si>
  <si>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</si>
  <si>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</si>
  <si>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</si>
  <si>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</si>
  <si>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</si>
  <si>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</si>
  <si>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</si>
  <si>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</si>
  <si>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</si>
  <si>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</si>
  <si>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</si>
  <si>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</si>
  <si>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</si>
  <si>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</si>
  <si>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</si>
  <si>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</si>
  <si>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</si>
  <si>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</si>
  <si>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</si>
  <si>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</si>
  <si>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</si>
  <si>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</si>
  <si>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</si>
  <si>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</si>
  <si>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</si>
  <si>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</si>
  <si>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</si>
  <si>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</si>
  <si>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</si>
  <si>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</si>
  <si>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</si>
  <si>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</si>
  <si>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</si>
  <si>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</si>
  <si>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</si>
  <si>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</si>
  <si>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</si>
  <si>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</si>
  <si>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</si>
  <si>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</si>
  <si>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</si>
  <si>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</si>
  <si>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</si>
  <si>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</si>
  <si>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</si>
  <si>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</si>
  <si>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</si>
  <si>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</si>
  <si>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</si>
  <si>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</si>
  <si>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</si>
  <si>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</si>
  <si>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</si>
  <si>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</si>
  <si>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</si>
  <si>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</si>
  <si>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</si>
  <si>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</si>
  <si>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</si>
  <si>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</si>
  <si>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</si>
  <si>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</si>
  <si>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</si>
  <si>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</si>
  <si>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</si>
  <si>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</si>
  <si>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</si>
  <si>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</si>
  <si>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</si>
  <si>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</si>
  <si>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</si>
  <si>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</si>
  <si>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</si>
  <si>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</si>
  <si>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</si>
  <si>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王保月</t>
  </si>
  <si>
    <t>坐落：</t>
  </si>
  <si>
    <t>容城县赵村</t>
  </si>
  <si>
    <t>调查编号：</t>
  </si>
  <si>
    <t>0207109-01-03-1019</t>
  </si>
  <si>
    <t>价值时点：</t>
  </si>
  <si>
    <t>2023年11月18日</t>
  </si>
  <si>
    <t>报告编号：</t>
  </si>
  <si>
    <t>康正（容城）2023评字第4号-赵村-</t>
  </si>
  <si>
    <t>3-11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</si>
  <si>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</si>
  <si>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</si>
  <si>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</si>
  <si>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</si>
  <si>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</si>
  <si>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</si>
  <si>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</si>
  <si>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</si>
  <si>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</si>
  <si>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</si>
  <si>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</si>
  <si>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</si>
  <si>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</si>
  <si>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</si>
  <si>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</si>
  <si>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</si>
  <si>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</si>
  <si>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</si>
  <si>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</si>
  <si>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</si>
  <si>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</si>
  <si>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</si>
  <si>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</si>
  <si>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</si>
  <si>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</si>
  <si>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</si>
  <si>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</si>
  <si>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</si>
  <si>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</si>
  <si>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</si>
  <si>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</si>
  <si>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</si>
  <si>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</si>
  <si>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</si>
  <si>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</si>
  <si>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</si>
  <si>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</si>
  <si>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</si>
  <si>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</si>
  <si>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</si>
  <si>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</si>
  <si>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</si>
  <si>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</si>
  <si>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</si>
  <si>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</si>
  <si>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</si>
  <si>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</si>
  <si>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</si>
  <si>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</si>
  <si>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</si>
  <si>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</si>
  <si>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</si>
  <si>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</si>
  <si>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</si>
  <si>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</si>
  <si>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</si>
  <si>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</si>
  <si>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</si>
  <si>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</si>
  <si>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</si>
  <si>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</si>
  <si>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</si>
  <si>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</si>
  <si>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</si>
  <si>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</si>
  <si>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</si>
  <si>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</si>
  <si>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</si>
  <si>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</si>
  <si>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</si>
  <si>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</si>
  <si>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</si>
  <si>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</si>
  <si>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</si>
  <si>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</si>
  <si>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</si>
  <si>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</si>
  <si>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</si>
  <si>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</si>
  <si>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</si>
  <si>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</si>
  <si>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</si>
  <si>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</si>
  <si>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</si>
  <si>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</si>
  <si>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</si>
  <si>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</si>
  <si>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</si>
  <si>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</si>
  <si>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</si>
  <si>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</si>
  <si>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</si>
  <si>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</si>
  <si>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F2-1</t>
  </si>
  <si>
    <t>砖混一等</t>
  </si>
  <si>
    <t>预制板</t>
  </si>
  <si>
    <t>塑钢</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</si>
  <si>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</si>
  <si>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</si>
  <si>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</si>
  <si>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</si>
  <si>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</si>
  <si>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</si>
  <si>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</si>
  <si>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</si>
  <si>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</si>
  <si>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</si>
  <si>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</si>
  <si>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</si>
  <si>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</si>
  <si>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</si>
  <si>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</si>
  <si>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</si>
  <si>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</si>
  <si>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</si>
  <si>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</si>
  <si>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</si>
  <si>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</si>
  <si>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</si>
  <si>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</si>
  <si>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</si>
  <si>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</si>
  <si>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</si>
  <si>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</si>
  <si>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</si>
  <si>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</si>
  <si>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</si>
  <si>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</si>
  <si>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</si>
  <si>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</si>
  <si>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</si>
  <si>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</si>
  <si>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</si>
  <si>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</si>
  <si>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</si>
  <si>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</si>
  <si>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</si>
  <si>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</si>
  <si>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</si>
  <si>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</si>
  <si>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</si>
  <si>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</si>
  <si>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</si>
  <si>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</si>
  <si>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</si>
  <si>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</si>
  <si>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</si>
  <si>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</si>
  <si>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</si>
  <si>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</si>
  <si>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</si>
  <si>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</si>
  <si>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</si>
  <si>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</si>
  <si>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</si>
  <si>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</si>
  <si>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</si>
  <si>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</si>
  <si>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</si>
  <si>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</si>
  <si>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</si>
  <si>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</si>
  <si>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</si>
  <si>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</si>
  <si>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</si>
  <si>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</si>
  <si>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</si>
  <si>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</si>
  <si>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</si>
  <si>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</si>
  <si>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</si>
  <si>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</si>
  <si>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</si>
  <si>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</si>
  <si>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</si>
  <si>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</si>
  <si>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</si>
  <si>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</si>
  <si>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</si>
  <si>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</si>
  <si>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</si>
  <si>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</si>
  <si>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</si>
  <si>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</si>
  <si>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</si>
  <si>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</si>
  <si>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</si>
  <si>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</si>
  <si>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</si>
  <si>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</si>
  <si>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</si>
  <si>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</si>
  <si>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</si>
  <si>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</si>
  <si>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</si>
  <si>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</si>
  <si>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</si>
  <si>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</si>
  <si>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</si>
  <si>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</si>
  <si>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</si>
  <si>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</si>
  <si>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</si>
  <si>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</si>
  <si>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</si>
  <si>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</si>
  <si>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</si>
  <si>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</si>
  <si>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</si>
  <si>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</si>
  <si>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</si>
  <si>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</si>
  <si>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</si>
  <si>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</si>
  <si>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</si>
  <si>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</si>
  <si>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</si>
  <si>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</si>
  <si>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</si>
  <si>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</si>
  <si>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</si>
  <si>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</si>
  <si>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</si>
  <si>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</si>
  <si>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</si>
  <si>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</si>
  <si>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</si>
  <si>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</si>
  <si>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</si>
  <si>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</si>
  <si>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</si>
  <si>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</si>
  <si>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</si>
  <si>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</si>
  <si>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</si>
  <si>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</si>
  <si>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</si>
  <si>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</si>
  <si>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</si>
  <si>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</si>
  <si>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</si>
  <si>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</si>
  <si>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</si>
  <si>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</si>
  <si>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</si>
  <si>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</si>
  <si>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大理石地面</t>
  </si>
  <si>
    <t>P1</t>
  </si>
  <si>
    <t>评估值总计（元）</t>
  </si>
  <si>
    <t>附属物合计（元）</t>
  </si>
  <si>
    <t>房屋及装修平均单价：</t>
  </si>
  <si>
    <t>地上物平均单价：</t>
  </si>
  <si>
    <t>附表：雄安新区房屋征迁评估结果通知单</t>
  </si>
  <si>
    <t>F2</t>
  </si>
  <si>
    <t>F10</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</si>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</sst>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0207109-01-03-1019</v>
      </c>
      <c r="C2" s="273">
        <f>输机表!P2</f>
        <v>0</v>
      </c>
      <c r="D2" s="273" t="str">
        <f>输机表!U2&amp;输机表!Y2</f>
        <v>康正（容城）2023评字第4号-赵村-3-11</v>
      </c>
      <c r="E2" s="273" t="str">
        <f>输机表!D2</f>
        <v>王保月</v>
      </c>
      <c r="F2" s="273" t="str">
        <f>输机表!F2</f>
        <v>容城县赵村</v>
      </c>
      <c r="G2" s="273">
        <f ca="1">结果通知单!C12</f>
        <v>327.02</v>
      </c>
      <c r="H2" s="273"/>
      <c r="I2" s="273"/>
      <c r="J2" s="273">
        <f ca="1">结果通知单!G12</f>
        <v>519635</v>
      </c>
      <c r="K2" s="273">
        <f ca="1">结果通知单!G41</f>
        <v>42617</v>
      </c>
      <c r="L2" s="273">
        <f ca="1">IF(J2+K2=结果通知单!C42,J2+K2,"请检查")</f>
        <v>562252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179" workbookViewId="0">
      <selection activeCell="G186" sqref="G186:H186"/>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3.7</v>
      </c>
      <c r="F4" s="80" t="s">
        <v>964</v>
      </c>
      <c r="G4" s="80" t="s">
        <v>965</v>
      </c>
      <c r="H4" s="80" t="s">
        <v>966</v>
      </c>
      <c r="I4" s="80">
        <v>37</v>
      </c>
      <c r="J4" s="80">
        <v>3</v>
      </c>
      <c r="K4" s="80" t="s">
        <v>967</v>
      </c>
      <c r="L4" s="80" t="s">
        <v>968</v>
      </c>
      <c r="M4" s="80">
        <v>0.5</v>
      </c>
      <c r="N4" s="80">
        <v>0.3</v>
      </c>
      <c r="O4" s="80" t="s">
        <v>969</v>
      </c>
      <c r="P4" s="80" t="s">
        <v>969</v>
      </c>
      <c r="Q4" s="80" t="s">
        <v>970</v>
      </c>
      <c r="R4" s="80" t="s">
        <v>969</v>
      </c>
      <c r="S4" s="109">
        <v>163.51</v>
      </c>
      <c r="T4" s="109" t="s">
        <v>971</v>
      </c>
      <c r="U4" s="109" t="s">
        <v>939</v>
      </c>
      <c r="V4" s="109"/>
      <c r="W4" s="84">
        <f>ROUND(F5*ROUND(E5+G5+H5+I5+J5+K5+L5+M5+N5+O5+P5+Q5+R5+U5+T5+1,3)*V5,0)</f>
        <v>1194</v>
      </c>
      <c r="X4" s="110">
        <f>ROUND(L60/S4,0)</f>
        <v>418</v>
      </c>
      <c r="Y4" s="110">
        <f>W4+X4</f>
        <v>1612</v>
      </c>
      <c r="Z4" s="126">
        <f>ROUND(Y4*S4,0)</f>
        <v>263578</v>
      </c>
      <c r="AA4" s="127">
        <f>IF(Q4="无",0,IF(Q4="地暖",0,S4))</f>
        <v>0</v>
      </c>
      <c r="AB4" s="127">
        <f>IF(Q4="无",0,IF(Q4="暖气片",0,S4))</f>
        <v>163.51</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980</v>
      </c>
      <c r="BQ4" s="144" t="s">
        <v>970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0.03</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0.01</v>
      </c>
      <c r="V5" s="85">
        <v>0.9</v>
      </c>
      <c r="W5" s="84"/>
      <c r="X5" s="110"/>
      <c r="Y5" s="84"/>
      <c r="Z5" s="94"/>
      <c r="AA5" s="130">
        <f>AA4/S4</f>
        <v>0</v>
      </c>
      <c r="AB5" s="130">
        <f>AB4/S4</f>
        <v>1</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0.01</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0.01</v>
      </c>
    </row>
    <row r="6" ht="19.2" customHeight="1" spans="1:145">
      <c r="A6" s="77"/>
      <c r="B6" s="79">
        <v>2</v>
      </c>
      <c r="C6" s="81" t="s">
        <v>1008</v>
      </c>
      <c r="D6" s="81">
        <v>4</v>
      </c>
      <c r="E6" s="80">
        <v>3.7</v>
      </c>
      <c r="F6" s="80" t="s">
        <v>964</v>
      </c>
      <c r="G6" s="80" t="s">
        <v>965</v>
      </c>
      <c r="H6" s="80" t="s">
        <v>966</v>
      </c>
      <c r="I6" s="80">
        <v>37</v>
      </c>
      <c r="J6" s="80">
        <v>3</v>
      </c>
      <c r="K6" s="80" t="s">
        <v>967</v>
      </c>
      <c r="L6" s="80" t="s">
        <v>968</v>
      </c>
      <c r="M6" s="80">
        <v>0.5</v>
      </c>
      <c r="N6" s="80">
        <v>0.3</v>
      </c>
      <c r="O6" s="80" t="s">
        <v>969</v>
      </c>
      <c r="P6" s="80" t="s">
        <v>969</v>
      </c>
      <c r="Q6" s="80" t="s">
        <v>970</v>
      </c>
      <c r="R6" s="80" t="s">
        <v>969</v>
      </c>
      <c r="S6" s="109">
        <v>163.51</v>
      </c>
      <c r="T6" s="109" t="s">
        <v>971</v>
      </c>
      <c r="U6" s="109"/>
      <c r="V6" s="109"/>
      <c r="W6" s="112">
        <f>ROUND(F7*ROUND(E7+G7+H7+I7+J7+K7+L7+M7+N7+O7+P7+Q7+R7+U7+T7+1,3)*V7,0)</f>
        <v>1183</v>
      </c>
      <c r="X6" s="113">
        <f>ROUND(X60/S6,0)</f>
        <v>384</v>
      </c>
      <c r="Y6" s="110">
        <f t="shared" ref="Y6" si="3">W6+X6</f>
        <v>1567</v>
      </c>
      <c r="Z6" s="126">
        <f t="shared" ref="Z6" si="4">ROUND(Y6*S6,0)</f>
        <v>256220</v>
      </c>
      <c r="AA6" s="127">
        <f>IF(Q6="无",0,IF(Q6="地暖",0,S6))</f>
        <v>0</v>
      </c>
      <c r="AB6" s="127">
        <f>IF(Q6="无",0,IF(Q6="暖气片",0,S6))</f>
        <v>163.51</v>
      </c>
      <c r="AC6" s="84" t="str">
        <f>H6</f>
        <v>塑钢</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0.03</v>
      </c>
      <c r="F7" s="84">
        <f>VLOOKUP(F6,系数区域,2,0)</f>
        <v>1240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0.9</v>
      </c>
      <c r="W7" s="114"/>
      <c r="X7" s="115"/>
      <c r="Y7" s="84"/>
      <c r="Z7" s="94"/>
      <c r="AA7" s="130">
        <f>AA6/S6</f>
        <v>0</v>
      </c>
      <c r="AB7" s="130">
        <f>AB6/S6</f>
        <v>1</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F2-1装饰装修</v>
      </c>
      <c r="B29" s="79" t="s">
        <v>3</v>
      </c>
      <c r="C29" s="79" t="s">
        <v>2</v>
      </c>
      <c r="D29" s="79" t="s">
        <v>1038</v>
      </c>
      <c r="E29" s="79"/>
      <c r="F29" s="79" t="s">
        <v>435</v>
      </c>
      <c r="G29" s="79" t="s">
        <v>1039</v>
      </c>
      <c r="H29" s="79"/>
      <c r="I29" s="79" t="s">
        <v>6</v>
      </c>
      <c r="J29" s="79" t="s">
        <v>9</v>
      </c>
      <c r="K29" s="102" t="s">
        <v>1040</v>
      </c>
      <c r="L29" s="79" t="s">
        <v>1041</v>
      </c>
      <c r="M29" s="98" t="str">
        <f>C6&amp;"装饰装修"</f>
        <v>F2-2装饰装修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43</v>
      </c>
      <c r="E30" s="80"/>
      <c r="F30" s="94" t="str">
        <f>+D30</f>
        <v>80地砖</v>
      </c>
      <c r="G30" s="95">
        <f>S4</f>
        <v>163.51</v>
      </c>
      <c r="H30" s="95"/>
      <c r="I30" s="84" t="str">
        <f t="shared" ref="I30:I59" si="48">VLOOKUP(F30,价格表,2,0)</f>
        <v>㎡</v>
      </c>
      <c r="J30" s="94">
        <f t="shared" ref="J30:J59" si="49">VLOOKUP(F30,价格表,5,0)</f>
        <v>110</v>
      </c>
      <c r="K30" s="104">
        <f>$V$5</f>
        <v>0.9</v>
      </c>
      <c r="L30" s="94">
        <f>ROUND(IFERROR(ROUND(G30,2)*J30*K30,),0)</f>
        <v>16187</v>
      </c>
      <c r="M30" s="99"/>
      <c r="N30" s="93">
        <v>1</v>
      </c>
      <c r="O30" s="80" t="s">
        <v>30</v>
      </c>
      <c r="P30" s="80" t="s">
        <v>43</v>
      </c>
      <c r="Q30" s="80"/>
      <c r="R30" s="118" t="str">
        <f>+P30</f>
        <v>80地砖</v>
      </c>
      <c r="S30" s="119"/>
      <c r="T30" s="95">
        <f>S6</f>
        <v>163.51</v>
      </c>
      <c r="U30" s="84" t="str">
        <f t="shared" ref="U30:U59" si="50">VLOOKUP(R30,价格表,2,0)</f>
        <v>㎡</v>
      </c>
      <c r="V30" s="94">
        <f t="shared" ref="V30:V59" si="51">VLOOKUP(R30,价格表,5,0)</f>
        <v>110</v>
      </c>
      <c r="W30" s="104">
        <f>$V$7</f>
        <v>0.9</v>
      </c>
      <c r="X30" s="94">
        <f>ROUND(IFERROR(ROUND(T30,2)*V30*W30,),0)</f>
        <v>16187</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68</v>
      </c>
      <c r="E31" s="80"/>
      <c r="F31" s="94" t="str">
        <f t="shared" ref="F31:F59" si="52">+D31</f>
        <v>纸面石膏板吊顶</v>
      </c>
      <c r="G31" s="95">
        <f>G30</f>
        <v>163.51</v>
      </c>
      <c r="H31" s="95"/>
      <c r="I31" s="84" t="str">
        <f t="shared" si="48"/>
        <v>㎡</v>
      </c>
      <c r="J31" s="94">
        <f t="shared" si="49"/>
        <v>100</v>
      </c>
      <c r="K31" s="104">
        <f t="shared" ref="K31:K59" si="53">$V$5</f>
        <v>0.9</v>
      </c>
      <c r="L31" s="94">
        <f t="shared" ref="L31:L59" si="54">ROUND(IFERROR(ROUND(G31,2)*J31*K31,),0)</f>
        <v>14716</v>
      </c>
      <c r="M31" s="99"/>
      <c r="N31" s="93">
        <v>2</v>
      </c>
      <c r="O31" s="80" t="s">
        <v>61</v>
      </c>
      <c r="P31" s="80" t="s">
        <v>67</v>
      </c>
      <c r="Q31" s="80"/>
      <c r="R31" s="118" t="str">
        <f t="shared" ref="R31:R50" si="55">+P31</f>
        <v>普通石膏板灯池吊顶</v>
      </c>
      <c r="S31" s="119"/>
      <c r="T31" s="95">
        <f>S6*2/4</f>
        <v>81.755</v>
      </c>
      <c r="U31" s="84" t="str">
        <f t="shared" si="50"/>
        <v>㎡</v>
      </c>
      <c r="V31" s="94">
        <f t="shared" si="51"/>
        <v>45</v>
      </c>
      <c r="W31" s="104">
        <f t="shared" ref="W31:W59" si="56">$V$7</f>
        <v>0.9</v>
      </c>
      <c r="X31" s="94">
        <f t="shared" ref="X31:X59" si="57">ROUND(IFERROR(ROUND(T31,2)*V31*W31,),0)</f>
        <v>3311</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报告编号：康正（容城）2023评字第4号-赵村-3-11</v>
      </c>
      <c r="EZ31" s="224"/>
      <c r="FA31" s="224"/>
      <c r="FB31" s="224"/>
      <c r="FC31" s="224"/>
    </row>
    <row r="32" ht="22.2" customHeight="1" spans="1:159">
      <c r="A32" s="92"/>
      <c r="B32" s="93">
        <v>3</v>
      </c>
      <c r="C32" s="80" t="s">
        <v>123</v>
      </c>
      <c r="D32" s="80" t="s">
        <v>128</v>
      </c>
      <c r="E32" s="80"/>
      <c r="F32" s="94" t="str">
        <f t="shared" si="52"/>
        <v>钛金、不锈钢隔断</v>
      </c>
      <c r="G32" s="95">
        <f>3.9*2.7</f>
        <v>10.53</v>
      </c>
      <c r="H32" s="95"/>
      <c r="I32" s="84" t="str">
        <f t="shared" si="48"/>
        <v>㎡</v>
      </c>
      <c r="J32" s="94">
        <f t="shared" si="49"/>
        <v>400</v>
      </c>
      <c r="K32" s="104">
        <f t="shared" si="53"/>
        <v>0.9</v>
      </c>
      <c r="L32" s="94">
        <f t="shared" si="54"/>
        <v>3791</v>
      </c>
      <c r="M32" s="99"/>
      <c r="N32" s="93">
        <v>3</v>
      </c>
      <c r="O32" s="80" t="s">
        <v>61</v>
      </c>
      <c r="P32" s="80" t="s">
        <v>63</v>
      </c>
      <c r="Q32" s="80"/>
      <c r="R32" s="118" t="str">
        <f t="shared" si="55"/>
        <v>PVC吊顶</v>
      </c>
      <c r="S32" s="119"/>
      <c r="T32" s="95">
        <f>S4*2/4</f>
        <v>81.755</v>
      </c>
      <c r="U32" s="84" t="str">
        <f t="shared" si="50"/>
        <v>㎡</v>
      </c>
      <c r="V32" s="94">
        <f t="shared" si="51"/>
        <v>60</v>
      </c>
      <c r="W32" s="104">
        <f t="shared" si="56"/>
        <v>0.9</v>
      </c>
      <c r="X32" s="94">
        <f t="shared" si="57"/>
        <v>4415</v>
      </c>
      <c r="Y32" s="137"/>
      <c r="Z32" s="138"/>
      <c r="AA32" s="138"/>
      <c r="AB32" s="138"/>
      <c r="AC32" s="138"/>
      <c r="AD32" s="138"/>
      <c r="AJ32" s="160"/>
      <c r="AK32" s="160"/>
      <c r="AL32" s="160"/>
      <c r="AM32" s="160"/>
      <c r="AN32" s="160"/>
      <c r="AO32" s="160"/>
      <c r="AP32" s="160"/>
      <c r="AQ32" s="160"/>
      <c r="EV32" s="31" t="s">
        <v>1043</v>
      </c>
      <c r="EW32" s="32" t="str">
        <f>D2</f>
        <v>王保月</v>
      </c>
      <c r="EX32" s="33"/>
      <c r="EY32" s="34" t="s">
        <v>1044</v>
      </c>
      <c r="EZ32" s="35"/>
      <c r="FA32" s="32">
        <f>G2</f>
        <v>0</v>
      </c>
      <c r="FB32" s="36"/>
      <c r="FC32" s="33"/>
    </row>
    <row r="33" ht="21.6" customHeight="1" spans="1:159">
      <c r="A33" s="92"/>
      <c r="B33" s="93">
        <v>4</v>
      </c>
      <c r="C33" s="80" t="s">
        <v>81</v>
      </c>
      <c r="D33" s="80" t="s">
        <v>88</v>
      </c>
      <c r="E33" s="80"/>
      <c r="F33" s="94" t="str">
        <f t="shared" si="52"/>
        <v>普通标准门（套装门(钢木门、生态门)）</v>
      </c>
      <c r="G33" s="95">
        <v>6</v>
      </c>
      <c r="H33" s="95"/>
      <c r="I33" s="84" t="str">
        <f t="shared" si="48"/>
        <v>个</v>
      </c>
      <c r="J33" s="94">
        <f t="shared" si="49"/>
        <v>500</v>
      </c>
      <c r="K33" s="104">
        <f t="shared" si="53"/>
        <v>0.9</v>
      </c>
      <c r="L33" s="94">
        <f t="shared" si="54"/>
        <v>2700</v>
      </c>
      <c r="M33" s="99"/>
      <c r="N33" s="93">
        <v>4</v>
      </c>
      <c r="O33" s="80" t="s">
        <v>123</v>
      </c>
      <c r="P33" s="80" t="s">
        <v>129</v>
      </c>
      <c r="Q33" s="80"/>
      <c r="R33" s="118" t="str">
        <f t="shared" si="55"/>
        <v>塑钢、铝合金隔断</v>
      </c>
      <c r="S33" s="119"/>
      <c r="T33" s="95">
        <f>2.7*2.4</f>
        <v>6.48</v>
      </c>
      <c r="U33" s="84" t="str">
        <f t="shared" si="50"/>
        <v>㎡</v>
      </c>
      <c r="V33" s="94">
        <f t="shared" si="51"/>
        <v>200</v>
      </c>
      <c r="W33" s="104">
        <f t="shared" si="56"/>
        <v>0.9</v>
      </c>
      <c r="X33" s="94">
        <f t="shared" si="57"/>
        <v>1166</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t="s">
        <v>168</v>
      </c>
      <c r="D34" s="80" t="s">
        <v>169</v>
      </c>
      <c r="E34" s="80"/>
      <c r="F34" s="94" t="str">
        <f t="shared" si="52"/>
        <v>普通坐便器</v>
      </c>
      <c r="G34" s="95">
        <v>1</v>
      </c>
      <c r="H34" s="95"/>
      <c r="I34" s="84" t="str">
        <f t="shared" si="48"/>
        <v>个</v>
      </c>
      <c r="J34" s="94">
        <f t="shared" si="49"/>
        <v>500</v>
      </c>
      <c r="K34" s="104">
        <f t="shared" si="53"/>
        <v>0.9</v>
      </c>
      <c r="L34" s="94">
        <f t="shared" si="54"/>
        <v>450</v>
      </c>
      <c r="M34" s="99"/>
      <c r="N34" s="93">
        <v>5</v>
      </c>
      <c r="O34" s="80" t="s">
        <v>81</v>
      </c>
      <c r="P34" s="80" t="s">
        <v>88</v>
      </c>
      <c r="Q34" s="80"/>
      <c r="R34" s="118" t="str">
        <f t="shared" si="55"/>
        <v>普通标准门（套装门(钢木门、生态门)）</v>
      </c>
      <c r="S34" s="119"/>
      <c r="T34" s="95">
        <v>4</v>
      </c>
      <c r="U34" s="84" t="str">
        <f t="shared" si="50"/>
        <v>个</v>
      </c>
      <c r="V34" s="94">
        <f t="shared" si="51"/>
        <v>500</v>
      </c>
      <c r="W34" s="104">
        <f t="shared" si="56"/>
        <v>0.9</v>
      </c>
      <c r="X34" s="94">
        <f t="shared" si="57"/>
        <v>1800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81</v>
      </c>
      <c r="D35" s="80" t="s">
        <v>96</v>
      </c>
      <c r="E35" s="80"/>
      <c r="F35" s="94" t="str">
        <f t="shared" si="52"/>
        <v>窗帘附件</v>
      </c>
      <c r="G35" s="95">
        <v>2</v>
      </c>
      <c r="H35" s="95"/>
      <c r="I35" s="84" t="str">
        <f t="shared" si="48"/>
        <v>套</v>
      </c>
      <c r="J35" s="94">
        <f t="shared" si="49"/>
        <v>200</v>
      </c>
      <c r="K35" s="104">
        <f t="shared" si="53"/>
        <v>0.9</v>
      </c>
      <c r="L35" s="94">
        <f t="shared" si="54"/>
        <v>360</v>
      </c>
      <c r="M35" s="99"/>
      <c r="N35" s="93">
        <v>6</v>
      </c>
      <c r="O35" s="80" t="s">
        <v>168</v>
      </c>
      <c r="P35" s="80" t="s">
        <v>169</v>
      </c>
      <c r="Q35" s="80"/>
      <c r="R35" s="118" t="str">
        <f t="shared" si="55"/>
        <v>普通坐便器</v>
      </c>
      <c r="S35" s="119"/>
      <c r="T35" s="95">
        <v>1</v>
      </c>
      <c r="U35" s="84" t="str">
        <f t="shared" si="50"/>
        <v>个</v>
      </c>
      <c r="V35" s="94">
        <f t="shared" si="51"/>
        <v>500</v>
      </c>
      <c r="W35" s="104">
        <f t="shared" si="56"/>
        <v>0.9</v>
      </c>
      <c r="X35" s="94">
        <f t="shared" si="57"/>
        <v>450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168</v>
      </c>
      <c r="D36" s="80" t="s">
        <v>177</v>
      </c>
      <c r="E36" s="80"/>
      <c r="F36" s="94" t="str">
        <f t="shared" si="52"/>
        <v>普通带柜洗面台</v>
      </c>
      <c r="G36" s="95">
        <v>1</v>
      </c>
      <c r="H36" s="95"/>
      <c r="I36" s="84" t="str">
        <f t="shared" si="48"/>
        <v>个</v>
      </c>
      <c r="J36" s="94">
        <f t="shared" si="49"/>
        <v>700</v>
      </c>
      <c r="K36" s="104">
        <f t="shared" si="53"/>
        <v>0.9</v>
      </c>
      <c r="L36" s="94">
        <f t="shared" si="54"/>
        <v>630</v>
      </c>
      <c r="M36" s="99"/>
      <c r="N36" s="93">
        <v>7</v>
      </c>
      <c r="O36" s="80" t="s">
        <v>146</v>
      </c>
      <c r="P36" s="80" t="s">
        <v>156</v>
      </c>
      <c r="Q36" s="80"/>
      <c r="R36" s="118" t="str">
        <f t="shared" si="55"/>
        <v>琉璃瓦屋檐（＜0.8m）</v>
      </c>
      <c r="S36" s="119"/>
      <c r="T36" s="95">
        <f>16.4*2+10*2</f>
        <v>52.8</v>
      </c>
      <c r="U36" s="84" t="str">
        <f t="shared" si="50"/>
        <v>m</v>
      </c>
      <c r="V36" s="94">
        <f t="shared" si="51"/>
        <v>180</v>
      </c>
      <c r="W36" s="104">
        <f t="shared" si="56"/>
        <v>0.9</v>
      </c>
      <c r="X36" s="94">
        <f t="shared" si="57"/>
        <v>8554</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81</v>
      </c>
      <c r="D37" s="80" t="s">
        <v>86</v>
      </c>
      <c r="E37" s="80"/>
      <c r="F37" s="94" t="str">
        <f t="shared" si="52"/>
        <v>大理石窗台</v>
      </c>
      <c r="G37" s="95">
        <f>2.7*3</f>
        <v>8.1</v>
      </c>
      <c r="H37" s="95"/>
      <c r="I37" s="84" t="str">
        <f t="shared" si="48"/>
        <v>m</v>
      </c>
      <c r="J37" s="94">
        <f t="shared" si="49"/>
        <v>120</v>
      </c>
      <c r="K37" s="104">
        <f t="shared" si="53"/>
        <v>0.9</v>
      </c>
      <c r="L37" s="94">
        <f t="shared" si="54"/>
        <v>875</v>
      </c>
      <c r="M37" s="99"/>
      <c r="N37" s="93">
        <v>8</v>
      </c>
      <c r="O37" s="80" t="s">
        <v>164</v>
      </c>
      <c r="P37" s="80" t="s">
        <v>166</v>
      </c>
      <c r="Q37" s="80"/>
      <c r="R37" s="118" t="str">
        <f t="shared" si="55"/>
        <v>不锈钢、铁艺扶手</v>
      </c>
      <c r="S37" s="119"/>
      <c r="T37" s="95">
        <v>18.5</v>
      </c>
      <c r="U37" s="84" t="str">
        <f t="shared" si="50"/>
        <v>m</v>
      </c>
      <c r="V37" s="94">
        <f t="shared" si="51"/>
        <v>180</v>
      </c>
      <c r="W37" s="104">
        <f t="shared" si="56"/>
        <v>0.9</v>
      </c>
      <c r="X37" s="94">
        <f t="shared" si="57"/>
        <v>2997</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81</v>
      </c>
      <c r="D38" s="80" t="s">
        <v>82</v>
      </c>
      <c r="E38" s="80"/>
      <c r="F38" s="94" t="str">
        <f t="shared" si="52"/>
        <v>木包门窗套</v>
      </c>
      <c r="G38" s="95">
        <f>(2.6*2+2.4*2)*4</f>
        <v>40</v>
      </c>
      <c r="H38" s="95"/>
      <c r="I38" s="84" t="str">
        <f t="shared" si="48"/>
        <v>m</v>
      </c>
      <c r="J38" s="94">
        <f t="shared" si="49"/>
        <v>60</v>
      </c>
      <c r="K38" s="104">
        <f t="shared" si="53"/>
        <v>0.9</v>
      </c>
      <c r="L38" s="94">
        <f t="shared" si="54"/>
        <v>2160</v>
      </c>
      <c r="M38" s="99"/>
      <c r="N38" s="93">
        <v>9</v>
      </c>
      <c r="O38" s="80" t="s">
        <v>146</v>
      </c>
      <c r="P38" s="80" t="s">
        <v>160</v>
      </c>
      <c r="Q38" s="80"/>
      <c r="R38" s="118" t="str">
        <f t="shared" si="55"/>
        <v>普通雨罩（石棉瓦、阳光板）</v>
      </c>
      <c r="S38" s="119"/>
      <c r="T38" s="95">
        <f>16.4*1.1</f>
        <v>18.04</v>
      </c>
      <c r="U38" s="84" t="str">
        <f t="shared" si="50"/>
        <v>㎡</v>
      </c>
      <c r="V38" s="94">
        <f t="shared" si="51"/>
        <v>30</v>
      </c>
      <c r="W38" s="104">
        <f t="shared" si="56"/>
        <v>0.9</v>
      </c>
      <c r="X38" s="94">
        <f t="shared" si="57"/>
        <v>487</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砖墙</v>
      </c>
      <c r="BH38" s="187">
        <f>ROUND(G186,2)</f>
        <v>103.36</v>
      </c>
      <c r="BI38" s="143" t="str">
        <f t="shared" ref="BI38:BI51" si="67">I186</f>
        <v>㎡</v>
      </c>
      <c r="BJ38" s="143">
        <f ca="1" t="shared" ref="BJ38:BJ51" si="68">L186</f>
        <v>24806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133</v>
      </c>
      <c r="D39" s="80" t="s">
        <v>140</v>
      </c>
      <c r="E39" s="80"/>
      <c r="F39" s="94" t="str">
        <f t="shared" si="52"/>
        <v>普通整体厨房</v>
      </c>
      <c r="G39" s="95">
        <v>3.7</v>
      </c>
      <c r="H39" s="95"/>
      <c r="I39" s="84" t="str">
        <f t="shared" si="48"/>
        <v>m</v>
      </c>
      <c r="J39" s="94">
        <f t="shared" si="49"/>
        <v>350</v>
      </c>
      <c r="K39" s="104">
        <f t="shared" si="53"/>
        <v>0.9</v>
      </c>
      <c r="L39" s="94">
        <f t="shared" si="54"/>
        <v>1166</v>
      </c>
      <c r="M39" s="99"/>
      <c r="N39" s="93">
        <v>10</v>
      </c>
      <c r="O39" s="80" t="s">
        <v>10</v>
      </c>
      <c r="P39" s="80" t="s">
        <v>15</v>
      </c>
      <c r="Q39" s="80"/>
      <c r="R39" s="118" t="str">
        <f t="shared" si="55"/>
        <v>外墙普通贴砖</v>
      </c>
      <c r="S39" s="119"/>
      <c r="T39" s="95">
        <f>16.4*3.7-(1.7*2.4*4)+10*3.7-(1*1.5*2)</f>
        <v>78.36</v>
      </c>
      <c r="U39" s="84" t="str">
        <f t="shared" si="50"/>
        <v>㎡</v>
      </c>
      <c r="V39" s="94">
        <f t="shared" si="51"/>
        <v>85</v>
      </c>
      <c r="W39" s="104">
        <f t="shared" si="56"/>
        <v>0.9</v>
      </c>
      <c r="X39" s="94">
        <f t="shared" si="57"/>
        <v>5995</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IF(BJ39=0,0,IF(COUNTIF($BG39:$BG$107,BG39)&lt;2,1,0))</f>
        <v>1</v>
      </c>
      <c r="BF39" s="143">
        <v>2</v>
      </c>
      <c r="BG39" s="143" t="str">
        <f t="shared" si="66"/>
        <v>广场砖、彩砖地面</v>
      </c>
      <c r="BH39" s="187">
        <f t="shared" ref="BH39:BH71" si="69">ROUND(G187,2)</f>
        <v>108.34</v>
      </c>
      <c r="BI39" s="143" t="str">
        <f t="shared" si="67"/>
        <v>㎡</v>
      </c>
      <c r="BJ39" s="143">
        <f t="shared" si="68"/>
        <v>6500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102</v>
      </c>
      <c r="D40" s="80" t="s">
        <v>111</v>
      </c>
      <c r="E40" s="80"/>
      <c r="F40" s="94" t="str">
        <f t="shared" si="52"/>
        <v>普通内墙贴砖</v>
      </c>
      <c r="G40" s="95">
        <f>(3.7*2+4.7*2)*3.2-0.8*1.8-0.4*0.4*2+(3.9*2+2.7*2)*3.2-0.8*1.8*2-0.4*0.4</f>
        <v>91.2</v>
      </c>
      <c r="H40" s="95"/>
      <c r="I40" s="84" t="str">
        <f t="shared" si="48"/>
        <v>㎡</v>
      </c>
      <c r="J40" s="94">
        <f t="shared" si="49"/>
        <v>80</v>
      </c>
      <c r="K40" s="104">
        <f t="shared" si="53"/>
        <v>0.9</v>
      </c>
      <c r="L40" s="94">
        <f t="shared" si="54"/>
        <v>6566</v>
      </c>
      <c r="M40" s="99"/>
      <c r="N40" s="93">
        <v>11</v>
      </c>
      <c r="O40" s="80" t="s">
        <v>102</v>
      </c>
      <c r="P40" s="80" t="s">
        <v>111</v>
      </c>
      <c r="Q40" s="80"/>
      <c r="R40" s="118" t="str">
        <f t="shared" si="55"/>
        <v>普通内墙贴砖</v>
      </c>
      <c r="S40" s="119"/>
      <c r="T40" s="95">
        <f>16.4*1.1+(2.7*2+1.5*2)*2.1-(0.8*1.8)</f>
        <v>34.24</v>
      </c>
      <c r="U40" s="84" t="str">
        <f t="shared" si="50"/>
        <v>㎡</v>
      </c>
      <c r="V40" s="94">
        <f t="shared" si="51"/>
        <v>80</v>
      </c>
      <c r="W40" s="104">
        <f t="shared" si="56"/>
        <v>0.9</v>
      </c>
      <c r="X40" s="94">
        <f t="shared" si="57"/>
        <v>2465</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太阳能</v>
      </c>
      <c r="BH40" s="187">
        <f t="shared" si="69"/>
        <v>1</v>
      </c>
      <c r="BI40" s="143" t="str">
        <f t="shared" si="67"/>
        <v>台</v>
      </c>
      <c r="BJ40" s="143">
        <f ca="1" t="shared" si="68"/>
        <v>1000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102</v>
      </c>
      <c r="D41" s="80" t="s">
        <v>109</v>
      </c>
      <c r="E41" s="80"/>
      <c r="F41" s="94" t="str">
        <f t="shared" si="52"/>
        <v>普通壁纸</v>
      </c>
      <c r="G41" s="95">
        <f>(4.2*2+3.8*2)*3.2-0.8*1.8-0.4*0.4+(4.2+7.7+3+6)*3-(0.8*1.8*4)+(9*2+3.7*2)*3-0.8*1.8-0.4*0.4*3+3.7*0.5+(3.8*2+2.7*2)*3.2-0.8*1.8-0.4*0.4+3.5*3.3</f>
        <v>234.22</v>
      </c>
      <c r="H41" s="95"/>
      <c r="I41" s="84" t="str">
        <f t="shared" si="48"/>
        <v>㎡</v>
      </c>
      <c r="J41" s="94">
        <f t="shared" si="49"/>
        <v>40</v>
      </c>
      <c r="K41" s="104">
        <f t="shared" si="53"/>
        <v>0.9</v>
      </c>
      <c r="L41" s="94">
        <f t="shared" si="54"/>
        <v>8432</v>
      </c>
      <c r="M41" s="99"/>
      <c r="N41" s="93">
        <v>12</v>
      </c>
      <c r="O41" s="80" t="s">
        <v>102</v>
      </c>
      <c r="P41" s="80" t="s">
        <v>109</v>
      </c>
      <c r="Q41" s="80"/>
      <c r="R41" s="118" t="str">
        <f t="shared" si="55"/>
        <v>普通壁纸</v>
      </c>
      <c r="S41" s="119"/>
      <c r="T41" s="95">
        <f>(9*2+3.8*2)*3-1.1*1.5-0.4*0.4-1.7*2.4+(7*4*2+5.8*2)*3-0.8*1.8*4-1.7*2.4*2+(4*2+3.7*2)*3-1.7*2.4-0.8*1.8-1*1.5+(3.9*2+4.8*2)*3-1*1.5-0.4*0.4-0.8*1.8+(7.8*2+2.8*2)*3-0.8*1.8-0.4*0.4*2+(2.3*2.8)</f>
        <v>416.35</v>
      </c>
      <c r="U41" s="84" t="str">
        <f t="shared" si="50"/>
        <v>㎡</v>
      </c>
      <c r="V41" s="94">
        <f t="shared" si="51"/>
        <v>40</v>
      </c>
      <c r="W41" s="104">
        <f t="shared" si="56"/>
        <v>0.9</v>
      </c>
      <c r="X41" s="94">
        <f t="shared" si="57"/>
        <v>14989</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空调</v>
      </c>
      <c r="BH41" s="187">
        <f t="shared" si="69"/>
        <v>2</v>
      </c>
      <c r="BI41" s="143" t="str">
        <f t="shared" si="67"/>
        <v>台</v>
      </c>
      <c r="BJ41" s="143">
        <f ca="1" t="shared" si="68"/>
        <v>800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164</v>
      </c>
      <c r="D42" s="80" t="s">
        <v>167</v>
      </c>
      <c r="E42" s="80"/>
      <c r="F42" s="94" t="str">
        <f t="shared" si="52"/>
        <v>实木扶手</v>
      </c>
      <c r="G42" s="95">
        <v>9.7</v>
      </c>
      <c r="H42" s="95"/>
      <c r="I42" s="84" t="str">
        <f t="shared" si="48"/>
        <v>m</v>
      </c>
      <c r="J42" s="94">
        <f t="shared" si="49"/>
        <v>450</v>
      </c>
      <c r="K42" s="104">
        <f t="shared" si="53"/>
        <v>0.9</v>
      </c>
      <c r="L42" s="94">
        <f t="shared" si="54"/>
        <v>3929</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宽带</v>
      </c>
      <c r="BH42" s="187">
        <f t="shared" si="69"/>
        <v>1</v>
      </c>
      <c r="BI42" s="143" t="str">
        <f t="shared" si="67"/>
        <v>条</v>
      </c>
      <c r="BJ42" s="143">
        <f ca="1" t="shared" si="68"/>
        <v>100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t="s">
        <v>81</v>
      </c>
      <c r="D43" s="80" t="s">
        <v>99</v>
      </c>
      <c r="E43" s="80"/>
      <c r="F43" s="94" t="str">
        <f t="shared" si="52"/>
        <v>不锈钢、铁艺防盗网</v>
      </c>
      <c r="G43" s="95">
        <f>(0.4*0.4*8)</f>
        <v>1.28</v>
      </c>
      <c r="H43" s="95"/>
      <c r="I43" s="84" t="str">
        <f t="shared" si="48"/>
        <v>㎡</v>
      </c>
      <c r="J43" s="94">
        <f t="shared" si="49"/>
        <v>150</v>
      </c>
      <c r="K43" s="104">
        <f t="shared" si="53"/>
        <v>0.9</v>
      </c>
      <c r="L43" s="94">
        <f t="shared" si="54"/>
        <v>173</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监控摄像头</v>
      </c>
      <c r="BH43" s="187">
        <f t="shared" si="69"/>
        <v>2</v>
      </c>
      <c r="BI43" s="143" t="str">
        <f t="shared" si="67"/>
        <v>个</v>
      </c>
      <c r="BJ43" s="143">
        <f ca="1" t="shared" si="68"/>
        <v>400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t="s">
        <v>10</v>
      </c>
      <c r="D44" s="80" t="s">
        <v>15</v>
      </c>
      <c r="E44" s="80"/>
      <c r="F44" s="94" t="str">
        <f t="shared" si="52"/>
        <v>外墙普通贴砖</v>
      </c>
      <c r="G44" s="95">
        <f>16.4*3.7-(1.7*2.4*4)+10*3.7-(0.4*0.4)</f>
        <v>81.2</v>
      </c>
      <c r="H44" s="95"/>
      <c r="I44" s="84" t="str">
        <f t="shared" si="48"/>
        <v>㎡</v>
      </c>
      <c r="J44" s="94">
        <f t="shared" si="49"/>
        <v>85</v>
      </c>
      <c r="K44" s="104">
        <f t="shared" si="53"/>
        <v>0.9</v>
      </c>
      <c r="L44" s="94">
        <f t="shared" si="54"/>
        <v>6212</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台阶</v>
      </c>
      <c r="BH44" s="187">
        <f t="shared" si="69"/>
        <v>2.81</v>
      </c>
      <c r="BI44" s="143" t="str">
        <f t="shared" si="67"/>
        <v>㎡</v>
      </c>
      <c r="BJ44" s="143">
        <f ca="1" t="shared" si="68"/>
        <v>1265</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渗水井</v>
      </c>
      <c r="BH45" s="187">
        <f t="shared" si="69"/>
        <v>1</v>
      </c>
      <c r="BI45" s="143" t="str">
        <f t="shared" si="67"/>
        <v>个</v>
      </c>
      <c r="BJ45" s="143">
        <f ca="1" t="shared" si="68"/>
        <v>600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灶台</v>
      </c>
      <c r="BH46" s="187">
        <f t="shared" si="69"/>
        <v>1</v>
      </c>
      <c r="BI46" s="143" t="str">
        <f t="shared" si="67"/>
        <v>个</v>
      </c>
      <c r="BJ46" s="143">
        <f ca="1" t="shared" si="68"/>
        <v>300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砖墙</v>
      </c>
      <c r="EW46" s="51">
        <f ca="1">IF(EV46="","",SUMIF($BG$38:$BG$107,EV46,$BH$38:$BH$107))</f>
        <v>103.36</v>
      </c>
      <c r="EX46" s="51" t="str">
        <f ca="1">IFERROR(VLOOKUP(FE46,$BD$38:$BJ$92,6,0),"")</f>
        <v>㎡</v>
      </c>
      <c r="EY46" s="52">
        <f ca="1">IF(EV46="","",SUMIF($BG$38:$BG$107,EV46,$BJ$38:$BJ$107))</f>
        <v>24806</v>
      </c>
      <c r="EZ46" s="52" t="str">
        <f ca="1">IFERROR(VLOOKUP(FF46,$BD$38:$BJ$92,4,0),"")</f>
        <v>广场砖、彩砖地面</v>
      </c>
      <c r="FA46" s="51">
        <f ca="1">IF(EZ46="","",SUMIF($BG$38:$BG$107,EZ46,$BH$38:$BH$107))</f>
        <v>108.34</v>
      </c>
      <c r="FB46" s="51" t="str">
        <f ca="1">IFERROR(VLOOKUP(FF46,$BD$38:$BJ$92,6,0),"")</f>
        <v>㎡</v>
      </c>
      <c r="FC46" s="52">
        <f ca="1">IF(EZ46="","",SUMIF($BG$38:$BG$107,EZ46,$BJ$38:$BJ$107))</f>
        <v>6500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塑料水箱</v>
      </c>
      <c r="BH47" s="187">
        <f t="shared" si="69"/>
        <v>1</v>
      </c>
      <c r="BI47" s="143" t="str">
        <f t="shared" si="67"/>
        <v>个</v>
      </c>
      <c r="BJ47" s="143">
        <f ca="1" t="shared" si="68"/>
        <v>400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太阳能</v>
      </c>
      <c r="EW47" s="51">
        <f ca="1">IF(EV47="","",SUMIF($BG$38:$BG$107,EV47,$BH$38:$BH$107))</f>
        <v>1</v>
      </c>
      <c r="EX47" s="51" t="str">
        <f ca="1">IFERROR(VLOOKUP(FE47,$BD$38:$BJ$92,6,0),"")</f>
        <v>台</v>
      </c>
      <c r="EY47" s="52">
        <f ca="1">IF(EV47="","",SUMIF($BG$38:$BG$107,EV47,$BJ$38:$BJ$107))</f>
        <v>1000</v>
      </c>
      <c r="EZ47" s="52" t="str">
        <f ca="1">IFERROR(VLOOKUP(FF47,$BD$38:$BJ$92,4,0),"")</f>
        <v>空调</v>
      </c>
      <c r="FA47" s="51">
        <f ca="1">IF(EZ47="","",SUMIF($BG$38:$BG$107,EZ47,$BH$38:$BH$107))</f>
        <v>2</v>
      </c>
      <c r="FB47" s="51" t="str">
        <f ca="1">IFERROR(VLOOKUP(FF47,$BD$38:$BJ$92,6,0),"")</f>
        <v>台</v>
      </c>
      <c r="FC47" s="52">
        <f ca="1">IF(EZ47="","",SUMIF($BG$38:$BG$107,EZ47,$BJ$38:$BJ$107))</f>
        <v>800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材树</v>
      </c>
      <c r="BH48" s="187">
        <f t="shared" si="69"/>
        <v>2</v>
      </c>
      <c r="BI48" s="143" t="str">
        <f t="shared" si="67"/>
        <v>棵</v>
      </c>
      <c r="BJ48" s="143">
        <f ca="1" t="shared" si="68"/>
        <v>500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监控摄像头</v>
      </c>
      <c r="FA48" s="51">
        <f ca="1">IF(EZ48="","",SUMIF($BG$38:$BG$107,EZ48,$BH$38:$BH$107))</f>
        <v>2</v>
      </c>
      <c r="FB48" s="51" t="str">
        <f ca="1">IFERROR(VLOOKUP(FF48,$BD$38:$BJ$92,6,0),"")</f>
        <v>个</v>
      </c>
      <c r="FC48" s="52">
        <f ca="1">IF(EZ48="","",SUMIF($BG$38:$BG$107,EZ48,$BJ$38:$BJ$107))</f>
        <v>400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台阶</v>
      </c>
      <c r="EW49" s="51">
        <f ca="1">IF(EV49="","",SUMIF($BG$38:$BG$107,EV49,$BH$38:$BH$107))</f>
        <v>2.81</v>
      </c>
      <c r="EX49" s="51" t="str">
        <f ca="1">IFERROR(VLOOKUP(FE49,$BD$38:$BJ$92,6,0),"")</f>
        <v>㎡</v>
      </c>
      <c r="EY49" s="52">
        <f ca="1">IF(EV49="","",SUMIF($BG$38:$BG$107,EV49,$BJ$38:$BJ$107))</f>
        <v>1265</v>
      </c>
      <c r="EZ49" s="52" t="str">
        <f ca="1">IFERROR(VLOOKUP(FF49,$BD$38:$BJ$92,4,0),"")</f>
        <v>渗水井</v>
      </c>
      <c r="FA49" s="51">
        <f ca="1">IF(EZ49="","",SUMIF($BG$38:$BG$107,EZ49,$BH$38:$BH$107))</f>
        <v>1</v>
      </c>
      <c r="FB49" s="51" t="str">
        <f ca="1">IFERROR(VLOOKUP(FF49,$BD$38:$BJ$92,6,0),"")</f>
        <v>个</v>
      </c>
      <c r="FC49" s="52">
        <f ca="1">IF(EZ49="","",SUMIF($BG$38:$BG$107,EZ49,$BJ$38:$BJ$107))</f>
        <v>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塑料水箱</v>
      </c>
      <c r="FA50" s="51">
        <f ca="1">IF(EZ50="","",SUMIF($BG$38:$BG$107,EZ50,$BH$38:$BH$107))</f>
        <v>1</v>
      </c>
      <c r="FB50" s="51" t="str">
        <f ca="1">IFERROR(VLOOKUP(FF50,$BD$38:$BJ$92,6,0),"")</f>
        <v>个</v>
      </c>
      <c r="FC50" s="52">
        <f ca="1">IF(EZ50="","",SUMIF($BG$38:$BG$107,EZ50,$BJ$38:$BJ$107))</f>
        <v>400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68347</v>
      </c>
      <c r="M60" s="105"/>
      <c r="N60" s="97"/>
      <c r="O60" s="80" t="s">
        <v>1060</v>
      </c>
      <c r="P60" s="80"/>
      <c r="Q60" s="80"/>
      <c r="R60" s="93"/>
      <c r="S60" s="93"/>
      <c r="T60" s="95"/>
      <c r="U60" s="80"/>
      <c r="V60" s="97"/>
      <c r="W60" s="97"/>
      <c r="X60" s="84">
        <f>SUM(X30:X59)</f>
        <v>62816</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材树</v>
      </c>
      <c r="EW60" s="51">
        <f ca="1" t="shared" ref="EW60:EW71" si="76">IF(EV60="","",SUMIF($BG$38:$BG$107,EV60,$BH$38:$BH$107))</f>
        <v>2</v>
      </c>
      <c r="EX60" s="51" t="str">
        <f ca="1" t="shared" ref="EX60:EX71" si="77">IFERROR(VLOOKUP(FE60,$BD$38:$BJ$92,6,0),"")</f>
        <v>棵</v>
      </c>
      <c r="EY60" s="52">
        <f ca="1" t="shared" ref="EY60:EY71" si="78">IF(EV60="","",SUMIF($BG$38:$BG$107,EV60,$BJ$38:$BJ$107))</f>
        <v>500</v>
      </c>
      <c r="EZ60" s="52" t="str">
        <f ca="1" t="shared" ref="EZ60:EZ70" si="79">IFERROR(VLOOKUP(FF60,$BD$38:$BJ$92,4,0),"")</f>
        <v>大理石地面</v>
      </c>
      <c r="FA60" s="51">
        <f ca="1" t="shared" ref="FA60:FA70" si="80">IF(EZ60="","",SUMIF($BG$38:$BG$107,EZ60,$BH$38:$BH$107))</f>
        <v>24.6</v>
      </c>
      <c r="FB60" s="51" t="str">
        <f ca="1" t="shared" ref="FB60:FB70" si="81">IFERROR(VLOOKUP(FF60,$BD$38:$BJ$92,6,0),"")</f>
        <v>㎡</v>
      </c>
      <c r="FC60" s="52">
        <f ca="1" t="shared" ref="FC60:FC70" si="82">IF(EZ60="","",SUMIF($BG$38:$BG$107,EZ60,$BJ$38:$BJ$107))</f>
        <v>3936</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P1</v>
      </c>
      <c r="EW61" s="51">
        <f ca="1" t="shared" si="76"/>
        <v>17.03</v>
      </c>
      <c r="EX61" s="51" t="str">
        <f ca="1" t="shared" si="77"/>
        <v>㎡</v>
      </c>
      <c r="EY61" s="52">
        <f ca="1" t="shared" si="78"/>
        <v>2010</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42617</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12</v>
      </c>
      <c r="BE72" s="143">
        <f>IF(BJ72=0,0,IF(COUNTIF($BG72:$BG$107,BG72)&lt;2,1,0))</f>
        <v>1</v>
      </c>
      <c r="BF72" s="143">
        <v>35</v>
      </c>
      <c r="BG72" s="143" t="str">
        <f>R186</f>
        <v>大理石地面</v>
      </c>
      <c r="BH72" s="187">
        <f>ROUND(T186,2)</f>
        <v>24.6</v>
      </c>
      <c r="BI72" s="143" t="str">
        <f>U186</f>
        <v>㎡</v>
      </c>
      <c r="BJ72" s="143">
        <f>X186</f>
        <v>3936</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42617</v>
      </c>
      <c r="EY72" s="54"/>
      <c r="EZ72" s="56" t="s">
        <v>1063</v>
      </c>
      <c r="FA72" s="57" t="str">
        <f ca="1">TEXT(EX72,"[DBnum2]")&amp;"元整"</f>
        <v>肆万贰仟陆佰壹拾柒元整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13</v>
      </c>
      <c r="BE73" s="143">
        <f>IF(BJ73=0,0,IF(COUNTIF($BG73:$BG$107,BG73)&lt;2,1,0))</f>
        <v>1</v>
      </c>
      <c r="BF73" s="143">
        <v>36</v>
      </c>
      <c r="BG73" s="143" t="str">
        <f>R187</f>
        <v>P1</v>
      </c>
      <c r="BH73" s="187">
        <f t="shared" ref="BH73:BH104" si="93">ROUND(T187,2)</f>
        <v>17.03</v>
      </c>
      <c r="BI73" s="143" t="str">
        <f>U187</f>
        <v>㎡</v>
      </c>
      <c r="BJ73" s="143">
        <f>X187</f>
        <v>2010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报告编号：康正（容城）2023评字第4号-赵村-3-11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王保月</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42617</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肆万贰仟陆佰壹拾柒元整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207</v>
      </c>
      <c r="E186" s="250" t="s">
        <v>227</v>
      </c>
      <c r="F186" s="94" t="str">
        <f t="shared" ref="F186:F213" si="141">D186</f>
        <v>砖墙</v>
      </c>
      <c r="G186" s="251">
        <f>16.4*3.8+6*1.9+7.8*3.8</f>
        <v>103.36</v>
      </c>
      <c r="H186" s="252"/>
      <c r="I186" s="84" t="str">
        <f>IFERROR(IF(E186="",VLOOKUP(F186,价格表,2,0),(VLOOKUP(E186,IF({1,0},价格引用表!K:K,价格引用表!I:I),2,0))),"")</f>
        <v>㎡</v>
      </c>
      <c r="J186" s="94">
        <f ca="1">IF(E186="",VLOOKUP(F186,价格表,5,0),VLOOKUP(E186,INDIRECT("价格引用表!K"&amp;MATCH(D186,价格引用表!H:H,0)&amp;":L1200"),2,0))</f>
        <v>240</v>
      </c>
      <c r="K186" s="128">
        <v>1</v>
      </c>
      <c r="L186" s="94">
        <f ca="1">ROUND(IFERROR(ROUND(G186,2)*J186*K186,),0)</f>
        <v>24806</v>
      </c>
      <c r="M186" s="99"/>
      <c r="N186" s="93">
        <v>35</v>
      </c>
      <c r="O186" s="80"/>
      <c r="P186" s="80"/>
      <c r="Q186" s="250"/>
      <c r="R186" s="256" t="s">
        <v>1116</v>
      </c>
      <c r="S186" s="257"/>
      <c r="T186" s="254">
        <f>16.4*1.5</f>
        <v>24.6</v>
      </c>
      <c r="U186" s="258" t="s">
        <v>12</v>
      </c>
      <c r="V186" s="259">
        <v>160</v>
      </c>
      <c r="W186" s="128">
        <v>1</v>
      </c>
      <c r="X186" s="259">
        <f>ROUND(160*T186,0)</f>
        <v>3936</v>
      </c>
    </row>
    <row r="187" ht="18" customHeight="1" spans="1:24">
      <c r="A187" s="99"/>
      <c r="B187" s="93">
        <v>2</v>
      </c>
      <c r="C187" s="80" t="s">
        <v>32</v>
      </c>
      <c r="D187" s="80" t="s">
        <v>246</v>
      </c>
      <c r="E187" s="250"/>
      <c r="F187" s="94" t="str">
        <f t="shared" si="141"/>
        <v>广场砖、彩砖地面</v>
      </c>
      <c r="G187" s="251">
        <f>16.4*6.1+8.3*1</f>
        <v>108.34</v>
      </c>
      <c r="H187" s="252"/>
      <c r="I187" s="84" t="str">
        <f>IFERROR(IF(E187="",VLOOKUP(F187,价格表,2,0),(VLOOKUP(E187,IF({1,0},价格引用表!K:K,价格引用表!I:I),2,0))),"")</f>
        <v>㎡</v>
      </c>
      <c r="J187" s="94">
        <v>60</v>
      </c>
      <c r="K187" s="128">
        <v>1</v>
      </c>
      <c r="L187" s="94">
        <f t="shared" ref="L187:L218" si="142">ROUND(IFERROR(ROUND(G187,2)*J187*K187,),0)</f>
        <v>6500</v>
      </c>
      <c r="M187" s="99"/>
      <c r="N187" s="93">
        <v>36</v>
      </c>
      <c r="O187" s="80"/>
      <c r="P187" s="80"/>
      <c r="Q187" s="250"/>
      <c r="R187" s="256" t="s">
        <v>1117</v>
      </c>
      <c r="S187" s="257"/>
      <c r="T187" s="95">
        <v>17.03</v>
      </c>
      <c r="U187" s="258" t="s">
        <v>12</v>
      </c>
      <c r="V187" s="259">
        <f>X187/T187</f>
        <v>118.027011156782</v>
      </c>
      <c r="W187" s="128">
        <v>1</v>
      </c>
      <c r="X187" s="259">
        <f>ROUND(80*2.1*2*1.9+35*((2.1+2.1)*1.9+2.1*1.3+0.7*2.1)+90*3.4*2.2+40*3.4*2,0)</f>
        <v>2010</v>
      </c>
    </row>
    <row r="188" ht="18" customHeight="1" spans="1:24">
      <c r="A188" s="99"/>
      <c r="B188" s="93">
        <v>3</v>
      </c>
      <c r="C188" s="80" t="s">
        <v>32</v>
      </c>
      <c r="D188" s="80" t="s">
        <v>331</v>
      </c>
      <c r="E188" s="250"/>
      <c r="F188" s="94" t="str">
        <f t="shared" si="141"/>
        <v>太阳能</v>
      </c>
      <c r="G188" s="251">
        <v>1</v>
      </c>
      <c r="H188" s="252"/>
      <c r="I188" s="84" t="str">
        <f>IFERROR(IF(E188="",VLOOKUP(F188,价格表,2,0),(VLOOKUP(E188,IF({1,0},价格引用表!K:K,价格引用表!I:I),2,0))),"")</f>
        <v>台</v>
      </c>
      <c r="J188" s="94">
        <f ca="1">IF(E188="",VLOOKUP(F188,价格表,5,0),VLOOKUP(E188,INDIRECT("价格引用表!K"&amp;MATCH(D188,价格引用表!H:H,0)&amp;":L1200"),2,0))</f>
        <v>1000</v>
      </c>
      <c r="K188" s="128">
        <v>1</v>
      </c>
      <c r="L188" s="94">
        <f ca="1" t="shared" si="142"/>
        <v>1000</v>
      </c>
      <c r="M188" s="99"/>
      <c r="N188" s="93">
        <v>37</v>
      </c>
      <c r="O188" s="80"/>
      <c r="P188" s="80"/>
      <c r="Q188" s="250"/>
      <c r="R188" s="256">
        <f t="shared" ref="R188:R212" si="143">P188</f>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ref="X188:X218" si="144">ROUND(IFERROR(ROUND(T188,2)*V188*W188,),0)</f>
        <v>0</v>
      </c>
    </row>
    <row r="189" ht="18" customHeight="1" spans="1:24">
      <c r="A189" s="99"/>
      <c r="B189" s="93">
        <v>4</v>
      </c>
      <c r="C189" s="80" t="s">
        <v>32</v>
      </c>
      <c r="D189" s="80" t="s">
        <v>328</v>
      </c>
      <c r="E189" s="250"/>
      <c r="F189" s="94" t="str">
        <f t="shared" si="141"/>
        <v>空调</v>
      </c>
      <c r="G189" s="253">
        <v>2</v>
      </c>
      <c r="H189" s="254"/>
      <c r="I189" s="84" t="str">
        <f>IFERROR(IF(E189="",VLOOKUP(F189,价格表,2,0),(VLOOKUP(E189,IF({1,0},价格引用表!K:K,价格引用表!I:I),2,0))),"")</f>
        <v>台</v>
      </c>
      <c r="J189" s="94">
        <f ca="1">IF(E189="",VLOOKUP(F189,价格表,5,0),VLOOKUP(E189,INDIRECT("价格引用表!K"&amp;MATCH(D189,价格引用表!H:H,0)&amp;":L1200"),2,0))</f>
        <v>400</v>
      </c>
      <c r="K189" s="128">
        <v>1</v>
      </c>
      <c r="L189" s="94">
        <f ca="1" t="shared" si="142"/>
        <v>800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334</v>
      </c>
      <c r="E190" s="250"/>
      <c r="F190" s="94" t="str">
        <f t="shared" si="141"/>
        <v>宽带</v>
      </c>
      <c r="G190" s="253">
        <v>1</v>
      </c>
      <c r="H190" s="254"/>
      <c r="I190" s="84" t="str">
        <f>IFERROR(IF(E190="",VLOOKUP(F190,价格表,2,0),(VLOOKUP(E190,IF({1,0},价格引用表!K:K,价格引用表!I:I),2,0))),"")</f>
        <v>条</v>
      </c>
      <c r="J190" s="94">
        <f ca="1">IF(E190="",VLOOKUP(F190,价格表,5,0),VLOOKUP(E190,INDIRECT("价格引用表!K"&amp;MATCH(D190,价格引用表!H:H,0)&amp;":L1200"),2,0))</f>
        <v>100</v>
      </c>
      <c r="K190" s="128">
        <v>1</v>
      </c>
      <c r="L190" s="94">
        <f ca="1" t="shared" si="142"/>
        <v>100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340</v>
      </c>
      <c r="E191" s="250"/>
      <c r="F191" s="94" t="str">
        <f t="shared" si="141"/>
        <v>监控摄像头</v>
      </c>
      <c r="G191" s="253">
        <v>2</v>
      </c>
      <c r="H191" s="254"/>
      <c r="I191" s="84" t="str">
        <f>IFERROR(IF(E191="",VLOOKUP(F191,价格表,2,0),(VLOOKUP(E191,IF({1,0},价格引用表!K:K,价格引用表!I:I),2,0))),"")</f>
        <v>个</v>
      </c>
      <c r="J191" s="94">
        <f ca="1">IF(E191="",VLOOKUP(F191,价格表,5,0),VLOOKUP(E191,INDIRECT("价格引用表!K"&amp;MATCH(D191,价格引用表!H:H,0)&amp;":L1200"),2,0))</f>
        <v>200</v>
      </c>
      <c r="K191" s="128">
        <v>1</v>
      </c>
      <c r="L191" s="94">
        <f ca="1" t="shared" si="142"/>
        <v>400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289</v>
      </c>
      <c r="E192" s="250" t="s">
        <v>339</v>
      </c>
      <c r="F192" s="94" t="str">
        <f t="shared" si="141"/>
        <v>台阶</v>
      </c>
      <c r="G192" s="253">
        <f>3.3*0.85</f>
        <v>2.805</v>
      </c>
      <c r="H192" s="254"/>
      <c r="I192" s="84" t="str">
        <f>IFERROR(IF(E192="",VLOOKUP(F192,价格表,2,0),(VLOOKUP(E192,IF({1,0},价格引用表!K:K,价格引用表!I:I),2,0))),"")</f>
        <v>㎡</v>
      </c>
      <c r="J192" s="94">
        <f ca="1">IF(E192="",VLOOKUP(F192,价格表,5,0),VLOOKUP(E192,INDIRECT("价格引用表!K"&amp;MATCH(D192,价格引用表!H:H,0)&amp;":L1200"),2,0))</f>
        <v>450</v>
      </c>
      <c r="K192" s="128">
        <v>1</v>
      </c>
      <c r="L192" s="94">
        <f ca="1" t="shared" si="142"/>
        <v>1265</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279</v>
      </c>
      <c r="E193" s="250"/>
      <c r="F193" s="94" t="str">
        <f t="shared" si="141"/>
        <v>渗水井</v>
      </c>
      <c r="G193" s="253">
        <v>1</v>
      </c>
      <c r="H193" s="254"/>
      <c r="I193" s="84" t="str">
        <f>IFERROR(IF(E193="",VLOOKUP(F193,价格表,2,0),(VLOOKUP(E193,IF({1,0},价格引用表!K:K,价格引用表!I:I),2,0))),"")</f>
        <v>个</v>
      </c>
      <c r="J193" s="94">
        <f ca="1">IF(E193="",VLOOKUP(F193,价格表,5,0),VLOOKUP(E193,INDIRECT("价格引用表!K"&amp;MATCH(D193,价格引用表!H:H,0)&amp;":L1200"),2,0))</f>
        <v>600</v>
      </c>
      <c r="K193" s="128">
        <v>1</v>
      </c>
      <c r="L193" s="94">
        <f ca="1" t="shared" si="142"/>
        <v>600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303</v>
      </c>
      <c r="E194" s="250"/>
      <c r="F194" s="94" t="str">
        <f t="shared" si="141"/>
        <v>灶台</v>
      </c>
      <c r="G194" s="253">
        <v>1</v>
      </c>
      <c r="H194" s="254"/>
      <c r="I194" s="84" t="str">
        <f>IFERROR(IF(E194="",VLOOKUP(F194,价格表,2,0),(VLOOKUP(E194,IF({1,0},价格引用表!K:K,价格引用表!I:I),2,0))),"")</f>
        <v>个</v>
      </c>
      <c r="J194" s="94">
        <f ca="1">IF(E194="",VLOOKUP(F194,价格表,5,0),VLOOKUP(E194,INDIRECT("价格引用表!K"&amp;MATCH(D194,价格引用表!H:H,0)&amp;":L1200"),2,0))</f>
        <v>300</v>
      </c>
      <c r="K194" s="128">
        <v>1</v>
      </c>
      <c r="L194" s="94">
        <f ca="1" t="shared" si="142"/>
        <v>300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311</v>
      </c>
      <c r="E195" s="250"/>
      <c r="F195" s="94" t="str">
        <f t="shared" si="141"/>
        <v>塑料水箱</v>
      </c>
      <c r="G195" s="251">
        <v>1</v>
      </c>
      <c r="H195" s="252"/>
      <c r="I195" s="84" t="str">
        <f>IFERROR(IF(E195="",VLOOKUP(F195,价格表,2,0),(VLOOKUP(E195,IF({1,0},价格引用表!K:K,价格引用表!I:I),2,0))),"")</f>
        <v>个</v>
      </c>
      <c r="J195" s="94">
        <f ca="1">IF(E195="",VLOOKUP(F195,价格表,5,0),VLOOKUP(E195,INDIRECT("价格引用表!K"&amp;MATCH(D195,价格引用表!H:H,0)&amp;":L1200"),2,0))</f>
        <v>400</v>
      </c>
      <c r="K195" s="128">
        <v>1</v>
      </c>
      <c r="L195" s="94">
        <f ca="1" t="shared" si="142"/>
        <v>400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341</v>
      </c>
      <c r="E196" s="250" t="s">
        <v>391</v>
      </c>
      <c r="F196" s="94" t="str">
        <f t="shared" si="141"/>
        <v>材树</v>
      </c>
      <c r="G196" s="253">
        <v>2</v>
      </c>
      <c r="H196" s="254"/>
      <c r="I196" s="84" t="str">
        <f>IFERROR(IF(E196="",VLOOKUP(F196,价格表,2,0),(VLOOKUP(E196,IF({1,0},价格引用表!K:K,价格引用表!I:I),2,0))),"")</f>
        <v>棵</v>
      </c>
      <c r="J196" s="94">
        <f ca="1">IF(E196="",VLOOKUP(F196,价格表,5,0),VLOOKUP(E196,INDIRECT("价格引用表!K"&amp;MATCH(D196,价格引用表!H:H,0)&amp;":L1200"),2,0))</f>
        <v>250</v>
      </c>
      <c r="K196" s="128">
        <v>1</v>
      </c>
      <c r="L196" s="94">
        <f ca="1" t="shared" si="142"/>
        <v>500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42617</v>
      </c>
      <c r="W219" s="269"/>
      <c r="X219" s="119"/>
    </row>
    <row r="220" ht="42" customHeight="1" spans="1:24">
      <c r="A220" s="373" t="s">
        <v>1118</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1119</v>
      </c>
      <c r="S220" s="267"/>
      <c r="T220" s="267"/>
      <c r="U220" s="263">
        <f ca="1">V219</f>
        <v>42617</v>
      </c>
      <c r="V220" s="263"/>
      <c r="W220" s="263"/>
      <c r="X220" s="263"/>
    </row>
    <row r="221" ht="16.95" customHeight="1"/>
    <row r="222" spans="4:5">
      <c r="D222" s="264" t="s">
        <v>1120</v>
      </c>
      <c r="E222" s="264" t="e">
        <f>FB43/EX43</f>
        <v>#DIV/0!</v>
      </c>
    </row>
    <row r="223" spans="4:5">
      <c r="D223" s="264" t="s">
        <v>1121</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I13" sqref="I13"/>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0207109-01-03-1019</v>
      </c>
      <c r="C3" s="29"/>
      <c r="D3" s="29"/>
      <c r="E3" s="30" t="str">
        <f>输机表!U2&amp;输机表!Y2</f>
        <v>康正（容城）2023评字第4号-赵村-3-11</v>
      </c>
      <c r="F3" s="30"/>
      <c r="G3" s="30"/>
      <c r="H3" s="30"/>
    </row>
    <row r="4" ht="16.5" customHeight="1" spans="1:8">
      <c r="A4" s="31" t="s">
        <v>1043</v>
      </c>
      <c r="B4" s="32" t="str">
        <f>输机表!D2</f>
        <v>王保月</v>
      </c>
      <c r="C4" s="33"/>
      <c r="D4" s="34" t="s">
        <v>1044</v>
      </c>
      <c r="E4" s="35"/>
      <c r="F4" s="32" t="str">
        <f>输机表!F2</f>
        <v>容城县赵村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F2</v>
      </c>
      <c r="B7" s="44">
        <f ca="1">IF(COUNTIF(输机表!$C$4:$C$27,K7&amp;"*")=0,IFERROR(VLOOKUP(K7,房体结构,17,0),""),SUMIF(输机表!$C$4:$C$27,K7&amp;"*",输机表!$S$4:$S$7))</f>
        <v>327.02</v>
      </c>
      <c r="C7" s="43">
        <f ca="1">IF(COUNTIF(输机表!$C$4:$C$27,K7&amp;"*")=0,IFERROR(VLOOKUP(K7,房体结构,23,0),""),ROUND(SUMIF(输机表!$C$4:$C$27,K7&amp;"*",输机表!$Z$4:$Z$27)/B7,0))</f>
        <v>1589</v>
      </c>
      <c r="D7" s="43">
        <f ca="1">IFERROR(ROUND(C7*B7,0),"")</f>
        <v>519635</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327.02</v>
      </c>
      <c r="D12" s="46"/>
      <c r="E12" s="47" t="s">
        <v>1055</v>
      </c>
      <c r="F12" s="47"/>
      <c r="G12" s="48">
        <f ca="1">SUM(D7:D11)+SUM(H7:H11)</f>
        <v>519635</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砖墙</v>
      </c>
      <c r="B15" s="51">
        <f ca="1" t="shared" ref="B15:B41" si="3">IF(A15="","",SUMIF(附属物名称,A15,附属物数量))</f>
        <v>103.36</v>
      </c>
      <c r="C15" s="51" t="str">
        <f ca="1" t="shared" ref="C15:C26" si="4">IFERROR(VLOOKUP(K15,附属物位置,6,0),"")</f>
        <v>㎡</v>
      </c>
      <c r="D15" s="52">
        <f ca="1" t="shared" ref="D15:D26" si="5">IF(A15="","",SUMIF(附属物名称,A15,附属物金额))</f>
        <v>24806</v>
      </c>
      <c r="E15" s="52" t="str">
        <f ca="1" t="shared" ref="E15:E26" si="6">IFERROR(VLOOKUP(L15,附属物位置,4,0),"")</f>
        <v>广场砖、彩砖地面</v>
      </c>
      <c r="F15" s="51">
        <f ca="1" t="shared" ref="F15:F40" si="7">IF(E15="","",SUMIF(附属物名称,E15,附属物数量))</f>
        <v>108.34</v>
      </c>
      <c r="G15" s="51" t="str">
        <f ca="1" t="shared" ref="G15:G26" si="8">IFERROR(VLOOKUP(L15,附属物位置,6,0),"")</f>
        <v>㎡</v>
      </c>
      <c r="H15" s="52">
        <f ca="1" t="shared" ref="H15:H26" si="9">IF(E15="","",SUMIF(附属物名称,E15,附属物金额))</f>
        <v>6500</v>
      </c>
      <c r="K15" s="67">
        <v>1</v>
      </c>
      <c r="L15" s="67">
        <v>2</v>
      </c>
      <c r="M15" s="68"/>
    </row>
    <row r="16" ht="17.25" customHeight="1" spans="1:13">
      <c r="A16" s="51" t="str">
        <f ca="1" t="shared" si="2"/>
        <v>太阳能</v>
      </c>
      <c r="B16" s="51">
        <f ca="1" t="shared" si="3"/>
        <v>1</v>
      </c>
      <c r="C16" s="51" t="str">
        <f ca="1" t="shared" si="4"/>
        <v>台</v>
      </c>
      <c r="D16" s="52">
        <f ca="1" t="shared" si="5"/>
        <v>1000</v>
      </c>
      <c r="E16" s="52" t="str">
        <f ca="1" t="shared" si="6"/>
        <v>空调</v>
      </c>
      <c r="F16" s="51">
        <f ca="1" t="shared" si="7"/>
        <v>2</v>
      </c>
      <c r="G16" s="51" t="str">
        <f ca="1" t="shared" si="8"/>
        <v>台</v>
      </c>
      <c r="H16" s="52">
        <f ca="1" t="shared" si="9"/>
        <v>800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监控摄像头</v>
      </c>
      <c r="F17" s="51">
        <f ca="1" t="shared" si="7"/>
        <v>2</v>
      </c>
      <c r="G17" s="51" t="str">
        <f ca="1" t="shared" si="8"/>
        <v>个</v>
      </c>
      <c r="H17" s="52">
        <f ca="1" t="shared" si="9"/>
        <v>400</v>
      </c>
      <c r="K17" s="67">
        <v>5</v>
      </c>
      <c r="L17" s="67">
        <v>6</v>
      </c>
      <c r="M17" s="68"/>
    </row>
    <row r="18" ht="17.25" customHeight="1" spans="1:13">
      <c r="A18" s="51" t="str">
        <f ca="1" t="shared" si="2"/>
        <v>台阶</v>
      </c>
      <c r="B18" s="51">
        <f ca="1" t="shared" si="3"/>
        <v>2.81</v>
      </c>
      <c r="C18" s="51" t="str">
        <f ca="1" t="shared" si="4"/>
        <v>㎡</v>
      </c>
      <c r="D18" s="52">
        <f ca="1" t="shared" si="5"/>
        <v>1265</v>
      </c>
      <c r="E18" s="52" t="str">
        <f ca="1" t="shared" si="6"/>
        <v>渗水井</v>
      </c>
      <c r="F18" s="51">
        <f ca="1" t="shared" si="7"/>
        <v>1</v>
      </c>
      <c r="G18" s="51" t="str">
        <f ca="1" t="shared" si="8"/>
        <v>个</v>
      </c>
      <c r="H18" s="52">
        <f ca="1" t="shared" si="9"/>
        <v>600</v>
      </c>
      <c r="K18" s="67">
        <v>7</v>
      </c>
      <c r="L18" s="67">
        <v>8</v>
      </c>
      <c r="M18" s="68"/>
    </row>
    <row r="19" ht="17.25" customHeight="1" spans="1:13">
      <c r="A19" s="51" t="str">
        <f ca="1" t="shared" si="2"/>
        <v>灶台</v>
      </c>
      <c r="B19" s="51">
        <f ca="1" t="shared" si="3"/>
        <v>1</v>
      </c>
      <c r="C19" s="51" t="str">
        <f ca="1" t="shared" si="4"/>
        <v>个</v>
      </c>
      <c r="D19" s="52">
        <f ca="1" t="shared" si="5"/>
        <v>300</v>
      </c>
      <c r="E19" s="52" t="str">
        <f ca="1" t="shared" si="6"/>
        <v>塑料水箱</v>
      </c>
      <c r="F19" s="51">
        <f ca="1" t="shared" si="7"/>
        <v>1</v>
      </c>
      <c r="G19" s="51" t="str">
        <f ca="1" t="shared" si="8"/>
        <v>个</v>
      </c>
      <c r="H19" s="52">
        <f ca="1" t="shared" si="9"/>
        <v>400</v>
      </c>
      <c r="K19" s="67">
        <v>9</v>
      </c>
      <c r="L19" s="67">
        <v>10</v>
      </c>
      <c r="M19" s="68"/>
    </row>
    <row r="20" ht="17.25" customHeight="1" spans="1:13">
      <c r="A20" s="51" t="str">
        <f ca="1" t="shared" si="2"/>
        <v>材树</v>
      </c>
      <c r="B20" s="51">
        <f ca="1" t="shared" si="3"/>
        <v>2</v>
      </c>
      <c r="C20" s="51" t="str">
        <f ca="1" t="shared" si="4"/>
        <v>棵</v>
      </c>
      <c r="D20" s="52">
        <f ca="1" t="shared" si="5"/>
        <v>500</v>
      </c>
      <c r="E20" s="52" t="str">
        <f ca="1" t="shared" si="6"/>
        <v>大理石地面</v>
      </c>
      <c r="F20" s="51">
        <f ca="1" t="shared" si="7"/>
        <v>24.6</v>
      </c>
      <c r="G20" s="51" t="str">
        <f ca="1" t="shared" si="8"/>
        <v>㎡</v>
      </c>
      <c r="H20" s="52">
        <f ca="1" t="shared" si="9"/>
        <v>3936</v>
      </c>
      <c r="K20" s="67">
        <v>11</v>
      </c>
      <c r="L20" s="67">
        <v>12</v>
      </c>
      <c r="M20" s="68"/>
    </row>
    <row r="21" ht="17.25" customHeight="1" spans="1:13">
      <c r="A21" s="51" t="str">
        <f ca="1" t="shared" si="2"/>
        <v>P1</v>
      </c>
      <c r="B21" s="51">
        <f ca="1" t="shared" si="3"/>
        <v>17.03</v>
      </c>
      <c r="C21" s="51" t="str">
        <f ca="1" t="shared" si="4"/>
        <v>㎡</v>
      </c>
      <c r="D21" s="52">
        <f ca="1" t="shared" si="5"/>
        <v>2010</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42617</v>
      </c>
      <c r="H41" s="54"/>
      <c r="K41" s="67">
        <v>53</v>
      </c>
      <c r="M41" s="68"/>
    </row>
    <row r="42" ht="17.25" customHeight="1" spans="1:8">
      <c r="A42" s="53" t="s">
        <v>1062</v>
      </c>
      <c r="B42" s="54"/>
      <c r="C42" s="55">
        <f ca="1">G41+G12</f>
        <v>562252</v>
      </c>
      <c r="D42" s="54"/>
      <c r="E42" s="56" t="s">
        <v>1063</v>
      </c>
      <c r="F42" s="57" t="str">
        <f ca="1">TEXT(C42,"[DBnum2]")&amp;"元整"</f>
        <v>伍拾陆万贰仟贰佰伍拾贰元整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康正（容城）2023评字第4号-赵村-3-11</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王保月</v>
      </c>
      <c r="E9" s="8"/>
      <c r="F9" s="8"/>
      <c r="G9" s="8"/>
      <c r="H9" s="8"/>
      <c r="I9" s="8"/>
      <c r="J9" s="8"/>
      <c r="K9" s="8"/>
      <c r="L9" s="8"/>
      <c r="M9" s="8"/>
      <c r="N9" s="8"/>
      <c r="O9" s="8"/>
      <c r="P9" s="8"/>
      <c r="Q9" s="8"/>
    </row>
    <row r="10" spans="1:17">
      <c r="A10" s="8" t="s">
        <v>1076</v>
      </c>
      <c r="B10" s="8"/>
      <c r="C10" s="8"/>
      <c r="D10" s="8" t="str">
        <f>结果通知单!F4</f>
        <v>容城县赵村</v>
      </c>
      <c r="E10" s="8"/>
      <c r="F10" s="8"/>
      <c r="G10" s="8"/>
      <c r="H10" s="8"/>
      <c r="I10" s="8"/>
      <c r="J10" s="8"/>
      <c r="K10" s="8"/>
      <c r="L10" s="8"/>
      <c r="M10" s="8"/>
      <c r="N10" s="8"/>
      <c r="O10" s="8"/>
      <c r="P10" s="8"/>
      <c r="Q10" s="8"/>
    </row>
    <row r="11" spans="1:17">
      <c r="A11" s="8" t="s">
        <v>1077</v>
      </c>
      <c r="B11" s="8"/>
      <c r="C11" s="8"/>
      <c r="D11" s="9">
        <f ca="1">结果通知单!C12</f>
        <v>327.02</v>
      </c>
      <c r="E11" s="9"/>
      <c r="F11" s="8" t="s">
        <v>12</v>
      </c>
      <c r="G11" s="8"/>
      <c r="H11" s="8"/>
      <c r="I11" s="8"/>
      <c r="J11" s="8"/>
      <c r="K11" s="8"/>
      <c r="L11" s="8"/>
      <c r="M11" s="8"/>
      <c r="N11" s="8"/>
      <c r="O11" s="8"/>
      <c r="P11" s="8"/>
      <c r="Q11" s="8"/>
    </row>
    <row r="12" spans="1:17">
      <c r="A12" s="3" t="s">
        <v>1078</v>
      </c>
      <c r="B12" s="3"/>
      <c r="C12" s="3"/>
      <c r="D12" s="10" t="str">
        <f>输机表!R2</f>
        <v>2023年11月18日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562252</v>
      </c>
      <c r="H26" s="14"/>
      <c r="I26" s="14"/>
      <c r="J26" s="14"/>
      <c r="K26" s="14"/>
      <c r="L26" s="14"/>
      <c r="M26" s="14"/>
      <c r="N26" s="14"/>
      <c r="O26" s="14"/>
      <c r="P26" s="14"/>
      <c r="Q26" s="14"/>
    </row>
    <row r="27" spans="1:17">
      <c r="A27" s="8" t="s">
        <v>1095</v>
      </c>
      <c r="B27" s="8"/>
      <c r="C27" s="8"/>
      <c r="D27" s="8" t="str">
        <f ca="1">结果通知单!F42</f>
        <v>伍拾陆万贰仟贰佰伍拾贰元整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1137</v>
      </c>
      <c r="F29" s="9"/>
      <c r="G29" s="9" t="s">
        <v>1098</v>
      </c>
      <c r="H29" s="9">
        <v>1120100036</v>
      </c>
      <c r="I29" s="9"/>
      <c r="J29" s="9"/>
      <c r="K29" s="9" t="s">
        <v>1099</v>
      </c>
      <c r="L29" s="9"/>
      <c r="M29" s="9"/>
      <c r="N29" s="9"/>
      <c r="O29" s="9"/>
      <c r="P29" s="22">
        <f>I32</f>
        <v>45263</v>
      </c>
      <c r="Q29" s="22"/>
    </row>
    <row r="30" ht="34.5" customHeight="1" spans="1:17">
      <c r="A30" s="5"/>
      <c r="B30" s="9" t="s">
        <v>1097</v>
      </c>
      <c r="C30" s="9"/>
      <c r="D30" s="9"/>
      <c r="E30" s="9" t="s">
        <v>1138</v>
      </c>
      <c r="F30" s="9"/>
      <c r="G30" s="9" t="s">
        <v>1098</v>
      </c>
      <c r="H30" s="9">
        <v>1120210057</v>
      </c>
      <c r="I30" s="9"/>
      <c r="J30" s="9"/>
      <c r="K30" s="9" t="s">
        <v>1099</v>
      </c>
      <c r="L30" s="9"/>
      <c r="M30" s="9"/>
      <c r="N30" s="9"/>
      <c r="O30" s="9"/>
      <c r="P30" s="22">
        <f>I32</f>
        <v>45263</v>
      </c>
      <c r="Q30" s="22"/>
    </row>
    <row r="31" spans="1:17">
      <c r="A31" s="3" t="s">
        <v>1101</v>
      </c>
      <c r="B31" s="3"/>
      <c r="C31" s="3"/>
      <c r="D31" s="3"/>
      <c r="E31" s="10">
        <f>输机表!DN2</f>
        <v>45249</v>
      </c>
      <c r="F31" s="10"/>
      <c r="G31" s="10"/>
      <c r="H31" s="16"/>
      <c r="I31" s="10"/>
      <c r="J31" s="10"/>
      <c r="K31" s="10"/>
      <c r="L31" s="10"/>
      <c r="M31" s="16"/>
      <c r="N31" s="16"/>
      <c r="O31" s="16"/>
      <c r="P31" s="16"/>
      <c r="Q31" s="16"/>
    </row>
    <row r="32" spans="1:17">
      <c r="A32" s="3" t="s">
        <v>1102</v>
      </c>
      <c r="B32" s="3"/>
      <c r="C32" s="3"/>
      <c r="D32" s="3"/>
      <c r="E32" s="17">
        <f>E31</f>
        <v>45249</v>
      </c>
      <c r="F32" s="17"/>
      <c r="G32" s="17"/>
      <c r="H32" s="16" t="s">
        <v>1139</v>
      </c>
      <c r="I32" s="17">
        <f>E32+14</f>
        <v>45263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45263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2024-05-29T08:29:02Z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