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<sst xmlns="http://schemas.openxmlformats.org/spreadsheetml/2006/main" count="5830" uniqueCount="1144">
  <si>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</si>
  <si>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</si>
  <si>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</si>
  <si>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</si>
  <si>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</si>
  <si>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</si>
  <si>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</si>
  <si>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</si>
  <si>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</si>
  <si>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</si>
  <si>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</si>
  <si>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</si>
  <si>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</si>
  <si>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</si>
  <si>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</si>
  <si>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</si>
  <si>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</si>
  <si>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</si>
  <si>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</si>
  <si>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</si>
  <si>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</si>
  <si>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</si>
  <si>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</si>
  <si>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</si>
  <si>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</si>
  <si>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</si>
  <si>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</si>
  <si>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</si>
  <si>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</si>
  <si>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</si>
  <si>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</si>
  <si>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</si>
  <si>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</si>
  <si>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</si>
  <si>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</si>
  <si>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</si>
  <si>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</si>
  <si>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</si>
  <si>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</si>
  <si>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</si>
  <si>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</si>
  <si>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</si>
  <si>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</si>
  <si>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</si>
  <si>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</si>
  <si>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</si>
  <si>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</si>
  <si>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</si>
  <si>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</si>
  <si>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</si>
  <si>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</si>
  <si>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</si>
  <si>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</si>
  <si>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</si>
  <si>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</si>
  <si>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</si>
  <si>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</si>
  <si>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</si>
  <si>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</si>
  <si>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</si>
  <si>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</si>
  <si>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</si>
  <si>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</si>
  <si>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</si>
  <si>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</si>
  <si>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</si>
  <si>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</si>
  <si>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</si>
  <si>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</si>
  <si>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</si>
  <si>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</si>
  <si>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</si>
  <si>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</si>
  <si>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</si>
  <si>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</si>
  <si>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</si>
  <si>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</si>
  <si>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</si>
  <si>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</si>
  <si>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</si>
  <si>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</si>
  <si>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</si>
  <si>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</si>
  <si>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</si>
  <si>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</si>
  <si>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</si>
  <si>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</si>
  <si>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</si>
  <si>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</si>
  <si>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</si>
  <si>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</si>
  <si>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</si>
  <si>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</si>
  <si>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</si>
  <si>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</si>
  <si>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</si>
  <si>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</si>
  <si>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</si>
  <si>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</si>
  <si>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</si>
  <si>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</si>
  <si>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</si>
  <si>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</si>
  <si>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</si>
  <si>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</si>
  <si>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</si>
  <si>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</si>
  <si>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</si>
  <si>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</si>
  <si>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</si>
  <si>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</si>
  <si>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</si>
  <si>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</si>
  <si>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</si>
  <si>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</si>
  <si>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</si>
  <si>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</si>
  <si>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</si>
  <si>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</si>
  <si>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</si>
  <si>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</si>
  <si>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</si>
  <si>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</si>
  <si>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</si>
  <si>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</si>
  <si>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</si>
  <si>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</si>
  <si>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</si>
  <si>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</si>
  <si>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</si>
  <si>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</si>
  <si>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</si>
  <si>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</si>
  <si>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</si>
  <si>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</si>
  <si>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</si>
  <si>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</si>
  <si>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</si>
  <si>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</si>
  <si>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</si>
  <si>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</si>
  <si>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</si>
  <si>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</si>
  <si>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</si>
  <si>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</si>
  <si>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</si>
  <si>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</si>
  <si>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</si>
  <si>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</si>
  <si>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</si>
  <si>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</si>
  <si>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</si>
  <si>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</si>
  <si>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</si>
  <si>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</si>
  <si>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</si>
  <si>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</si>
  <si>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</si>
  <si>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</si>
  <si>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</si>
  <si>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</si>
  <si>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</si>
  <si>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</si>
  <si>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</si>
  <si>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</si>
  <si>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</si>
  <si>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</si>
  <si>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</si>
  <si>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</si>
  <si>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</si>
  <si>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</si>
  <si>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</si>
  <si>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</si>
  <si>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</si>
  <si>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</si>
  <si>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</si>
  <si>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</si>
  <si>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</si>
  <si>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</si>
  <si>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</si>
  <si>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</si>
  <si>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</si>
  <si>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</si>
  <si>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</si>
  <si>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</si>
  <si>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</si>
  <si>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</si>
  <si>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</si>
  <si>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</si>
  <si>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</si>
  <si>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</si>
  <si>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</si>
  <si>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</si>
  <si>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</si>
  <si>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</si>
  <si>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</si>
  <si>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</si>
  <si>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</si>
  <si>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</si>
  <si>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</si>
  <si>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</si>
  <si>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</si>
  <si>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</si>
  <si>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</si>
  <si>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</si>
  <si>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</si>
  <si>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</si>
  <si>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</si>
  <si>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</si>
  <si>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</si>
  <si>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</si>
  <si>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</si>
  <si>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</si>
  <si>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</si>
  <si>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</si>
  <si>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</si>
  <si>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</si>
  <si>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</si>
  <si>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</si>
  <si>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</si>
  <si>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</si>
  <si>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</si>
  <si>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</si>
  <si>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</si>
  <si>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</si>
  <si>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</si>
  <si>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</si>
  <si>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</si>
  <si>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</si>
  <si>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</si>
  <si>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</si>
  <si>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</si>
  <si>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</si>
  <si>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</si>
  <si>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</si>
  <si>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</si>
  <si>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</si>
  <si>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</si>
  <si>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</si>
  <si>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</si>
  <si>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</si>
  <si>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</si>
  <si>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</si>
  <si>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</si>
  <si>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</si>
  <si>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</si>
  <si>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</si>
  <si>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</si>
  <si>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</si>
  <si>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</si>
  <si>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</si>
  <si>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</si>
  <si>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</si>
  <si>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</si>
  <si>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</si>
  <si>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</si>
  <si>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</si>
  <si>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</si>
  <si>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</si>
  <si>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</si>
  <si>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</si>
  <si>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</si>
  <si>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</si>
  <si>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</si>
  <si>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</si>
  <si>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</si>
  <si>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</si>
  <si>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</si>
  <si>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</si>
  <si>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</si>
  <si>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</si>
  <si>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</si>
  <si>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</si>
  <si>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</si>
  <si>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</si>
  <si>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</si>
  <si>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</si>
  <si>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</si>
  <si>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</si>
  <si>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</si>
  <si>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</si>
  <si>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</si>
  <si>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</si>
  <si>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</si>
  <si>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</si>
  <si>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</si>
  <si>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</si>
  <si>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</si>
  <si>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</si>
  <si>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</si>
  <si>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</si>
  <si>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</si>
  <si>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</si>
  <si>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</si>
  <si>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</si>
  <si>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</si>
  <si>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</si>
  <si>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</si>
  <si>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</si>
  <si>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</si>
  <si>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</si>
  <si>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</si>
  <si>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</si>
  <si>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</si>
  <si>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</si>
  <si>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</si>
  <si>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</si>
  <si>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</si>
  <si>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</si>
  <si>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</si>
  <si>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</si>
  <si>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</si>
  <si>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</si>
  <si>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</si>
  <si>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</si>
  <si>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</si>
  <si>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</si>
  <si>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</si>
  <si>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</si>
  <si>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</si>
  <si>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</si>
  <si>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</si>
  <si>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</si>
  <si>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</si>
  <si>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</si>
  <si>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</si>
  <si>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</si>
  <si>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</si>
  <si>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</si>
  <si>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</si>
  <si>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</si>
  <si>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</si>
  <si>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</si>
  <si>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</si>
  <si>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</si>
  <si>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</si>
  <si>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</si>
  <si>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</si>
  <si>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</si>
  <si>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</si>
  <si>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</si>
  <si>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</si>
  <si>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</si>
  <si>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</si>
  <si>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</si>
  <si>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</si>
  <si>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</si>
  <si>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</si>
  <si>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</si>
  <si>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</si>
  <si>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</si>
  <si>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</si>
  <si>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</si>
  <si>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</si>
  <si>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</si>
  <si>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</si>
  <si>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</si>
  <si>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</si>
  <si>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</si>
  <si>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</si>
  <si>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</si>
  <si>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</si>
  <si>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</si>
  <si>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</si>
  <si>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</si>
  <si>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</si>
  <si>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</si>
  <si>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</si>
  <si>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</si>
  <si>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</si>
  <si>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</si>
  <si>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</si>
  <si>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</si>
  <si>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</si>
  <si>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</si>
  <si>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</si>
  <si>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</si>
  <si>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</si>
  <si>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</si>
  <si>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</si>
  <si>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</si>
  <si>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</si>
  <si>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</si>
  <si>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</si>
  <si>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</si>
  <si>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</si>
  <si>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</si>
  <si>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</si>
  <si>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</si>
  <si>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</si>
  <si>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</si>
  <si>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</si>
  <si>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</si>
  <si>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</si>
  <si>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</si>
  <si>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</si>
  <si>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</si>
  <si>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</si>
  <si>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</si>
  <si>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</si>
  <si>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</si>
  <si>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</si>
  <si>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</si>
  <si>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</si>
  <si>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</si>
  <si>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</si>
  <si>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</si>
  <si>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</si>
  <si>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</si>
  <si>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</si>
  <si>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</si>
  <si>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</si>
  <si>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</si>
  <si>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</si>
  <si>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</si>
  <si>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</si>
  <si>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</si>
  <si>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</si>
  <si>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</si>
  <si>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</si>
  <si>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</si>
  <si>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</si>
  <si>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</si>
  <si>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</si>
  <si>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</si>
  <si>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</si>
  <si>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</si>
  <si>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</si>
  <si>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</si>
  <si>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</si>
  <si>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</si>
  <si>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</si>
  <si>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</si>
  <si>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</si>
  <si>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</si>
  <si>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</si>
  <si>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</si>
  <si>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</si>
  <si>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</si>
  <si>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</si>
  <si>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</si>
  <si>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</si>
  <si>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</si>
  <si>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</si>
  <si>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</si>
  <si>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</si>
  <si>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</si>
  <si>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</si>
  <si>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</si>
  <si>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</si>
  <si>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</si>
  <si>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</si>
  <si>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</si>
  <si>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</si>
  <si>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</si>
  <si>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</si>
  <si>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</si>
  <si>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</si>
  <si>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</si>
  <si>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</si>
  <si>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</si>
  <si>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</si>
  <si>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</si>
  <si>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</si>
  <si>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</si>
  <si>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</si>
  <si>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</si>
  <si>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</si>
  <si>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</si>
  <si>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</si>
  <si>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</si>
  <si>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</si>
  <si>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</si>
  <si>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</si>
  <si>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</si>
  <si>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</si>
  <si>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</si>
  <si>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</si>
  <si>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</si>
  <si>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</si>
  <si>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</si>
  <si>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</si>
  <si>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</si>
  <si>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</si>
  <si>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</si>
  <si>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</si>
  <si>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</si>
  <si>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</si>
  <si>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</si>
  <si>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</si>
  <si>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</si>
  <si>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</si>
  <si>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</si>
  <si>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</si>
  <si>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</si>
  <si>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</si>
  <si>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</si>
  <si>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</si>
  <si>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</si>
  <si>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</si>
  <si>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</si>
  <si>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</si>
  <si>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</si>
  <si>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</si>
  <si>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</si>
  <si>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</si>
  <si>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</si>
  <si>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</si>
  <si>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</si>
  <si>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</si>
  <si>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</si>
  <si>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</si>
  <si>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</si>
  <si>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</si>
  <si>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</si>
  <si>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</si>
  <si>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</si>
  <si>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</si>
  <si>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</si>
  <si>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</si>
  <si>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</si>
  <si>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</si>
  <si>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</si>
  <si>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</si>
  <si>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</si>
  <si>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</si>
  <si>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</si>
  <si>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</si>
  <si>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</si>
  <si>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</si>
  <si>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</si>
  <si>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</si>
  <si>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</si>
  <si>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</si>
  <si>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</si>
  <si>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</si>
  <si>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</si>
  <si>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</si>
  <si>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</si>
  <si>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</si>
  <si>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</si>
  <si>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</si>
  <si>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</si>
  <si>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</si>
  <si>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</si>
  <si>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</si>
  <si>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</si>
  <si>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</si>
  <si>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</si>
  <si>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</si>
  <si>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</si>
  <si>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</si>
  <si>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</si>
  <si>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</si>
  <si>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</si>
  <si>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</si>
  <si>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</si>
  <si>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</si>
  <si>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</si>
  <si>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</si>
  <si>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</si>
  <si>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</si>
  <si>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</si>
  <si>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</si>
  <si>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</si>
  <si>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</si>
  <si>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</si>
  <si>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</si>
  <si>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</si>
  <si>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</si>
  <si>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</si>
  <si>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</si>
  <si>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</si>
  <si>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</si>
  <si>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</si>
  <si>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</si>
  <si>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</si>
  <si>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</si>
  <si>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</si>
  <si>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</si>
  <si>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</si>
  <si>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</si>
  <si>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</si>
  <si>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</si>
  <si>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</si>
  <si>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</si>
  <si>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</si>
  <si>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</si>
  <si>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</si>
  <si>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</si>
  <si>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</si>
  <si>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</si>
  <si>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</si>
  <si>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</si>
  <si>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</si>
  <si>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</si>
  <si>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</si>
  <si>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</si>
  <si>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</si>
  <si>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</si>
  <si>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</si>
  <si>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</si>
  <si>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</si>
  <si>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</si>
  <si>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</si>
  <si>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</si>
  <si>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</si>
  <si>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</si>
  <si>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</si>
  <si>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</si>
  <si>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</si>
  <si>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</si>
  <si>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</si>
  <si>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</si>
  <si>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</si>
  <si>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</si>
  <si>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</si>
  <si>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</si>
  <si>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</si>
  <si>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</si>
  <si>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</si>
  <si>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</si>
  <si>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</si>
  <si>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</si>
  <si>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</si>
  <si>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</si>
  <si>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</si>
  <si>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</si>
  <si>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</si>
  <si>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</si>
  <si>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</si>
  <si>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</si>
  <si>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</si>
  <si>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</si>
  <si>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</si>
  <si>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</si>
  <si>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</si>
  <si>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</si>
  <si>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</si>
  <si>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</si>
  <si>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</si>
  <si>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</si>
  <si>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</si>
  <si>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</si>
  <si>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</si>
  <si>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</si>
  <si>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</si>
  <si>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</si>
  <si>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</si>
  <si>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</si>
  <si>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</si>
  <si>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</si>
  <si>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</si>
  <si>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</si>
  <si>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</si>
  <si>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</si>
  <si>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</si>
  <si>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</si>
  <si>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</si>
  <si>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</si>
  <si>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</si>
  <si>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</si>
  <si>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</si>
  <si>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</si>
  <si>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</si>
  <si>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</si>
  <si>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</si>
  <si>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</si>
  <si>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</si>
  <si>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</si>
  <si>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</si>
  <si>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</si>
  <si>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</si>
  <si>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</si>
  <si>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</si>
  <si>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</si>
  <si>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</si>
  <si>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</si>
  <si>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</si>
  <si>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</si>
  <si>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</si>
  <si>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</si>
  <si>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</si>
  <si>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</si>
  <si>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</si>
  <si>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</si>
  <si>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</si>
  <si>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</si>
  <si>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</si>
  <si>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</si>
  <si>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</si>
  <si>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</si>
  <si>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</si>
  <si>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</si>
  <si>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</si>
  <si>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</si>
  <si>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</si>
  <si>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</si>
  <si>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</si>
  <si>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</si>
  <si>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</si>
  <si>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</si>
  <si>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</si>
  <si>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</si>
  <si>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</si>
  <si>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</si>
  <si>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</si>
  <si>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</si>
  <si>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</si>
  <si>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</si>
  <si>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</si>
  <si>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</si>
  <si>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</si>
  <si>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</si>
  <si>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</si>
  <si>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</si>
  <si>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</si>
  <si>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</si>
  <si>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</si>
  <si>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</si>
  <si>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</si>
  <si>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</si>
  <si>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</si>
  <si>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</si>
  <si>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</si>
  <si>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</si>
  <si>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</si>
  <si>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</si>
  <si>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</si>
  <si>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</si>
  <si>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</si>
  <si>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</si>
  <si>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</si>
  <si>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</si>
  <si>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</si>
  <si>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</si>
  <si>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</si>
  <si>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</si>
  <si>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</si>
  <si>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</si>
  <si>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</si>
  <si>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</si>
  <si>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</si>
  <si>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</si>
  <si>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</si>
  <si>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</si>
  <si>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</si>
  <si>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</si>
  <si>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</si>
  <si>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</si>
  <si>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</si>
  <si>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</si>
  <si>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</si>
  <si>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</si>
  <si>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</si>
  <si>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</si>
  <si>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</si>
  <si>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</si>
  <si>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</si>
  <si>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</si>
  <si>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</si>
  <si>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</si>
  <si>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</si>
  <si>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</si>
  <si>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</si>
  <si>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</si>
  <si>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</si>
  <si>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</si>
  <si>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</si>
  <si>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</si>
  <si>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</si>
  <si>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</si>
  <si>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</si>
  <si>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</si>
  <si>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</si>
  <si>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</si>
  <si>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</si>
  <si>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</si>
  <si>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</si>
  <si>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</si>
  <si>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</si>
  <si>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</si>
  <si>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</si>
  <si>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</si>
  <si>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</si>
  <si>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</si>
  <si>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</si>
  <si>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</si>
  <si>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</si>
  <si>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</si>
  <si>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</si>
  <si>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</si>
  <si>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</si>
  <si>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</si>
  <si>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</si>
  <si>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</si>
  <si>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</si>
  <si>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</si>
  <si>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</si>
  <si>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</si>
  <si>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</si>
  <si>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</si>
  <si>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</si>
  <si>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</si>
  <si>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</si>
  <si>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</si>
  <si>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</si>
  <si>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</si>
  <si>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</si>
  <si>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</si>
  <si>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</si>
  <si>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</si>
  <si>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</si>
  <si>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</si>
  <si>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</si>
  <si>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</si>
  <si>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</si>
  <si>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</si>
  <si>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</si>
  <si>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</si>
  <si>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</si>
  <si>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</si>
  <si>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</si>
  <si>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</si>
  <si>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</si>
  <si>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</si>
  <si>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</si>
  <si>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</si>
  <si>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</si>
  <si>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</si>
  <si>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</si>
  <si>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</si>
  <si>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</si>
  <si>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</si>
  <si>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</si>
  <si>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</si>
  <si>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</si>
  <si>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</si>
  <si>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</si>
  <si>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</si>
  <si>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</si>
  <si>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</si>
  <si>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</si>
  <si>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</si>
  <si>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</si>
  <si>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</si>
  <si>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</si>
  <si>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</si>
  <si>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</si>
  <si>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</si>
  <si>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</si>
  <si>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</si>
  <si>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</si>
  <si>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</si>
  <si>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</si>
  <si>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</si>
  <si>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</si>
  <si>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</si>
  <si>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</si>
  <si>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</si>
  <si>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刘保民</t>
  </si>
  <si>
    <t>坐落：</t>
  </si>
  <si>
    <t>容城县赵村</t>
  </si>
  <si>
    <t>调查编号：</t>
  </si>
  <si>
    <t>0207109-01-04-0017</t>
  </si>
  <si>
    <t>价值时点：</t>
  </si>
  <si>
    <t>2023年11月18日</t>
  </si>
  <si>
    <t>报告编号：</t>
  </si>
  <si>
    <t>康正（容城）2023评字第4号-赵村-</t>
  </si>
  <si>
    <t>4-14</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</si>
  <si>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</si>
  <si>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</si>
  <si>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</si>
  <si>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</si>
  <si>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</si>
  <si>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</si>
  <si>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</si>
  <si>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</si>
  <si>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</si>
  <si>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</si>
  <si>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</si>
  <si>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</si>
  <si>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</si>
  <si>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</si>
  <si>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</si>
  <si>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</si>
  <si>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</si>
  <si>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</si>
  <si>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</si>
  <si>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</si>
  <si>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</si>
  <si>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</si>
  <si>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</si>
  <si>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</si>
  <si>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</si>
  <si>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</si>
  <si>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</si>
  <si>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</si>
  <si>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</si>
  <si>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</si>
  <si>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</si>
  <si>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</si>
  <si>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</si>
  <si>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</si>
  <si>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</si>
  <si>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</si>
  <si>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</si>
  <si>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</si>
  <si>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</si>
  <si>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</si>
  <si>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</si>
  <si>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</si>
  <si>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</si>
  <si>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</si>
  <si>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</si>
  <si>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</si>
  <si>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</si>
  <si>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</si>
  <si>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</si>
  <si>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</si>
  <si>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</si>
  <si>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</si>
  <si>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</si>
  <si>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</si>
  <si>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</si>
  <si>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</si>
  <si>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</si>
  <si>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</si>
  <si>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</si>
  <si>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</si>
  <si>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</si>
  <si>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</si>
  <si>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</si>
  <si>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</si>
  <si>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</si>
  <si>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</si>
  <si>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</si>
  <si>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</si>
  <si>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</si>
  <si>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</si>
  <si>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</si>
  <si>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</si>
  <si>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</si>
  <si>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</si>
  <si>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</si>
  <si>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</si>
  <si>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</si>
  <si>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</si>
  <si>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</si>
  <si>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</si>
  <si>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</si>
  <si>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</si>
  <si>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</si>
  <si>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</si>
  <si>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</si>
  <si>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</si>
  <si>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</si>
  <si>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</si>
  <si>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</si>
  <si>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</si>
  <si>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</si>
  <si>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</si>
  <si>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</si>
  <si>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</si>
  <si>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</si>
  <si>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</si>
  <si>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</si>
  <si>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</si>
  <si>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</si>
  <si>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</si>
  <si>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</si>
  <si>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</si>
  <si>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</si>
  <si>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</si>
  <si>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</si>
  <si>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</si>
  <si>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</si>
  <si>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</si>
  <si>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</si>
  <si>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</si>
  <si>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</si>
  <si>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</si>
  <si>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</si>
  <si>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</si>
  <si>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</si>
  <si>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</si>
  <si>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</si>
  <si>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</si>
  <si>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</si>
  <si>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</si>
  <si>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</si>
  <si>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</si>
  <si>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</si>
  <si>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</si>
  <si>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</si>
  <si>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</si>
  <si>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</si>
  <si>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</si>
  <si>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</si>
  <si>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</si>
  <si>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</si>
  <si>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</si>
  <si>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</si>
  <si>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</si>
  <si>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</si>
  <si>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</si>
  <si>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</si>
  <si>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</si>
  <si>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</si>
  <si>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</si>
  <si>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</si>
  <si>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</si>
  <si>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</si>
  <si>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</si>
  <si>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</si>
  <si>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</si>
  <si>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</si>
  <si>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</si>
  <si>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</si>
  <si>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</si>
  <si>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</si>
  <si>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</si>
  <si>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</si>
  <si>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</si>
  <si>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</si>
  <si>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</si>
  <si>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</si>
  <si>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</si>
  <si>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</si>
  <si>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</si>
  <si>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</si>
  <si>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</si>
  <si>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</si>
  <si>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</si>
  <si>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</si>
  <si>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</si>
  <si>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</si>
  <si>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</si>
  <si>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</si>
  <si>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</si>
  <si>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</si>
  <si>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</si>
  <si>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</si>
  <si>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</si>
  <si>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</si>
  <si>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</si>
  <si>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</si>
  <si>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</si>
  <si>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</si>
  <si>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</si>
  <si>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</si>
  <si>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</si>
  <si>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</si>
  <si>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</si>
  <si>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2.8*3</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</si>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</sst>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0207109-01-04-0017</v>
      </c>
      <c r="C2" s="323">
        <f>输机表!P2</f>
        <v>0</v>
      </c>
      <c r="D2" s="323" t="str">
        <f>输机表!U2&amp;输机表!Y2</f>
        <v>康正（容城）2023评字第4号-赵村-4-14</v>
      </c>
      <c r="E2" s="323" t="str">
        <f>输机表!D2</f>
        <v>刘保民</v>
      </c>
      <c r="F2" s="323" t="str">
        <f>输机表!F2</f>
        <v>容城县赵村</v>
      </c>
      <c r="G2" s="323">
        <f ca="1">结果通知单!C12</f>
        <v>208.65</v>
      </c>
      <c r="H2" s="323"/>
      <c r="I2" s="323"/>
      <c r="J2" s="323">
        <f ca="1">结果通知单!G12</f>
        <v>323323</v>
      </c>
      <c r="K2" s="323">
        <f ca="1">结果通知单!G41</f>
        <v>65248</v>
      </c>
      <c r="L2" s="323">
        <f ca="1">IF(J2+K2=结果通知单!C42,J2+K2,"请检查")</f>
        <v>388571</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200" workbookViewId="0">
      <selection activeCell="L213" sqref="L21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45251</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4.3</v>
      </c>
      <c r="F4" s="92" t="s">
        <v>964</v>
      </c>
      <c r="G4" s="92" t="s">
        <v>965</v>
      </c>
      <c r="H4" s="92" t="s">
        <v>966</v>
      </c>
      <c r="I4" s="92">
        <v>37</v>
      </c>
      <c r="J4" s="92">
        <v>4</v>
      </c>
      <c r="K4" s="92" t="s">
        <v>967</v>
      </c>
      <c r="L4" s="92" t="s">
        <v>968</v>
      </c>
      <c r="M4" s="92">
        <v>0.4</v>
      </c>
      <c r="N4" s="92">
        <v>0.3</v>
      </c>
      <c r="O4" s="92" t="s">
        <v>969</v>
      </c>
      <c r="P4" s="92" t="s">
        <v>969</v>
      </c>
      <c r="Q4" s="92" t="s">
        <v>970</v>
      </c>
      <c r="R4" s="92" t="s">
        <v>969</v>
      </c>
      <c r="S4" s="125">
        <v>177.74</v>
      </c>
      <c r="T4" s="125" t="s">
        <v>971</v>
      </c>
      <c r="U4" s="125"/>
      <c r="V4" s="126"/>
      <c r="W4" s="96">
        <f>ROUND(F5*ROUND(E5+G5+H5+I5+J5+K5+L5+M5+N5+O5+P5+Q5+R5+U5+T5+1,3)*V5,0)</f>
        <v>1205</v>
      </c>
      <c r="X4" s="127">
        <f>ROUND(L60/S4,0)</f>
        <v>380</v>
      </c>
      <c r="Y4" s="127">
        <f>W4+X4</f>
        <v>1585</v>
      </c>
      <c r="Z4" s="143">
        <f>ROUND(Y4*S4,0)</f>
        <v>281718</v>
      </c>
      <c r="AA4" s="144">
        <f>IF(Q4="无",0,IF(Q4="地暖",0,S4))</f>
        <v>177.74</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0.09</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2</v>
      </c>
      <c r="E6" s="92">
        <v>3.5</v>
      </c>
      <c r="F6" s="92" t="s">
        <v>1009</v>
      </c>
      <c r="G6" s="92" t="s">
        <v>974</v>
      </c>
      <c r="H6" s="92" t="s">
        <v>966</v>
      </c>
      <c r="I6" s="92">
        <v>24</v>
      </c>
      <c r="J6" s="92">
        <v>1</v>
      </c>
      <c r="K6" s="92" t="s">
        <v>967</v>
      </c>
      <c r="L6" s="92" t="s">
        <v>968</v>
      </c>
      <c r="M6" s="92">
        <v>0.2</v>
      </c>
      <c r="N6" s="92">
        <v>0.3</v>
      </c>
      <c r="O6" s="92" t="s">
        <v>969</v>
      </c>
      <c r="P6" s="92" t="s">
        <v>969</v>
      </c>
      <c r="Q6" s="92" t="s">
        <v>970</v>
      </c>
      <c r="R6" s="92" t="s">
        <v>969</v>
      </c>
      <c r="S6" s="125">
        <v>30.91</v>
      </c>
      <c r="T6" s="125" t="s">
        <v>971</v>
      </c>
      <c r="U6" s="125" t="s">
        <v>938</v>
      </c>
      <c r="V6" s="126"/>
      <c r="W6" s="129">
        <f>ROUND(F7*ROUND(E7+G7+H7+I7+J7+K7+L7+M7+N7+O7+P7+Q7+R7+U7+T7+1,3)*V7,0)</f>
        <v>916</v>
      </c>
      <c r="X6" s="130">
        <f>ROUND(X60/S6,0)</f>
        <v>430</v>
      </c>
      <c r="Y6" s="127">
        <f t="shared" ref="Y6" si="3">W6+X6</f>
        <v>1346</v>
      </c>
      <c r="Z6" s="143">
        <f t="shared" ref="Z6" si="4">ROUND(Y6*S6,0)</f>
        <v>41605</v>
      </c>
      <c r="AA6" s="144">
        <f>IF(Q6="无",0,IF(Q6="地暖",0,S6))</f>
        <v>30.91</v>
      </c>
      <c r="AB6" s="144">
        <f>IF(Q6="无",0,IF(Q6="暖气片",0,S6))</f>
        <v>0</v>
      </c>
      <c r="AC6" s="96" t="str">
        <f>H6</f>
        <v>铝合金</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0.06</v>
      </c>
      <c r="F7" s="96">
        <f>VLOOKUP(F6,系数区域,2,0)</f>
        <v>1020</v>
      </c>
      <c r="G7" s="97">
        <f>IF(G6="其他不作修正",0,VLOOKUP(F6,系数区域,VLOOKUP(G6,屋顶列数,2,0),0))</f>
        <v>-0.08</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-0.01</v>
      </c>
      <c r="N7" s="95">
        <f>IFERROR(ROUND((N6-VLOOKUP(F6,系数区域,44,0))*0.1,4)*AE7,0)</f>
        <v>0.01</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0.88</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1009</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F2装饰装修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43</v>
      </c>
      <c r="E30" s="107"/>
      <c r="F30" s="108" t="str">
        <f>+D30</f>
        <v>80地砖</v>
      </c>
      <c r="G30" s="109">
        <f>S4</f>
        <v>177.74</v>
      </c>
      <c r="H30" s="109"/>
      <c r="I30" s="96" t="str">
        <f t="shared" ref="I30:I59" si="48">VLOOKUP(F30,价格表,2,0)</f>
        <v>㎡</v>
      </c>
      <c r="J30" s="108">
        <f t="shared" ref="J30:J59" si="49">VLOOKUP(F30,价格表,5,0)</f>
        <v>110</v>
      </c>
      <c r="K30" s="119">
        <f>$V$5</f>
        <v>0.9</v>
      </c>
      <c r="L30" s="108">
        <f>ROUND(IFERROR(ROUND(G30,2)*J30*K30,),0)</f>
        <v>17596</v>
      </c>
      <c r="M30" s="114"/>
      <c r="N30" s="106">
        <v>1</v>
      </c>
      <c r="O30" s="107" t="s">
        <v>30</v>
      </c>
      <c r="P30" s="107" t="s">
        <v>40</v>
      </c>
      <c r="Q30" s="107"/>
      <c r="R30" s="135" t="str">
        <f>+P30</f>
        <v>60地砖</v>
      </c>
      <c r="S30" s="136"/>
      <c r="T30" s="109">
        <f>S6</f>
        <v>30.91</v>
      </c>
      <c r="U30" s="96" t="str">
        <f t="shared" ref="U30:U59" si="50">VLOOKUP(R30,价格表,2,0)</f>
        <v>㎡</v>
      </c>
      <c r="V30" s="108">
        <f t="shared" ref="V30:V59" si="51">VLOOKUP(R30,价格表,5,0)</f>
        <v>80</v>
      </c>
      <c r="W30" s="119">
        <f>$V$7</f>
        <v>0.88</v>
      </c>
      <c r="X30" s="108">
        <f>ROUND(IFERROR(ROUND(T30,2)*V30*W30,),0)</f>
        <v>2176</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69</v>
      </c>
      <c r="E31" s="107"/>
      <c r="F31" s="108" t="str">
        <f t="shared" ref="F31:F59" si="52">+D31</f>
        <v>纸面石膏板灯池吊顶</v>
      </c>
      <c r="G31" s="109">
        <f>S4*0.8</f>
        <v>142.192</v>
      </c>
      <c r="H31" s="109"/>
      <c r="I31" s="96" t="str">
        <f t="shared" si="48"/>
        <v>㎡</v>
      </c>
      <c r="J31" s="108">
        <f t="shared" si="49"/>
        <v>130</v>
      </c>
      <c r="K31" s="119">
        <f t="shared" ref="K31:K59" si="53">$V$5</f>
        <v>0.9</v>
      </c>
      <c r="L31" s="108">
        <f t="shared" ref="L31:L59" si="54">ROUND(IFERROR(ROUND(G31,2)*J31*K31,),0)</f>
        <v>16636</v>
      </c>
      <c r="M31" s="114"/>
      <c r="N31" s="106">
        <v>2</v>
      </c>
      <c r="O31" s="107" t="s">
        <v>61</v>
      </c>
      <c r="P31" s="107" t="s">
        <v>63</v>
      </c>
      <c r="Q31" s="107"/>
      <c r="R31" s="135" t="str">
        <f t="shared" ref="R31:R50" si="55">+P31</f>
        <v>PVC吊顶</v>
      </c>
      <c r="S31" s="136"/>
      <c r="T31" s="109">
        <f>S6</f>
        <v>30.91</v>
      </c>
      <c r="U31" s="96" t="str">
        <f t="shared" si="50"/>
        <v>㎡</v>
      </c>
      <c r="V31" s="108">
        <f t="shared" si="51"/>
        <v>60</v>
      </c>
      <c r="W31" s="119">
        <f t="shared" ref="W31:W59" si="56">$V$7</f>
        <v>0.88</v>
      </c>
      <c r="X31" s="108">
        <f t="shared" ref="X31:X59" si="57">ROUND(IFERROR(ROUND(T31,2)*V31*W31,),0)</f>
        <v>1632</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报告编号：康正（容城）2023评字第4号-赵村-4-14</v>
      </c>
      <c r="EZ31" s="262"/>
      <c r="FA31" s="262"/>
      <c r="FB31" s="262"/>
      <c r="FC31" s="262"/>
    </row>
    <row r="32" ht="22.15" customHeight="1" spans="1:159">
      <c r="A32" s="105"/>
      <c r="B32" s="106">
        <v>3</v>
      </c>
      <c r="C32" s="107" t="s">
        <v>61</v>
      </c>
      <c r="D32" s="107" t="s">
        <v>63</v>
      </c>
      <c r="E32" s="107"/>
      <c r="F32" s="108" t="str">
        <f t="shared" si="52"/>
        <v>PVC吊顶</v>
      </c>
      <c r="G32" s="109">
        <f>S4*0.2</f>
        <v>35.548</v>
      </c>
      <c r="H32" s="109"/>
      <c r="I32" s="96" t="str">
        <f t="shared" si="48"/>
        <v>㎡</v>
      </c>
      <c r="J32" s="108">
        <f t="shared" si="49"/>
        <v>60</v>
      </c>
      <c r="K32" s="119">
        <f t="shared" si="53"/>
        <v>0.9</v>
      </c>
      <c r="L32" s="108">
        <f t="shared" si="54"/>
        <v>1920</v>
      </c>
      <c r="M32" s="114"/>
      <c r="N32" s="106">
        <v>3</v>
      </c>
      <c r="O32" s="107" t="s">
        <v>81</v>
      </c>
      <c r="P32" s="107" t="s">
        <v>88</v>
      </c>
      <c r="Q32" s="107"/>
      <c r="R32" s="135" t="str">
        <f t="shared" si="55"/>
        <v>普通标准门（套装门(钢木门、生态门)）</v>
      </c>
      <c r="S32" s="136"/>
      <c r="T32" s="109">
        <v>1</v>
      </c>
      <c r="U32" s="96" t="str">
        <f t="shared" si="50"/>
        <v>个</v>
      </c>
      <c r="V32" s="108">
        <f t="shared" si="51"/>
        <v>500</v>
      </c>
      <c r="W32" s="119">
        <f t="shared" si="56"/>
        <v>0.88</v>
      </c>
      <c r="X32" s="108">
        <f t="shared" si="57"/>
        <v>440</v>
      </c>
      <c r="Y32" s="154"/>
      <c r="Z32" s="155"/>
      <c r="AA32" s="155"/>
      <c r="AB32" s="155"/>
      <c r="AC32" s="155"/>
      <c r="AD32" s="155"/>
      <c r="AJ32" s="180"/>
      <c r="AK32" s="180"/>
      <c r="AL32" s="180"/>
      <c r="AM32" s="180"/>
      <c r="AN32" s="180"/>
      <c r="AO32" s="180"/>
      <c r="AP32" s="180"/>
      <c r="AQ32" s="180"/>
      <c r="EV32" s="38" t="s">
        <v>1043</v>
      </c>
      <c r="EW32" s="39" t="str">
        <f>D2</f>
        <v>刘保民</v>
      </c>
      <c r="EX32" s="40"/>
      <c r="EY32" s="41" t="s">
        <v>1044</v>
      </c>
      <c r="EZ32" s="42"/>
      <c r="FA32" s="39">
        <f>G2</f>
        <v>0</v>
      </c>
      <c r="FB32" s="43"/>
      <c r="FC32" s="40"/>
    </row>
    <row r="33" ht="21.6" customHeight="1" spans="1:159">
      <c r="A33" s="105"/>
      <c r="B33" s="106">
        <v>4</v>
      </c>
      <c r="C33" s="107" t="s">
        <v>81</v>
      </c>
      <c r="D33" s="107" t="s">
        <v>88</v>
      </c>
      <c r="E33" s="107"/>
      <c r="F33" s="108" t="str">
        <f t="shared" si="52"/>
        <v>普通标准门（套装门(钢木门、生态门)）</v>
      </c>
      <c r="G33" s="109">
        <v>7</v>
      </c>
      <c r="H33" s="109"/>
      <c r="I33" s="96" t="str">
        <f t="shared" si="48"/>
        <v>个</v>
      </c>
      <c r="J33" s="108">
        <f t="shared" si="49"/>
        <v>500</v>
      </c>
      <c r="K33" s="119">
        <f t="shared" si="53"/>
        <v>0.9</v>
      </c>
      <c r="L33" s="108">
        <f t="shared" si="54"/>
        <v>3150</v>
      </c>
      <c r="M33" s="114"/>
      <c r="N33" s="106">
        <v>4</v>
      </c>
      <c r="O33" s="107" t="s">
        <v>102</v>
      </c>
      <c r="P33" s="107" t="s">
        <v>111</v>
      </c>
      <c r="Q33" s="107"/>
      <c r="R33" s="135" t="str">
        <f t="shared" si="55"/>
        <v>普通内墙贴砖</v>
      </c>
      <c r="S33" s="136"/>
      <c r="T33" s="109">
        <f>((3.3*2+3.6)*3.1-2*1.5)*2</f>
        <v>57.24</v>
      </c>
      <c r="U33" s="96" t="str">
        <f t="shared" si="50"/>
        <v>㎡</v>
      </c>
      <c r="V33" s="108">
        <f t="shared" si="51"/>
        <v>80</v>
      </c>
      <c r="W33" s="119">
        <f t="shared" si="56"/>
        <v>0.88</v>
      </c>
      <c r="X33" s="108">
        <f t="shared" si="57"/>
        <v>4030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168</v>
      </c>
      <c r="D34" s="107" t="s">
        <v>169</v>
      </c>
      <c r="E34" s="107"/>
      <c r="F34" s="108" t="str">
        <f t="shared" si="52"/>
        <v>普通坐便器</v>
      </c>
      <c r="G34" s="109">
        <v>1</v>
      </c>
      <c r="H34" s="109"/>
      <c r="I34" s="96" t="str">
        <f t="shared" si="48"/>
        <v>个</v>
      </c>
      <c r="J34" s="108">
        <f t="shared" si="49"/>
        <v>500</v>
      </c>
      <c r="K34" s="119">
        <f t="shared" si="53"/>
        <v>0.9</v>
      </c>
      <c r="L34" s="108">
        <f t="shared" si="54"/>
        <v>450</v>
      </c>
      <c r="M34" s="114"/>
      <c r="N34" s="106">
        <v>5</v>
      </c>
      <c r="O34" s="107" t="s">
        <v>102</v>
      </c>
      <c r="P34" s="107" t="s">
        <v>103</v>
      </c>
      <c r="Q34" s="107"/>
      <c r="R34" s="135" t="str">
        <f t="shared" si="55"/>
        <v>PVC墙面</v>
      </c>
      <c r="S34" s="136"/>
      <c r="T34" s="109">
        <f>3.6*3.1*2</f>
        <v>22.32</v>
      </c>
      <c r="U34" s="96" t="str">
        <f t="shared" si="50"/>
        <v>㎡</v>
      </c>
      <c r="V34" s="108">
        <f t="shared" si="51"/>
        <v>60</v>
      </c>
      <c r="W34" s="119">
        <f t="shared" si="56"/>
        <v>0.88</v>
      </c>
      <c r="X34" s="108">
        <f t="shared" si="57"/>
        <v>1178</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81</v>
      </c>
      <c r="D35" s="107" t="s">
        <v>96</v>
      </c>
      <c r="E35" s="107"/>
      <c r="F35" s="108" t="str">
        <f t="shared" si="52"/>
        <v>窗帘附件</v>
      </c>
      <c r="G35" s="109">
        <v>4</v>
      </c>
      <c r="H35" s="109"/>
      <c r="I35" s="96" t="str">
        <f t="shared" si="48"/>
        <v>套</v>
      </c>
      <c r="J35" s="108">
        <f t="shared" si="49"/>
        <v>200</v>
      </c>
      <c r="K35" s="119">
        <f t="shared" si="53"/>
        <v>0.9</v>
      </c>
      <c r="L35" s="108">
        <f t="shared" si="54"/>
        <v>720</v>
      </c>
      <c r="M35" s="114"/>
      <c r="N35" s="106">
        <v>6</v>
      </c>
      <c r="O35" s="107" t="s">
        <v>133</v>
      </c>
      <c r="P35" s="107" t="s">
        <v>140</v>
      </c>
      <c r="Q35" s="107"/>
      <c r="R35" s="135" t="str">
        <f t="shared" si="55"/>
        <v>普通整体厨房</v>
      </c>
      <c r="S35" s="136"/>
      <c r="T35" s="109">
        <v>3.3</v>
      </c>
      <c r="U35" s="96" t="str">
        <f t="shared" si="50"/>
        <v>m</v>
      </c>
      <c r="V35" s="108">
        <f t="shared" si="51"/>
        <v>350</v>
      </c>
      <c r="W35" s="119">
        <f t="shared" si="56"/>
        <v>0.88</v>
      </c>
      <c r="X35" s="108">
        <f t="shared" si="57"/>
        <v>1016</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109</v>
      </c>
      <c r="E36" s="107"/>
      <c r="F36" s="108" t="str">
        <f t="shared" si="52"/>
        <v>普通壁纸</v>
      </c>
      <c r="G36" s="109">
        <f>(6.9+3.7)*2*3.55-2*1.5-1.5+(7.7+4.7)*2*3.55-1.5*4-2*1.5*2+2*2.1+(1.95+3.7)*2*1</f>
        <v>162.3</v>
      </c>
      <c r="H36" s="109"/>
      <c r="I36" s="96" t="str">
        <f t="shared" si="48"/>
        <v>㎡</v>
      </c>
      <c r="J36" s="108">
        <f t="shared" si="49"/>
        <v>40</v>
      </c>
      <c r="K36" s="119">
        <f t="shared" si="53"/>
        <v>0.9</v>
      </c>
      <c r="L36" s="108">
        <f t="shared" si="54"/>
        <v>5843</v>
      </c>
      <c r="M36" s="114"/>
      <c r="N36" s="106">
        <v>7</v>
      </c>
      <c r="O36" s="107" t="s">
        <v>10</v>
      </c>
      <c r="P36" s="107" t="s">
        <v>15</v>
      </c>
      <c r="Q36" s="107"/>
      <c r="R36" s="135" t="str">
        <f t="shared" si="55"/>
        <v>外墙普通贴砖</v>
      </c>
      <c r="S36" s="136"/>
      <c r="T36" s="109">
        <f>(3.9+6.8)*3.5-2*1.5*2</f>
        <v>31.45</v>
      </c>
      <c r="U36" s="96" t="str">
        <f t="shared" si="50"/>
        <v>㎡</v>
      </c>
      <c r="V36" s="108">
        <f t="shared" si="51"/>
        <v>85</v>
      </c>
      <c r="W36" s="119">
        <f t="shared" si="56"/>
        <v>0.88</v>
      </c>
      <c r="X36" s="108">
        <f t="shared" si="57"/>
        <v>2352</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168</v>
      </c>
      <c r="D37" s="107" t="s">
        <v>177</v>
      </c>
      <c r="E37" s="107"/>
      <c r="F37" s="108" t="str">
        <f t="shared" si="52"/>
        <v>普通带柜洗面台</v>
      </c>
      <c r="G37" s="109">
        <v>2</v>
      </c>
      <c r="H37" s="109"/>
      <c r="I37" s="96" t="str">
        <f t="shared" si="48"/>
        <v>个</v>
      </c>
      <c r="J37" s="108">
        <f t="shared" si="49"/>
        <v>700</v>
      </c>
      <c r="K37" s="119">
        <f t="shared" si="53"/>
        <v>0.9</v>
      </c>
      <c r="L37" s="108">
        <f t="shared" si="54"/>
        <v>1260</v>
      </c>
      <c r="M37" s="114"/>
      <c r="N37" s="106">
        <v>8</v>
      </c>
      <c r="O37" s="107" t="s">
        <v>10</v>
      </c>
      <c r="P37" s="107" t="s">
        <v>11</v>
      </c>
      <c r="Q37" s="107"/>
      <c r="R37" s="135" t="str">
        <f t="shared" si="55"/>
        <v>外墙抹灰</v>
      </c>
      <c r="S37" s="136"/>
      <c r="T37" s="109">
        <f>3.9*4</f>
        <v>15.6</v>
      </c>
      <c r="U37" s="96" t="str">
        <f t="shared" si="50"/>
        <v>㎡</v>
      </c>
      <c r="V37" s="108">
        <f t="shared" si="51"/>
        <v>35</v>
      </c>
      <c r="W37" s="119">
        <f t="shared" si="56"/>
        <v>0.88</v>
      </c>
      <c r="X37" s="108">
        <f t="shared" si="57"/>
        <v>480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168</v>
      </c>
      <c r="D38" s="107" t="s">
        <v>180</v>
      </c>
      <c r="E38" s="107"/>
      <c r="F38" s="108" t="str">
        <f t="shared" si="52"/>
        <v>水池（水泥、水磨石、陶瓷水池）</v>
      </c>
      <c r="G38" s="109">
        <v>1</v>
      </c>
      <c r="H38" s="109"/>
      <c r="I38" s="96" t="str">
        <f t="shared" si="48"/>
        <v>个</v>
      </c>
      <c r="J38" s="108">
        <f t="shared" si="49"/>
        <v>80</v>
      </c>
      <c r="K38" s="119">
        <f t="shared" si="53"/>
        <v>0.9</v>
      </c>
      <c r="L38" s="108">
        <f t="shared" si="54"/>
        <v>72</v>
      </c>
      <c r="M38" s="114"/>
      <c r="N38" s="106">
        <v>9</v>
      </c>
      <c r="O38" s="107"/>
      <c r="P38" s="107"/>
      <c r="Q38" s="107"/>
      <c r="R38" s="135">
        <f t="shared" si="55"/>
        <v>0</v>
      </c>
      <c r="S38" s="136"/>
      <c r="T38" s="109"/>
      <c r="U38" s="96" t="e">
        <f t="shared" si="50"/>
        <v>#N/A</v>
      </c>
      <c r="V38" s="108" t="e">
        <f t="shared" si="51"/>
        <v>#N/A</v>
      </c>
      <c r="W38" s="119">
        <f t="shared" si="56"/>
        <v>0.88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10.24</v>
      </c>
      <c r="BI38" s="171" t="str">
        <f t="shared" ref="BI38:BI51" si="67">I186</f>
        <v>㎡</v>
      </c>
      <c r="BJ38" s="171">
        <f ca="1" t="shared" ref="BJ38:BJ51" si="68">L186</f>
        <v>3072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81</v>
      </c>
      <c r="D39" s="107" t="s">
        <v>86</v>
      </c>
      <c r="E39" s="107"/>
      <c r="F39" s="108" t="str">
        <f t="shared" si="52"/>
        <v>大理石窗台</v>
      </c>
      <c r="G39" s="109" t="s">
        <v>1054</v>
      </c>
      <c r="H39" s="109"/>
      <c r="I39" s="96" t="str">
        <f t="shared" si="48"/>
        <v>m</v>
      </c>
      <c r="J39" s="108">
        <f t="shared" si="49"/>
        <v>120</v>
      </c>
      <c r="K39" s="119">
        <f t="shared" si="53"/>
        <v>0.9</v>
      </c>
      <c r="L39" s="108">
        <f t="shared" si="54"/>
        <v>0</v>
      </c>
      <c r="M39" s="114"/>
      <c r="N39" s="106">
        <v>10</v>
      </c>
      <c r="O39" s="107"/>
      <c r="P39" s="107"/>
      <c r="Q39" s="107"/>
      <c r="R39" s="135">
        <f t="shared" si="55"/>
        <v>0</v>
      </c>
      <c r="S39" s="136"/>
      <c r="T39" s="109"/>
      <c r="U39" s="96" t="e">
        <f t="shared" si="50"/>
        <v>#N/A</v>
      </c>
      <c r="V39" s="108" t="e">
        <f t="shared" si="51"/>
        <v>#N/A</v>
      </c>
      <c r="W39" s="119">
        <f t="shared" si="56"/>
        <v>0.88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IF(BJ39=0,0,IF(COUNTIF($BG39:$BG$107,BG39)&lt;2,1,0))</f>
        <v>1</v>
      </c>
      <c r="BF39" s="171">
        <v>2</v>
      </c>
      <c r="BG39" s="171" t="str">
        <f t="shared" si="66"/>
        <v>影壁</v>
      </c>
      <c r="BH39" s="219">
        <f t="shared" ref="BH39:BH71" si="69">ROUND(G187,2)</f>
        <v>16.77</v>
      </c>
      <c r="BI39" s="171" t="str">
        <f t="shared" si="67"/>
        <v>㎡</v>
      </c>
      <c r="BJ39" s="171">
        <f t="shared" si="68"/>
        <v>6037</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81</v>
      </c>
      <c r="D40" s="107" t="s">
        <v>82</v>
      </c>
      <c r="E40" s="107"/>
      <c r="F40" s="108" t="str">
        <f t="shared" si="52"/>
        <v>木包门窗套</v>
      </c>
      <c r="G40" s="109">
        <f>7+9.3+7+9.3+7+2.6*4+9.1*4</f>
        <v>86.4</v>
      </c>
      <c r="H40" s="109"/>
      <c r="I40" s="96" t="str">
        <f t="shared" si="48"/>
        <v>m</v>
      </c>
      <c r="J40" s="108">
        <f t="shared" si="49"/>
        <v>60</v>
      </c>
      <c r="K40" s="119">
        <f t="shared" si="53"/>
        <v>0.9</v>
      </c>
      <c r="L40" s="108">
        <f t="shared" si="54"/>
        <v>4666</v>
      </c>
      <c r="M40" s="114"/>
      <c r="N40" s="106">
        <v>11</v>
      </c>
      <c r="O40" s="107"/>
      <c r="P40" s="107"/>
      <c r="Q40" s="107"/>
      <c r="R40" s="135">
        <f t="shared" si="55"/>
        <v>0</v>
      </c>
      <c r="S40" s="136"/>
      <c r="T40" s="109"/>
      <c r="U40" s="96" t="e">
        <f t="shared" si="50"/>
        <v>#N/A</v>
      </c>
      <c r="V40" s="108" t="e">
        <f t="shared" si="51"/>
        <v>#N/A</v>
      </c>
      <c r="W40" s="119">
        <f t="shared" si="56"/>
        <v>0.88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7.26</v>
      </c>
      <c r="BI40" s="171" t="str">
        <f t="shared" si="67"/>
        <v>㎡</v>
      </c>
      <c r="BJ40" s="171">
        <f ca="1" t="shared" si="68"/>
        <v>1742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10</v>
      </c>
      <c r="D41" s="107" t="s">
        <v>15</v>
      </c>
      <c r="E41" s="107"/>
      <c r="F41" s="108" t="str">
        <f t="shared" si="52"/>
        <v>外墙普通贴砖</v>
      </c>
      <c r="G41" s="109">
        <f>20.3*4.6+1.1*4.3-2*1.5*5</f>
        <v>83.11</v>
      </c>
      <c r="H41" s="109"/>
      <c r="I41" s="96" t="str">
        <f t="shared" si="48"/>
        <v>㎡</v>
      </c>
      <c r="J41" s="108">
        <f t="shared" si="49"/>
        <v>85</v>
      </c>
      <c r="K41" s="119">
        <f t="shared" si="53"/>
        <v>0.9</v>
      </c>
      <c r="L41" s="108">
        <f t="shared" si="54"/>
        <v>6358</v>
      </c>
      <c r="M41" s="114"/>
      <c r="N41" s="106">
        <v>12</v>
      </c>
      <c r="O41" s="107"/>
      <c r="P41" s="107"/>
      <c r="Q41" s="107"/>
      <c r="R41" s="135">
        <f t="shared" si="55"/>
        <v>0</v>
      </c>
      <c r="S41" s="136"/>
      <c r="T41" s="109"/>
      <c r="U41" s="96" t="e">
        <f t="shared" si="50"/>
        <v>#N/A</v>
      </c>
      <c r="V41" s="108" t="e">
        <f t="shared" si="51"/>
        <v>#N/A</v>
      </c>
      <c r="W41" s="119">
        <f t="shared" si="56"/>
        <v>0.88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砖墙</v>
      </c>
      <c r="BH41" s="219">
        <f t="shared" si="69"/>
        <v>64.4</v>
      </c>
      <c r="BI41" s="171" t="str">
        <f t="shared" si="67"/>
        <v>㎡</v>
      </c>
      <c r="BJ41" s="171">
        <f ca="1" t="shared" si="68"/>
        <v>15456</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102</v>
      </c>
      <c r="D42" s="107" t="s">
        <v>120</v>
      </c>
      <c r="E42" s="107"/>
      <c r="F42" s="108" t="str">
        <f t="shared" si="52"/>
        <v>背景墙（铝塑板、UR板等）</v>
      </c>
      <c r="G42" s="109">
        <f>3*2</f>
        <v>6</v>
      </c>
      <c r="H42" s="109"/>
      <c r="I42" s="96" t="str">
        <f t="shared" si="48"/>
        <v>㎡</v>
      </c>
      <c r="J42" s="108">
        <f t="shared" si="49"/>
        <v>300</v>
      </c>
      <c r="K42" s="119">
        <f t="shared" si="53"/>
        <v>0.9</v>
      </c>
      <c r="L42" s="108">
        <f t="shared" si="54"/>
        <v>1620</v>
      </c>
      <c r="M42" s="114"/>
      <c r="N42" s="106">
        <v>13</v>
      </c>
      <c r="O42" s="107"/>
      <c r="P42" s="107"/>
      <c r="Q42" s="107"/>
      <c r="R42" s="135">
        <f t="shared" si="55"/>
        <v>0</v>
      </c>
      <c r="S42" s="136"/>
      <c r="T42" s="109"/>
      <c r="U42" s="96" t="e">
        <f t="shared" si="50"/>
        <v>#N/A</v>
      </c>
      <c r="V42" s="108" t="e">
        <f t="shared" si="51"/>
        <v>#N/A</v>
      </c>
      <c r="W42" s="119">
        <f t="shared" si="56"/>
        <v>0.88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广场砖、彩砖地面</v>
      </c>
      <c r="BH42" s="219">
        <f t="shared" si="69"/>
        <v>129.09</v>
      </c>
      <c r="BI42" s="171" t="str">
        <f t="shared" si="67"/>
        <v>㎡</v>
      </c>
      <c r="BJ42" s="171">
        <f ca="1" t="shared" si="68"/>
        <v>7745</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102</v>
      </c>
      <c r="D43" s="107" t="s">
        <v>117</v>
      </c>
      <c r="E43" s="107"/>
      <c r="F43" s="108" t="str">
        <f t="shared" si="52"/>
        <v>普通影视墙</v>
      </c>
      <c r="G43" s="109">
        <f>5*2.6+0.4*2.6</f>
        <v>14.04</v>
      </c>
      <c r="H43" s="109"/>
      <c r="I43" s="96" t="str">
        <f t="shared" si="48"/>
        <v>㎡</v>
      </c>
      <c r="J43" s="108">
        <f t="shared" si="49"/>
        <v>200</v>
      </c>
      <c r="K43" s="119">
        <f t="shared" si="53"/>
        <v>0.9</v>
      </c>
      <c r="L43" s="108">
        <f t="shared" si="54"/>
        <v>2527</v>
      </c>
      <c r="M43" s="114"/>
      <c r="N43" s="106">
        <v>14</v>
      </c>
      <c r="O43" s="107"/>
      <c r="P43" s="107"/>
      <c r="Q43" s="107"/>
      <c r="R43" s="135">
        <f t="shared" si="55"/>
        <v>0</v>
      </c>
      <c r="S43" s="136"/>
      <c r="T43" s="109"/>
      <c r="U43" s="96" t="e">
        <f t="shared" si="50"/>
        <v>#N/A</v>
      </c>
      <c r="V43" s="108" t="e">
        <f t="shared" si="51"/>
        <v>#N/A</v>
      </c>
      <c r="W43" s="119">
        <f t="shared" si="56"/>
        <v>0.88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水泥地面</v>
      </c>
      <c r="BH43" s="219">
        <f t="shared" si="69"/>
        <v>4.8</v>
      </c>
      <c r="BI43" s="171" t="str">
        <f t="shared" si="67"/>
        <v>㎡</v>
      </c>
      <c r="BJ43" s="171">
        <f ca="1" t="shared" si="68"/>
        <v>240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t="s">
        <v>102</v>
      </c>
      <c r="D44" s="107" t="s">
        <v>111</v>
      </c>
      <c r="E44" s="107"/>
      <c r="F44" s="108" t="str">
        <f t="shared" si="52"/>
        <v>普通内墙贴砖</v>
      </c>
      <c r="G44" s="109">
        <f>(1.95+3.7)*2*3.5-1.5*2+(1.95+3.7)*2*2.6</f>
        <v>65.93</v>
      </c>
      <c r="H44" s="109"/>
      <c r="I44" s="96" t="str">
        <f t="shared" si="48"/>
        <v>㎡</v>
      </c>
      <c r="J44" s="108">
        <f t="shared" si="49"/>
        <v>80</v>
      </c>
      <c r="K44" s="119">
        <f t="shared" si="53"/>
        <v>0.9</v>
      </c>
      <c r="L44" s="108">
        <f t="shared" si="54"/>
        <v>4747</v>
      </c>
      <c r="M44" s="114"/>
      <c r="N44" s="106">
        <v>15</v>
      </c>
      <c r="O44" s="107"/>
      <c r="P44" s="107"/>
      <c r="Q44" s="107"/>
      <c r="R44" s="135">
        <f t="shared" si="55"/>
        <v>0</v>
      </c>
      <c r="S44" s="136"/>
      <c r="T44" s="109"/>
      <c r="U44" s="96" t="e">
        <f t="shared" si="50"/>
        <v>#N/A</v>
      </c>
      <c r="V44" s="108" t="e">
        <f t="shared" si="51"/>
        <v>#N/A</v>
      </c>
      <c r="W44" s="119">
        <f t="shared" si="56"/>
        <v>0.88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4</v>
      </c>
      <c r="BE44" s="171">
        <f ca="1">IF(BJ44=0,0,IF(COUNTIF($BG44:$BG$107,BG44)&lt;2,1,0))</f>
        <v>1</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f t="shared" si="56"/>
        <v>0.88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5</v>
      </c>
      <c r="BE45" s="171">
        <f ca="1">IF(BJ45=0,0,IF(COUNTIF($BG45:$BG$107,BG45)&lt;2,1,0))</f>
        <v>1</v>
      </c>
      <c r="BF45" s="171">
        <v>8</v>
      </c>
      <c r="BG45" s="171" t="str">
        <f t="shared" si="66"/>
        <v>太阳能</v>
      </c>
      <c r="BH45" s="219">
        <f t="shared" si="69"/>
        <v>2</v>
      </c>
      <c r="BI45" s="171" t="str">
        <f t="shared" si="67"/>
        <v>台</v>
      </c>
      <c r="BJ45" s="171">
        <f ca="1" t="shared" si="68"/>
        <v>2000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1039</v>
      </c>
      <c r="EX45" s="57" t="s">
        <v>6</v>
      </c>
      <c r="EY45" s="57" t="s">
        <v>1059</v>
      </c>
      <c r="EZ45" s="57" t="s">
        <v>1058</v>
      </c>
      <c r="FA45" s="57" t="s">
        <v>1039</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f t="shared" si="56"/>
        <v>0.88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6</v>
      </c>
      <c r="BE46" s="171">
        <f ca="1">IF(BJ46=0,0,IF(COUNTIF($BG46:$BG$107,BG46)&lt;2,1,0))</f>
        <v>1</v>
      </c>
      <c r="BF46" s="171">
        <v>9</v>
      </c>
      <c r="BG46" s="171" t="str">
        <f t="shared" si="66"/>
        <v>空调</v>
      </c>
      <c r="BH46" s="219">
        <f t="shared" si="69"/>
        <v>3</v>
      </c>
      <c r="BI46" s="171" t="str">
        <f t="shared" si="67"/>
        <v>台</v>
      </c>
      <c r="BJ46" s="171">
        <f ca="1" t="shared" si="68"/>
        <v>1200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10.24</v>
      </c>
      <c r="EX46" s="58" t="str">
        <f ca="1">IFERROR(VLOOKUP(FE46,$BD$38:$BJ$92,6,0),"")</f>
        <v>㎡</v>
      </c>
      <c r="EY46" s="59">
        <f ca="1">IF(EV46="","",SUMIF($BG$38:$BG$107,EV46,$BJ$38:$BJ$107))</f>
        <v>3072</v>
      </c>
      <c r="EZ46" s="59" t="str">
        <f ca="1">IFERROR(VLOOKUP(FF46,$BD$38:$BJ$92,4,0),"")</f>
        <v>影壁</v>
      </c>
      <c r="FA46" s="58">
        <f ca="1">IF(EZ46="","",SUMIF($BG$38:$BG$107,EZ46,$BH$38:$BH$107))</f>
        <v>16.77</v>
      </c>
      <c r="FB46" s="58" t="str">
        <f ca="1">IFERROR(VLOOKUP(FF46,$BD$38:$BJ$92,6,0),"")</f>
        <v>㎡</v>
      </c>
      <c r="FC46" s="59">
        <f ca="1">IF(EZ46="","",SUMIF($BG$38:$BG$107,EZ46,$BJ$38:$BJ$107))</f>
        <v>6037</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0.88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7</v>
      </c>
      <c r="BE47" s="171">
        <f ca="1">IF(BJ47=0,0,IF(COUNTIF($BG47:$BG$107,BG47)&lt;2,1,0))</f>
        <v>1</v>
      </c>
      <c r="BF47" s="171">
        <v>10</v>
      </c>
      <c r="BG47" s="171" t="str">
        <f t="shared" si="66"/>
        <v>宽带</v>
      </c>
      <c r="BH47" s="219">
        <f t="shared" si="69"/>
        <v>1</v>
      </c>
      <c r="BI47" s="171" t="str">
        <f t="shared" si="67"/>
        <v>条</v>
      </c>
      <c r="BJ47" s="171">
        <f ca="1" t="shared" si="68"/>
        <v>100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广场砖、彩砖地面</v>
      </c>
      <c r="EW47" s="58">
        <f ca="1">IF(EV47="","",SUMIF($BG$38:$BG$107,EV47,$BH$38:$BH$107))</f>
        <v>129.09</v>
      </c>
      <c r="EX47" s="58" t="str">
        <f ca="1">IFERROR(VLOOKUP(FE47,$BD$38:$BJ$92,6,0),"")</f>
        <v>㎡</v>
      </c>
      <c r="EY47" s="59">
        <f ca="1">IF(EV47="","",SUMIF($BG$38:$BG$107,EV47,$BJ$38:$BJ$107))</f>
        <v>7745</v>
      </c>
      <c r="EZ47" s="59" t="str">
        <f ca="1">IFERROR(VLOOKUP(FF47,$BD$38:$BJ$92,4,0),"")</f>
        <v>水井</v>
      </c>
      <c r="FA47" s="58">
        <f ca="1">IF(EZ47="","",SUMIF($BG$38:$BG$107,EZ47,$BH$38:$BH$107))</f>
        <v>1</v>
      </c>
      <c r="FB47" s="58" t="str">
        <f ca="1">IFERROR(VLOOKUP(FF47,$BD$38:$BJ$92,6,0),"")</f>
        <v>眼</v>
      </c>
      <c r="FC47" s="59">
        <f ca="1">IF(EZ47="","",SUMIF($BG$38:$BG$107,EZ47,$BJ$38:$BJ$107))</f>
        <v>4000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0.88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8</v>
      </c>
      <c r="BE48" s="171">
        <f ca="1">IF(BJ48=0,0,IF(COUNTIF($BG48:$BG$107,BG48)&lt;2,1,0))</f>
        <v>1</v>
      </c>
      <c r="BF48" s="171">
        <v>11</v>
      </c>
      <c r="BG48" s="171" t="str">
        <f t="shared" si="66"/>
        <v>台阶</v>
      </c>
      <c r="BH48" s="219">
        <f t="shared" si="69"/>
        <v>3</v>
      </c>
      <c r="BI48" s="171" t="str">
        <f t="shared" si="67"/>
        <v>㎡</v>
      </c>
      <c r="BJ48" s="171">
        <f ca="1" t="shared" si="68"/>
        <v>1350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太阳能</v>
      </c>
      <c r="EW48" s="58">
        <f ca="1">IF(EV48="","",SUMIF($BG$38:$BG$107,EV48,$BH$38:$BH$107))</f>
        <v>2</v>
      </c>
      <c r="EX48" s="58" t="str">
        <f ca="1">IFERROR(VLOOKUP(FE48,$BD$38:$BJ$92,6,0),"")</f>
        <v>台</v>
      </c>
      <c r="EY48" s="59">
        <f ca="1">IF(EV48="","",SUMIF($BG$38:$BG$107,EV48,$BJ$38:$BJ$107))</f>
        <v>2000</v>
      </c>
      <c r="EZ48" s="59" t="str">
        <f ca="1">IFERROR(VLOOKUP(FF48,$BD$38:$BJ$92,4,0),"")</f>
        <v>空调</v>
      </c>
      <c r="FA48" s="58">
        <f ca="1">IF(EZ48="","",SUMIF($BG$38:$BG$107,EZ48,$BH$38:$BH$107))</f>
        <v>3</v>
      </c>
      <c r="FB48" s="58" t="str">
        <f ca="1">IFERROR(VLOOKUP(FF48,$BD$38:$BJ$92,6,0),"")</f>
        <v>台</v>
      </c>
      <c r="FC48" s="59">
        <f ca="1">IF(EZ48="","",SUMIF($BG$38:$BG$107,EZ48,$BJ$38:$BJ$107))</f>
        <v>1200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0.88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9</v>
      </c>
      <c r="BE49" s="171">
        <f ca="1">IF(BJ49=0,0,IF(COUNTIF($BG49:$BG$107,BG49)&lt;2,1,0))</f>
        <v>1</v>
      </c>
      <c r="BF49" s="171">
        <v>12</v>
      </c>
      <c r="BG49" s="171" t="str">
        <f t="shared" si="66"/>
        <v>渗水井</v>
      </c>
      <c r="BH49" s="219">
        <f t="shared" si="69"/>
        <v>1</v>
      </c>
      <c r="BI49" s="171" t="str">
        <f t="shared" si="67"/>
        <v>个</v>
      </c>
      <c r="BJ49" s="171">
        <f ca="1" t="shared" si="68"/>
        <v>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台阶</v>
      </c>
      <c r="FA49" s="58">
        <f ca="1">IF(EZ49="","",SUMIF($BG$38:$BG$107,EZ49,$BH$38:$BH$107))</f>
        <v>3</v>
      </c>
      <c r="FB49" s="58" t="str">
        <f ca="1">IFERROR(VLOOKUP(FF49,$BD$38:$BJ$92,6,0),"")</f>
        <v>㎡</v>
      </c>
      <c r="FC49" s="59">
        <f ca="1">IF(EZ49="","",SUMIF($BG$38:$BG$107,EZ49,$BJ$38:$BJ$107))</f>
        <v>1350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0.88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铝芯电缆</v>
      </c>
      <c r="BH50" s="219">
        <f t="shared" si="69"/>
        <v>60</v>
      </c>
      <c r="BI50" s="171" t="str">
        <f t="shared" si="67"/>
        <v>米</v>
      </c>
      <c r="BJ50" s="171">
        <f ca="1" t="shared" si="68"/>
        <v>1320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铝芯电缆</v>
      </c>
      <c r="FA50" s="58">
        <f ca="1">IF(EZ50="","",SUMIF($BG$38:$BG$107,EZ50,$BH$38:$BH$107))</f>
        <v>60</v>
      </c>
      <c r="FB50" s="58" t="str">
        <f ca="1">IFERROR(VLOOKUP(FF50,$BD$38:$BJ$92,6,0),"")</f>
        <v>米</v>
      </c>
      <c r="FC50" s="59">
        <f ca="1">IF(EZ50="","",SUMIF($BG$38:$BG$107,EZ50,$BJ$38:$BJ$107))</f>
        <v>1320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0.88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11</v>
      </c>
      <c r="BE51" s="171">
        <f ca="1">IF(BJ51=0,0,IF(COUNTIF($BG51:$BG$107,BG51)&lt;2,1,0))</f>
        <v>1</v>
      </c>
      <c r="BF51" s="171">
        <v>14</v>
      </c>
      <c r="BG51" s="171" t="str">
        <f t="shared" si="66"/>
        <v>热水器</v>
      </c>
      <c r="BH51" s="219">
        <f t="shared" si="69"/>
        <v>2</v>
      </c>
      <c r="BI51" s="171" t="str">
        <f t="shared" si="67"/>
        <v>台</v>
      </c>
      <c r="BJ51" s="171">
        <f ca="1" t="shared" si="68"/>
        <v>1000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0.88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12</v>
      </c>
      <c r="BE52" s="171">
        <f ca="1">IF(BJ52=0,0,IF(COUNTIF($BG52:$BG$107,BG52)&lt;2,1,0))</f>
        <v>1</v>
      </c>
      <c r="BF52" s="171">
        <v>15</v>
      </c>
      <c r="BG52" s="171" t="str">
        <f t="shared" ref="BG52:BG71" si="71">F200</f>
        <v>压力水罐</v>
      </c>
      <c r="BH52" s="219">
        <f t="shared" si="69"/>
        <v>1</v>
      </c>
      <c r="BI52" s="171" t="str">
        <f t="shared" ref="BI52:BI71" si="72">I200</f>
        <v>套</v>
      </c>
      <c r="BJ52" s="171">
        <f ca="1" t="shared" ref="BJ52:BJ71" si="73">L200</f>
        <v>800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0.88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13</v>
      </c>
      <c r="BE53" s="171">
        <f>IF(BJ53=0,0,IF(COUNTIF($BG53:$BG$107,BG53)&lt;2,1,0))</f>
        <v>1</v>
      </c>
      <c r="BF53" s="171">
        <v>16</v>
      </c>
      <c r="BG53" s="171" t="str">
        <f t="shared" si="71"/>
        <v>P1</v>
      </c>
      <c r="BH53" s="219">
        <f t="shared" si="69"/>
        <v>2.67</v>
      </c>
      <c r="BI53" s="171" t="str">
        <f t="shared" si="72"/>
        <v>㎡</v>
      </c>
      <c r="BJ53" s="171">
        <f t="shared" si="73"/>
        <v>428</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0.88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14</v>
      </c>
      <c r="BE54" s="171">
        <f>IF(BJ54=0,0,IF(COUNTIF($BG54:$BG$107,BG54)&lt;2,1,0))</f>
        <v>1</v>
      </c>
      <c r="BF54" s="171">
        <v>17</v>
      </c>
      <c r="BG54" s="171" t="str">
        <f t="shared" si="71"/>
        <v>P2</v>
      </c>
      <c r="BH54" s="219">
        <f t="shared" si="69"/>
        <v>29.66</v>
      </c>
      <c r="BI54" s="171" t="str">
        <f t="shared" si="72"/>
        <v>㎡</v>
      </c>
      <c r="BJ54" s="171">
        <f t="shared" si="73"/>
        <v>2261</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0.88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15</v>
      </c>
      <c r="BE55" s="171">
        <f>IF(BJ55=0,0,IF(COUNTIF($BG55:$BG$107,BG55)&lt;2,1,0))</f>
        <v>1</v>
      </c>
      <c r="BF55" s="171">
        <v>18</v>
      </c>
      <c r="BG55" s="171" t="str">
        <f t="shared" si="71"/>
        <v>P3</v>
      </c>
      <c r="BH55" s="219">
        <f t="shared" si="69"/>
        <v>5.67</v>
      </c>
      <c r="BI55" s="171" t="str">
        <f t="shared" si="72"/>
        <v>㎡</v>
      </c>
      <c r="BJ55" s="171">
        <f t="shared" si="73"/>
        <v>762</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0.88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16</v>
      </c>
      <c r="BE56" s="171">
        <f>IF(BJ56=0,0,IF(COUNTIF($BG56:$BG$107,BG56)&lt;2,1,0))</f>
        <v>1</v>
      </c>
      <c r="BF56" s="171">
        <v>19</v>
      </c>
      <c r="BG56" s="171" t="str">
        <f t="shared" si="71"/>
        <v>门楼</v>
      </c>
      <c r="BH56" s="219">
        <f t="shared" si="69"/>
        <v>1</v>
      </c>
      <c r="BI56" s="171" t="str">
        <f t="shared" si="72"/>
        <v>座</v>
      </c>
      <c r="BJ56" s="171">
        <f t="shared" si="73"/>
        <v>3444</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0.88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17</v>
      </c>
      <c r="BE57" s="171">
        <f ca="1">IF(BJ57=0,0,IF(COUNTIF($BG57:$BG$107,BG57)&lt;2,1,0))</f>
        <v>1</v>
      </c>
      <c r="BF57" s="171">
        <v>20</v>
      </c>
      <c r="BG57" s="171" t="str">
        <f t="shared" si="71"/>
        <v>平砖地面</v>
      </c>
      <c r="BH57" s="219">
        <f t="shared" si="69"/>
        <v>197.56</v>
      </c>
      <c r="BI57" s="171" t="str">
        <f t="shared" si="72"/>
        <v>㎡</v>
      </c>
      <c r="BJ57" s="171">
        <f ca="1" t="shared" si="73"/>
        <v>4939</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0.88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18</v>
      </c>
      <c r="BE58" s="171">
        <f ca="1">IF(BJ58=0,0,IF(COUNTIF($BG58:$BG$107,BG58)&lt;2,1,0))</f>
        <v>1</v>
      </c>
      <c r="BF58" s="171">
        <v>21</v>
      </c>
      <c r="BG58" s="171" t="str">
        <f t="shared" si="71"/>
        <v>水泥地面</v>
      </c>
      <c r="BH58" s="219">
        <f t="shared" si="69"/>
        <v>3.3</v>
      </c>
      <c r="BI58" s="171" t="str">
        <f t="shared" si="72"/>
        <v>㎡</v>
      </c>
      <c r="BJ58" s="171">
        <f ca="1" t="shared" si="73"/>
        <v>165</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0.88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19</v>
      </c>
      <c r="BE59" s="171">
        <f ca="1">IF(BJ59=0,0,IF(COUNTIF($BG59:$BG$107,BG59)&lt;2,1,0))</f>
        <v>1</v>
      </c>
      <c r="BF59" s="171">
        <v>22</v>
      </c>
      <c r="BG59" s="171" t="str">
        <f t="shared" si="71"/>
        <v>砖墙</v>
      </c>
      <c r="BH59" s="219">
        <f t="shared" si="69"/>
        <v>11.64</v>
      </c>
      <c r="BI59" s="171" t="str">
        <f t="shared" si="72"/>
        <v>㎡</v>
      </c>
      <c r="BJ59" s="171">
        <f ca="1" t="shared" si="73"/>
        <v>1630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67565</v>
      </c>
      <c r="M60" s="121"/>
      <c r="N60" s="111"/>
      <c r="O60" s="107" t="s">
        <v>1061</v>
      </c>
      <c r="P60" s="107"/>
      <c r="Q60" s="107"/>
      <c r="R60" s="112"/>
      <c r="S60" s="112"/>
      <c r="T60" s="109"/>
      <c r="U60" s="92"/>
      <c r="V60" s="120"/>
      <c r="W60" s="120"/>
      <c r="X60" s="96">
        <f>SUM(X30:X59)</f>
        <v>13304</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材树</v>
      </c>
      <c r="BH60" s="219">
        <f t="shared" si="69"/>
        <v>3</v>
      </c>
      <c r="BI60" s="171" t="str">
        <f t="shared" si="72"/>
        <v>棵</v>
      </c>
      <c r="BJ60" s="171">
        <f ca="1" t="shared" si="73"/>
        <v>60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热水器</v>
      </c>
      <c r="EW60" s="58">
        <f ca="1" t="shared" ref="EW60:EW71" si="76">IF(EV60="","",SUMIF($BG$38:$BG$107,EV60,$BH$38:$BH$107))</f>
        <v>2</v>
      </c>
      <c r="EX60" s="58" t="str">
        <f ca="1" t="shared" ref="EX60:EX71" si="77">IFERROR(VLOOKUP(FE60,$BD$38:$BJ$92,6,0),"")</f>
        <v>台</v>
      </c>
      <c r="EY60" s="59">
        <f ca="1" t="shared" ref="EY60:EY71" si="78">IF(EV60="","",SUMIF($BG$38:$BG$107,EV60,$BJ$38:$BJ$107))</f>
        <v>1000</v>
      </c>
      <c r="EZ60" s="59" t="str">
        <f ca="1" t="shared" ref="EZ60:EZ70" si="79">IFERROR(VLOOKUP(FF60,$BD$38:$BJ$92,4,0),"")</f>
        <v>压力水罐</v>
      </c>
      <c r="FA60" s="58">
        <f ca="1" t="shared" ref="FA60:FA70" si="80">IF(EZ60="","",SUMIF($BG$38:$BG$107,EZ60,$BH$38:$BH$107))</f>
        <v>1</v>
      </c>
      <c r="FB60" s="58" t="str">
        <f ca="1" t="shared" ref="FB60:FB70" si="81">IFERROR(VLOOKUP(FF60,$BD$38:$BJ$92,6,0),"")</f>
        <v>套</v>
      </c>
      <c r="FC60" s="59">
        <f ca="1" t="shared" ref="FC60:FC70" si="82">IF(EZ60="","",SUMIF($BG$38:$BG$107,EZ60,$BJ$38:$BJ$107))</f>
        <v>800</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20</v>
      </c>
      <c r="BE61" s="171">
        <f ca="1">IF(BJ61=0,0,IF(COUNTIF($BG61:$BG$107,BG61)&lt;2,1,0))</f>
        <v>1</v>
      </c>
      <c r="BF61" s="171">
        <v>24</v>
      </c>
      <c r="BG61" s="171" t="str">
        <f t="shared" si="71"/>
        <v>材树</v>
      </c>
      <c r="BH61" s="219">
        <f t="shared" si="69"/>
        <v>1</v>
      </c>
      <c r="BI61" s="171" t="str">
        <f t="shared" si="72"/>
        <v>棵</v>
      </c>
      <c r="BJ61" s="171">
        <f ca="1" t="shared" si="73"/>
        <v>200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P1</v>
      </c>
      <c r="EW61" s="58">
        <f ca="1" t="shared" si="76"/>
        <v>2.67</v>
      </c>
      <c r="EX61" s="58" t="str">
        <f ca="1" t="shared" si="77"/>
        <v>㎡</v>
      </c>
      <c r="EY61" s="59">
        <f ca="1" t="shared" si="78"/>
        <v>428</v>
      </c>
      <c r="EZ61" s="59" t="str">
        <f ca="1" t="shared" si="79"/>
        <v>P2</v>
      </c>
      <c r="FA61" s="58">
        <f ca="1" t="shared" si="80"/>
        <v>29.66</v>
      </c>
      <c r="FB61" s="58" t="str">
        <f ca="1" t="shared" si="81"/>
        <v>㎡</v>
      </c>
      <c r="FC61" s="59">
        <f ca="1" t="shared" si="82"/>
        <v>2261</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t="str">
        <f t="shared" si="71"/>
        <v>果树</v>
      </c>
      <c r="BH62" s="219">
        <f t="shared" si="69"/>
        <v>2</v>
      </c>
      <c r="BI62" s="171" t="str">
        <f t="shared" si="72"/>
        <v>棵</v>
      </c>
      <c r="BJ62" s="171">
        <f ca="1" t="shared" si="73"/>
        <v>100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P3</v>
      </c>
      <c r="EW62" s="58">
        <f ca="1" t="shared" si="76"/>
        <v>5.67</v>
      </c>
      <c r="EX62" s="58" t="str">
        <f ca="1" t="shared" si="77"/>
        <v>㎡</v>
      </c>
      <c r="EY62" s="59">
        <f ca="1" t="shared" si="78"/>
        <v>762</v>
      </c>
      <c r="EZ62" s="59" t="str">
        <f ca="1" t="shared" si="79"/>
        <v>门楼</v>
      </c>
      <c r="FA62" s="58">
        <f ca="1" t="shared" si="80"/>
        <v>1</v>
      </c>
      <c r="FB62" s="58" t="str">
        <f ca="1" t="shared" si="81"/>
        <v>座</v>
      </c>
      <c r="FC62" s="59">
        <f ca="1" t="shared" si="82"/>
        <v>3444</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t="str">
        <f t="shared" si="71"/>
        <v>果树</v>
      </c>
      <c r="BH63" s="219">
        <f t="shared" si="69"/>
        <v>1</v>
      </c>
      <c r="BI63" s="171" t="str">
        <f t="shared" si="72"/>
        <v>棵</v>
      </c>
      <c r="BJ63" s="171">
        <f ca="1" t="shared" si="73"/>
        <v>200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平砖地面</v>
      </c>
      <c r="EW63" s="58">
        <f ca="1" t="shared" si="76"/>
        <v>197.56</v>
      </c>
      <c r="EX63" s="58" t="str">
        <f ca="1" t="shared" si="77"/>
        <v>㎡</v>
      </c>
      <c r="EY63" s="59">
        <f ca="1" t="shared" si="78"/>
        <v>4939</v>
      </c>
      <c r="EZ63" s="59" t="str">
        <f ca="1" t="shared" si="79"/>
        <v>水泥地面</v>
      </c>
      <c r="FA63" s="58">
        <f ca="1" t="shared" si="80"/>
        <v>8.1</v>
      </c>
      <c r="FB63" s="58" t="str">
        <f ca="1" t="shared" si="81"/>
        <v>㎡</v>
      </c>
      <c r="FC63" s="59">
        <f ca="1" t="shared" si="82"/>
        <v>405</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21</v>
      </c>
      <c r="BE64" s="171">
        <f ca="1">IF(BJ64=0,0,IF(COUNTIF($BG64:$BG$107,BG64)&lt;2,1,0))</f>
        <v>1</v>
      </c>
      <c r="BF64" s="171">
        <v>27</v>
      </c>
      <c r="BG64" s="171" t="str">
        <f t="shared" si="71"/>
        <v>果树</v>
      </c>
      <c r="BH64" s="219">
        <f t="shared" si="69"/>
        <v>1</v>
      </c>
      <c r="BI64" s="171" t="str">
        <f t="shared" si="72"/>
        <v>棵</v>
      </c>
      <c r="BJ64" s="171">
        <f ca="1" t="shared" si="73"/>
        <v>700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砖墙</v>
      </c>
      <c r="EW64" s="58">
        <f ca="1" t="shared" si="76"/>
        <v>83.3</v>
      </c>
      <c r="EX64" s="58" t="str">
        <f ca="1" t="shared" si="77"/>
        <v>㎡</v>
      </c>
      <c r="EY64" s="59">
        <f ca="1" t="shared" si="78"/>
        <v>18828</v>
      </c>
      <c r="EZ64" s="59" t="str">
        <f ca="1" t="shared" si="79"/>
        <v>材树</v>
      </c>
      <c r="FA64" s="58">
        <f ca="1" t="shared" si="80"/>
        <v>4</v>
      </c>
      <c r="FB64" s="58" t="str">
        <f ca="1" t="shared" si="81"/>
        <v>棵</v>
      </c>
      <c r="FC64" s="59">
        <f ca="1" t="shared" si="82"/>
        <v>260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22</v>
      </c>
      <c r="BE65" s="171">
        <f>IF(BJ65=0,0,IF(COUNTIF($BG65:$BG$107,BG65)&lt;2,1,0))</f>
        <v>1</v>
      </c>
      <c r="BF65" s="171">
        <v>28</v>
      </c>
      <c r="BG65" s="171" t="str">
        <f t="shared" si="71"/>
        <v>厕所</v>
      </c>
      <c r="BH65" s="219">
        <f t="shared" si="69"/>
        <v>8.74</v>
      </c>
      <c r="BI65" s="171" t="str">
        <f t="shared" si="72"/>
        <v>㎡</v>
      </c>
      <c r="BJ65" s="171">
        <f t="shared" si="73"/>
        <v>2971</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果树</v>
      </c>
      <c r="EW65" s="58">
        <f ca="1" t="shared" si="76"/>
        <v>4</v>
      </c>
      <c r="EX65" s="58" t="str">
        <f ca="1" t="shared" si="77"/>
        <v>棵</v>
      </c>
      <c r="EY65" s="59">
        <f ca="1" t="shared" si="78"/>
        <v>1000</v>
      </c>
      <c r="EZ65" s="59" t="str">
        <f ca="1" t="shared" si="79"/>
        <v>厕所</v>
      </c>
      <c r="FA65" s="58">
        <f ca="1" t="shared" si="80"/>
        <v>8.74</v>
      </c>
      <c r="FB65" s="58" t="str">
        <f ca="1" t="shared" si="81"/>
        <v>㎡</v>
      </c>
      <c r="FC65" s="59">
        <f ca="1" t="shared" si="82"/>
        <v>2971</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23</v>
      </c>
      <c r="BE66" s="171">
        <f ca="1">IF(BJ66=0,0,IF(COUNTIF($BG66:$BG$107,BG66)&lt;2,1,0))</f>
        <v>1</v>
      </c>
      <c r="BF66" s="171">
        <v>29</v>
      </c>
      <c r="BG66" s="171" t="str">
        <f t="shared" si="71"/>
        <v>化粪池</v>
      </c>
      <c r="BH66" s="219">
        <f t="shared" si="69"/>
        <v>3.6</v>
      </c>
      <c r="BI66" s="171" t="str">
        <f t="shared" si="72"/>
        <v>m³</v>
      </c>
      <c r="BJ66" s="171">
        <f ca="1" t="shared" si="73"/>
        <v>576</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化粪池</v>
      </c>
      <c r="EW66" s="58">
        <f ca="1" t="shared" si="76"/>
        <v>3.6</v>
      </c>
      <c r="EX66" s="58" t="str">
        <f ca="1" t="shared" si="77"/>
        <v>m³</v>
      </c>
      <c r="EY66" s="59">
        <f ca="1" t="shared" si="78"/>
        <v>576</v>
      </c>
      <c r="EZ66" s="59" t="str">
        <f ca="1" t="shared" si="79"/>
        <v>窝</v>
      </c>
      <c r="FA66" s="58">
        <f ca="1" t="shared" si="80"/>
        <v>1</v>
      </c>
      <c r="FB66" s="58" t="str">
        <f ca="1" t="shared" si="81"/>
        <v>个</v>
      </c>
      <c r="FC66" s="59">
        <f ca="1" t="shared" si="82"/>
        <v>150</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24</v>
      </c>
      <c r="BE67" s="171">
        <f ca="1">IF(BJ67=0,0,IF(COUNTIF($BG67:$BG$107,BG67)&lt;2,1,0))</f>
        <v>1</v>
      </c>
      <c r="BF67" s="171">
        <v>30</v>
      </c>
      <c r="BG67" s="171" t="str">
        <f t="shared" si="71"/>
        <v>窝</v>
      </c>
      <c r="BH67" s="219">
        <f t="shared" si="69"/>
        <v>1</v>
      </c>
      <c r="BI67" s="171" t="str">
        <f t="shared" si="72"/>
        <v>个</v>
      </c>
      <c r="BJ67" s="171">
        <f ca="1" t="shared" si="73"/>
        <v>150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65248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65248</v>
      </c>
      <c r="EY72" s="61"/>
      <c r="EZ72" s="63" t="s">
        <v>1064</v>
      </c>
      <c r="FA72" s="64" t="str">
        <f ca="1">TEXT(EX72,"[DBnum2]")&amp;"元整"</f>
        <v>陆万伍仟贰佰肆拾捌元整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报告编号：康正（容城）2023评字第4号-赵村-4-14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刘保民</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65248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陆万伍仟贰佰肆拾捌元整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1038</v>
      </c>
      <c r="E185" s="104" t="s">
        <v>1116</v>
      </c>
      <c r="F185" s="91" t="s">
        <v>435</v>
      </c>
      <c r="G185" s="91" t="s">
        <v>1039</v>
      </c>
      <c r="H185" s="91"/>
      <c r="I185" s="91" t="s">
        <v>6</v>
      </c>
      <c r="J185" s="91" t="s">
        <v>9</v>
      </c>
      <c r="K185" s="117" t="s">
        <v>1040</v>
      </c>
      <c r="L185" s="91" t="s">
        <v>1041</v>
      </c>
      <c r="M185" s="434" t="s">
        <v>424</v>
      </c>
      <c r="N185" s="104" t="s">
        <v>3</v>
      </c>
      <c r="O185" s="104" t="s">
        <v>2</v>
      </c>
      <c r="P185" s="104" t="s">
        <v>1038</v>
      </c>
      <c r="Q185" s="104" t="s">
        <v>1116</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215</v>
      </c>
      <c r="F186" s="108" t="str">
        <f t="shared" ref="F186:F213" si="141">D186</f>
        <v>大门</v>
      </c>
      <c r="G186" s="293">
        <f>3.2*3.2</f>
        <v>10.24</v>
      </c>
      <c r="H186" s="294"/>
      <c r="I186" s="96" t="str">
        <f>IFERROR(IF(E186="",VLOOKUP(F186,价格表,2,0),(VLOOKUP(E186,IF({1,0},价格引用表!K:K,价格引用表!I:I),2,0))),"")</f>
        <v>㎡</v>
      </c>
      <c r="J186" s="108">
        <f ca="1">IF(E186="",VLOOKUP(F186,价格表,5,0),VLOOKUP(E186,INDIRECT("价格引用表!K"&amp;MATCH(D186,价格引用表!H:H,0)&amp;":L1200"),2,0))</f>
        <v>300</v>
      </c>
      <c r="K186" s="298">
        <v>1</v>
      </c>
      <c r="L186" s="108">
        <f ca="1">ROUND(IFERROR(ROUND(G186,2)*J186*K186,),0)</f>
        <v>3072</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226</v>
      </c>
      <c r="E187" s="292" t="s">
        <v>240</v>
      </c>
      <c r="F187" s="108" t="str">
        <f t="shared" si="141"/>
        <v>影壁</v>
      </c>
      <c r="G187" s="293">
        <f>3.9*4.3</f>
        <v>16.77</v>
      </c>
      <c r="H187" s="294"/>
      <c r="I187" s="96" t="str">
        <f>IFERROR(IF(E187="",VLOOKUP(F187,价格表,2,0),(VLOOKUP(E187,IF({1,0},价格引用表!K:K,价格引用表!I:I),2,0))),"")</f>
        <v>㎡</v>
      </c>
      <c r="J187" s="108">
        <v>360</v>
      </c>
      <c r="K187" s="298">
        <v>1</v>
      </c>
      <c r="L187" s="108">
        <f t="shared" ref="L187:L218" si="142">ROUND(IFERROR(ROUND(G187,2)*J187*K187,),0)</f>
        <v>6037</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231</v>
      </c>
      <c r="F188" s="108" t="str">
        <f t="shared" si="141"/>
        <v>砖墙</v>
      </c>
      <c r="G188" s="293">
        <f>2.2*3.3</f>
        <v>7.26</v>
      </c>
      <c r="H188" s="294"/>
      <c r="I188" s="96" t="str">
        <f>IFERROR(IF(E188="",VLOOKUP(F188,价格表,2,0),(VLOOKUP(E188,IF({1,0},价格引用表!K:K,价格引用表!I:I),2,0))),"")</f>
        <v>㎡</v>
      </c>
      <c r="J188" s="108">
        <f ca="1">IF(E188="",VLOOKUP(F188,价格表,5,0),VLOOKUP(E188,INDIRECT("价格引用表!K"&amp;MATCH(D188,价格引用表!H:H,0)&amp;":L1200"),2,0))</f>
        <v>240</v>
      </c>
      <c r="K188" s="298">
        <v>1</v>
      </c>
      <c r="L188" s="108">
        <f ca="1" t="shared" si="142"/>
        <v>1742</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29</v>
      </c>
      <c r="D189" s="107" t="s">
        <v>207</v>
      </c>
      <c r="E189" s="292" t="s">
        <v>227</v>
      </c>
      <c r="F189" s="108" t="str">
        <f t="shared" si="141"/>
        <v>砖墙</v>
      </c>
      <c r="G189" s="295">
        <f>(6.6+11.8)*3.5</f>
        <v>64.4</v>
      </c>
      <c r="H189" s="296"/>
      <c r="I189" s="96" t="str">
        <f>IFERROR(IF(E189="",VLOOKUP(F189,价格表,2,0),(VLOOKUP(E189,IF({1,0},价格引用表!K:K,价格引用表!I:I),2,0))),"")</f>
        <v>㎡</v>
      </c>
      <c r="J189" s="108">
        <f ca="1">IF(E189="",VLOOKUP(F189,价格表,5,0),VLOOKUP(E189,INDIRECT("价格引用表!K"&amp;MATCH(D189,价格引用表!H:H,0)&amp;":L1200"),2,0))</f>
        <v>240</v>
      </c>
      <c r="K189" s="298">
        <v>1</v>
      </c>
      <c r="L189" s="108">
        <f ca="1" t="shared" si="142"/>
        <v>15456</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246</v>
      </c>
      <c r="E190" s="292"/>
      <c r="F190" s="108" t="str">
        <f t="shared" si="141"/>
        <v>广场砖、彩砖地面</v>
      </c>
      <c r="G190" s="295">
        <f>8*20-S6</f>
        <v>129.09</v>
      </c>
      <c r="H190" s="296"/>
      <c r="I190" s="96" t="str">
        <f>IFERROR(IF(E190="",VLOOKUP(F190,价格表,2,0),(VLOOKUP(E190,IF({1,0},价格引用表!K:K,价格引用表!I:I),2,0))),"")</f>
        <v>㎡</v>
      </c>
      <c r="J190" s="108">
        <f ca="1">IF(E190="",VLOOKUP(F190,价格表,5,0),VLOOKUP(E190,INDIRECT("价格引用表!K"&amp;MATCH(D190,价格引用表!H:H,0)&amp;":L1200"),2,0))</f>
        <v>60</v>
      </c>
      <c r="K190" s="298">
        <v>1</v>
      </c>
      <c r="L190" s="108">
        <f ca="1" t="shared" si="142"/>
        <v>7745</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245</v>
      </c>
      <c r="E191" s="292"/>
      <c r="F191" s="108" t="str">
        <f t="shared" si="141"/>
        <v>水泥地面</v>
      </c>
      <c r="G191" s="295">
        <f>4*1.2</f>
        <v>4.8</v>
      </c>
      <c r="H191" s="296"/>
      <c r="I191" s="96" t="str">
        <f>IFERROR(IF(E191="",VLOOKUP(F191,价格表,2,0),(VLOOKUP(E191,IF({1,0},价格引用表!K:K,价格引用表!I:I),2,0))),"")</f>
        <v>㎡</v>
      </c>
      <c r="J191" s="108">
        <f ca="1">IF(E191="",VLOOKUP(F191,价格表,5,0),VLOOKUP(E191,INDIRECT("价格引用表!K"&amp;MATCH(D191,价格引用表!H:H,0)&amp;":L1200"),2,0))</f>
        <v>50</v>
      </c>
      <c r="K191" s="298">
        <v>1</v>
      </c>
      <c r="L191" s="108">
        <f ca="1" t="shared" si="142"/>
        <v>240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236</v>
      </c>
      <c r="E192" s="292" t="s">
        <v>268</v>
      </c>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 t="shared" si="142"/>
        <v>4000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331</v>
      </c>
      <c r="E193" s="292"/>
      <c r="F193" s="108" t="str">
        <f t="shared" si="141"/>
        <v>太阳能</v>
      </c>
      <c r="G193" s="295">
        <v>2</v>
      </c>
      <c r="H193" s="296"/>
      <c r="I193" s="96" t="str">
        <f>IFERROR(IF(E193="",VLOOKUP(F193,价格表,2,0),(VLOOKUP(E193,IF({1,0},价格引用表!K:K,价格引用表!I:I),2,0))),"")</f>
        <v>台</v>
      </c>
      <c r="J193" s="108">
        <f ca="1">IF(E193="",VLOOKUP(F193,价格表,5,0),VLOOKUP(E193,INDIRECT("价格引用表!K"&amp;MATCH(D193,价格引用表!H:H,0)&amp;":L1200"),2,0))</f>
        <v>1000</v>
      </c>
      <c r="K193" s="298">
        <v>1</v>
      </c>
      <c r="L193" s="108">
        <f ca="1" t="shared" si="142"/>
        <v>2000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328</v>
      </c>
      <c r="E194" s="292"/>
      <c r="F194" s="108" t="str">
        <f t="shared" si="141"/>
        <v>空调</v>
      </c>
      <c r="G194" s="295">
        <v>3</v>
      </c>
      <c r="H194" s="296"/>
      <c r="I194" s="96" t="str">
        <f>IFERROR(IF(E194="",VLOOKUP(F194,价格表,2,0),(VLOOKUP(E194,IF({1,0},价格引用表!K:K,价格引用表!I:I),2,0))),"")</f>
        <v>台</v>
      </c>
      <c r="J194" s="108">
        <f ca="1">IF(E194="",VLOOKUP(F194,价格表,5,0),VLOOKUP(E194,INDIRECT("价格引用表!K"&amp;MATCH(D194,价格引用表!H:H,0)&amp;":L1200"),2,0))</f>
        <v>400</v>
      </c>
      <c r="K194" s="298">
        <v>1</v>
      </c>
      <c r="L194" s="108">
        <f ca="1" t="shared" si="142"/>
        <v>1200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334</v>
      </c>
      <c r="E195" s="292"/>
      <c r="F195" s="108" t="str">
        <f t="shared" si="141"/>
        <v>宽带</v>
      </c>
      <c r="G195" s="293">
        <v>1</v>
      </c>
      <c r="H195" s="294"/>
      <c r="I195" s="96" t="str">
        <f>IFERROR(IF(E195="",VLOOKUP(F195,价格表,2,0),(VLOOKUP(E195,IF({1,0},价格引用表!K:K,价格引用表!I:I),2,0))),"")</f>
        <v>条</v>
      </c>
      <c r="J195" s="108">
        <f ca="1">IF(E195="",VLOOKUP(F195,价格表,5,0),VLOOKUP(E195,INDIRECT("价格引用表!K"&amp;MATCH(D195,价格引用表!H:H,0)&amp;":L1200"),2,0))</f>
        <v>100</v>
      </c>
      <c r="K195" s="298">
        <v>1</v>
      </c>
      <c r="L195" s="108">
        <f ca="1" t="shared" si="142"/>
        <v>100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289</v>
      </c>
      <c r="E196" s="292" t="s">
        <v>339</v>
      </c>
      <c r="F196" s="108" t="str">
        <f t="shared" si="141"/>
        <v>台阶</v>
      </c>
      <c r="G196" s="295">
        <f>3*0.5*2</f>
        <v>3</v>
      </c>
      <c r="H196" s="296"/>
      <c r="I196" s="96" t="str">
        <f>IFERROR(IF(E196="",VLOOKUP(F196,价格表,2,0),(VLOOKUP(E196,IF({1,0},价格引用表!K:K,价格引用表!I:I),2,0))),"")</f>
        <v>㎡</v>
      </c>
      <c r="J196" s="108">
        <f ca="1">IF(E196="",VLOOKUP(F196,价格表,5,0),VLOOKUP(E196,INDIRECT("价格引用表!K"&amp;MATCH(D196,价格引用表!H:H,0)&amp;":L1200"),2,0))</f>
        <v>450</v>
      </c>
      <c r="K196" s="298">
        <v>1</v>
      </c>
      <c r="L196" s="108">
        <f ca="1" t="shared" si="142"/>
        <v>1350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279</v>
      </c>
      <c r="E197" s="292" t="s">
        <v>316</v>
      </c>
      <c r="F197" s="108" t="str">
        <f t="shared" si="141"/>
        <v>渗水井</v>
      </c>
      <c r="G197" s="295">
        <v>1</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600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42</v>
      </c>
      <c r="D198" s="107" t="s">
        <v>440</v>
      </c>
      <c r="E198" s="292" t="s">
        <v>490</v>
      </c>
      <c r="F198" s="108" t="str">
        <f t="shared" si="141"/>
        <v>铝芯电缆</v>
      </c>
      <c r="G198" s="295">
        <v>60</v>
      </c>
      <c r="H198" s="296"/>
      <c r="I198" s="96" t="str">
        <f>IFERROR(IF(E198="",VLOOKUP(F198,价格表,2,0),(VLOOKUP(E198,IF({1,0},价格引用表!K:K,价格引用表!I:I),2,0))),"")</f>
        <v>米</v>
      </c>
      <c r="J198" s="108">
        <f ca="1">IF(E198="",VLOOKUP(F198,价格表,5,0),VLOOKUP(E198,INDIRECT("价格引用表!K"&amp;MATCH(D198,价格引用表!H:H,0)&amp;":L1200"),2,0))</f>
        <v>22</v>
      </c>
      <c r="K198" s="298">
        <v>1</v>
      </c>
      <c r="L198" s="108">
        <f ca="1" t="shared" si="142"/>
        <v>1320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332</v>
      </c>
      <c r="E199" s="292"/>
      <c r="F199" s="108" t="str">
        <f t="shared" si="141"/>
        <v>热水器</v>
      </c>
      <c r="G199" s="295">
        <v>2</v>
      </c>
      <c r="H199" s="296"/>
      <c r="I199" s="96" t="str">
        <f>IFERROR(IF(E199="",VLOOKUP(F199,价格表,2,0),(VLOOKUP(E199,IF({1,0},价格引用表!K:K,价格引用表!I:I),2,0))),"")</f>
        <v>台</v>
      </c>
      <c r="J199" s="108">
        <f ca="1">IF(E199="",VLOOKUP(F199,价格表,5,0),VLOOKUP(E199,INDIRECT("价格引用表!K"&amp;MATCH(D199,价格引用表!H:H,0)&amp;":L1200"),2,0))</f>
        <v>500</v>
      </c>
      <c r="K199" s="298">
        <v>1</v>
      </c>
      <c r="L199" s="108">
        <f ca="1" t="shared" si="142"/>
        <v>1000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338</v>
      </c>
      <c r="E200" s="292"/>
      <c r="F200" s="108" t="str">
        <f t="shared" si="141"/>
        <v>压力水罐</v>
      </c>
      <c r="G200" s="295">
        <v>1</v>
      </c>
      <c r="H200" s="296"/>
      <c r="I200" s="96" t="str">
        <f>IFERROR(IF(E200="",VLOOKUP(F200,价格表,2,0),(VLOOKUP(E200,IF({1,0},价格引用表!K:K,价格引用表!I:I),2,0))),"")</f>
        <v>套</v>
      </c>
      <c r="J200" s="108">
        <f ca="1">IF(E200="",VLOOKUP(F200,价格表,5,0),VLOOKUP(E200,INDIRECT("价格引用表!K"&amp;MATCH(D200,价格引用表!H:H,0)&amp;":L1200"),2,0))</f>
        <v>800</v>
      </c>
      <c r="K200" s="298">
        <v>1</v>
      </c>
      <c r="L200" s="108">
        <f ca="1" t="shared" si="142"/>
        <v>800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t="s">
        <v>1117</v>
      </c>
      <c r="G201" s="295">
        <v>2.67</v>
      </c>
      <c r="H201" s="296"/>
      <c r="I201" s="96" t="s">
        <v>12</v>
      </c>
      <c r="J201" s="108" t="e">
        <f ca="1">IF(E201="",VLOOKUP(F201,价格表,5,0),VLOOKUP(E201,INDIRECT("价格引用表!K"&amp;MATCH(D201,价格引用表!H:H,0)&amp;":L1200"),2,0))</f>
        <v>#N/A</v>
      </c>
      <c r="K201" s="298">
        <v>1</v>
      </c>
      <c r="L201" s="108">
        <f>ROUND(50*1.5*1.9+35*(1.5+1.9)*2.4,0)</f>
        <v>428</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t="s">
        <v>1118</v>
      </c>
      <c r="G202" s="295">
        <v>29.66</v>
      </c>
      <c r="H202" s="296"/>
      <c r="I202" s="96" t="s">
        <v>12</v>
      </c>
      <c r="J202" s="108" t="e">
        <f ca="1">IF(E202="",VLOOKUP(F202,价格表,5,0),VLOOKUP(E202,INDIRECT("价格引用表!K"&amp;MATCH(D202,价格引用表!H:H,0)&amp;":L1200"),2,0))</f>
        <v>#N/A</v>
      </c>
      <c r="K202" s="298">
        <v>1</v>
      </c>
      <c r="L202" s="108">
        <f>ROUND(50*4.2*6.7+30*3.9*6.7+35*6.7*0.3,0)</f>
        <v>2261</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t="s">
        <v>1119</v>
      </c>
      <c r="G203" s="295">
        <v>5.67</v>
      </c>
      <c r="H203" s="296"/>
      <c r="I203" s="96" t="s">
        <v>12</v>
      </c>
      <c r="J203" s="108" t="e">
        <f ca="1">IF(E203="",VLOOKUP(F203,价格表,5,0),VLOOKUP(E203,INDIRECT("价格引用表!K"&amp;MATCH(D203,价格引用表!H:H,0)&amp;":L1200"),2,0))</f>
        <v>#N/A</v>
      </c>
      <c r="K203" s="298">
        <v>1</v>
      </c>
      <c r="L203" s="108">
        <f>ROUND(50*2.2*4.2+35*2.2*3.9,0)</f>
        <v>762</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t="s">
        <v>1120</v>
      </c>
      <c r="G204" s="295">
        <v>1</v>
      </c>
      <c r="H204" s="296"/>
      <c r="I204" s="96" t="s">
        <v>527</v>
      </c>
      <c r="J204" s="108" t="e">
        <f ca="1">IF(E204="",VLOOKUP(F204,价格表,5,0),VLOOKUP(E204,INDIRECT("价格引用表!K"&amp;MATCH(D204,价格引用表!H:H,0)&amp;":L1200"),2,0))</f>
        <v>#N/A</v>
      </c>
      <c r="K204" s="298">
        <v>1</v>
      </c>
      <c r="L204" s="108">
        <f>ROUND(260*4*0.8+583*0.5*0.5*3.65*2+85*1*2*3.6+180*4*1.3,0)</f>
        <v>3444</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32</v>
      </c>
      <c r="D205" s="107" t="s">
        <v>247</v>
      </c>
      <c r="E205" s="292"/>
      <c r="F205" s="108" t="str">
        <f t="shared" si="141"/>
        <v>平砖地面</v>
      </c>
      <c r="G205" s="295">
        <f>10*8.9+5*1.6+10*5.3+1.4*32.4+2.2*4.5-3.5*2.2</f>
        <v>197.56</v>
      </c>
      <c r="H205" s="296"/>
      <c r="I205" s="96" t="str">
        <f>IFERROR(IF(E205="",VLOOKUP(F205,价格表,2,0),(VLOOKUP(E205,IF({1,0},价格引用表!K:K,价格引用表!I:I),2,0))),"")</f>
        <v>㎡</v>
      </c>
      <c r="J205" s="108">
        <f ca="1">IF(E205="",VLOOKUP(F205,价格表,5,0),VLOOKUP(E205,INDIRECT("价格引用表!K"&amp;MATCH(D205,价格引用表!H:H,0)&amp;":L1200"),2,0))</f>
        <v>25</v>
      </c>
      <c r="K205" s="298">
        <v>1</v>
      </c>
      <c r="L205" s="108">
        <f ca="1" t="shared" si="142"/>
        <v>4939</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32</v>
      </c>
      <c r="D206" s="107" t="s">
        <v>245</v>
      </c>
      <c r="E206" s="292"/>
      <c r="F206" s="108" t="str">
        <f t="shared" si="141"/>
        <v>水泥地面</v>
      </c>
      <c r="G206" s="295">
        <f>2.2*1.5</f>
        <v>3.3</v>
      </c>
      <c r="H206" s="296"/>
      <c r="I206" s="96" t="str">
        <f>IFERROR(IF(E206="",VLOOKUP(F206,价格表,2,0),(VLOOKUP(E206,IF({1,0},价格引用表!K:K,价格引用表!I:I),2,0))),"")</f>
        <v>㎡</v>
      </c>
      <c r="J206" s="108">
        <f ca="1">IF(E206="",VLOOKUP(F206,价格表,5,0),VLOOKUP(E206,INDIRECT("价格引用表!K"&amp;MATCH(D206,价格引用表!H:H,0)&amp;":L1200"),2,0))</f>
        <v>50</v>
      </c>
      <c r="K206" s="298">
        <v>1</v>
      </c>
      <c r="L206" s="108">
        <f ca="1" t="shared" si="142"/>
        <v>165</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29</v>
      </c>
      <c r="D207" s="107" t="s">
        <v>207</v>
      </c>
      <c r="E207" s="292" t="s">
        <v>219</v>
      </c>
      <c r="F207" s="108" t="str">
        <f t="shared" si="141"/>
        <v>砖墙</v>
      </c>
      <c r="G207" s="295">
        <f>9.7*1.2</f>
        <v>11.64</v>
      </c>
      <c r="H207" s="296"/>
      <c r="I207" s="96" t="str">
        <f>IFERROR(IF(E207="",VLOOKUP(F207,价格表,2,0),(VLOOKUP(E207,IF({1,0},价格引用表!K:K,价格引用表!I:I),2,0))),"")</f>
        <v>㎡</v>
      </c>
      <c r="J207" s="108">
        <f ca="1">IF(E207="",VLOOKUP(F207,价格表,5,0),VLOOKUP(E207,INDIRECT("价格引用表!K"&amp;MATCH(D207,价格引用表!H:H,0)&amp;":L1200"),2,0))</f>
        <v>140</v>
      </c>
      <c r="K207" s="298">
        <v>1</v>
      </c>
      <c r="L207" s="108">
        <f ca="1" t="shared" si="142"/>
        <v>1630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341</v>
      </c>
      <c r="E208" s="292" t="s">
        <v>386</v>
      </c>
      <c r="F208" s="108" t="str">
        <f t="shared" si="141"/>
        <v>材树</v>
      </c>
      <c r="G208" s="295">
        <v>3</v>
      </c>
      <c r="H208" s="296"/>
      <c r="I208" s="96" t="str">
        <f>IFERROR(IF(E208="",VLOOKUP(F208,价格表,2,0),(VLOOKUP(E208,IF({1,0},价格引用表!K:K,价格引用表!I:I),2,0))),"")</f>
        <v>棵</v>
      </c>
      <c r="J208" s="108">
        <f ca="1">IF(E208="",VLOOKUP(F208,价格表,5,0),VLOOKUP(E208,INDIRECT("价格引用表!K"&amp;MATCH(D208,价格引用表!H:H,0)&amp;":L1200"),2,0))</f>
        <v>20</v>
      </c>
      <c r="K208" s="298">
        <v>1</v>
      </c>
      <c r="L208" s="108">
        <f ca="1" t="shared" si="142"/>
        <v>60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34</v>
      </c>
      <c r="D209" s="107" t="s">
        <v>341</v>
      </c>
      <c r="E209" s="292" t="s">
        <v>390</v>
      </c>
      <c r="F209" s="108" t="str">
        <f t="shared" si="141"/>
        <v>材树</v>
      </c>
      <c r="G209" s="295">
        <v>1</v>
      </c>
      <c r="H209" s="296"/>
      <c r="I209" s="96" t="str">
        <f>IFERROR(IF(E209="",VLOOKUP(F209,价格表,2,0),(VLOOKUP(E209,IF({1,0},价格引用表!K:K,价格引用表!I:I),2,0))),"")</f>
        <v>棵</v>
      </c>
      <c r="J209" s="108">
        <f ca="1">IF(E209="",VLOOKUP(F209,价格表,5,0),VLOOKUP(E209,INDIRECT("价格引用表!K"&amp;MATCH(D209,价格引用表!H:H,0)&amp;":L1200"),2,0))</f>
        <v>200</v>
      </c>
      <c r="K209" s="298">
        <v>1</v>
      </c>
      <c r="L209" s="108">
        <f ca="1" t="shared" si="142"/>
        <v>200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34</v>
      </c>
      <c r="D210" s="107" t="s">
        <v>343</v>
      </c>
      <c r="E210" s="292" t="s">
        <v>403</v>
      </c>
      <c r="F210" s="108" t="str">
        <f t="shared" si="141"/>
        <v>果树</v>
      </c>
      <c r="G210" s="295">
        <v>2</v>
      </c>
      <c r="H210" s="296"/>
      <c r="I210" s="96" t="str">
        <f>IFERROR(IF(E210="",VLOOKUP(F210,价格表,2,0),(VLOOKUP(E210,IF({1,0},价格引用表!K:K,价格引用表!I:I),2,0))),"")</f>
        <v>棵</v>
      </c>
      <c r="J210" s="108">
        <f ca="1">IF(E210="",VLOOKUP(F210,价格表,5,0),VLOOKUP(E210,INDIRECT("价格引用表!K"&amp;MATCH(D210,价格引用表!H:H,0)&amp;":L1200"),2,0))</f>
        <v>50</v>
      </c>
      <c r="K210" s="298">
        <v>1</v>
      </c>
      <c r="L210" s="108">
        <f ca="1" t="shared" si="142"/>
        <v>100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t="s">
        <v>34</v>
      </c>
      <c r="D211" s="107" t="s">
        <v>343</v>
      </c>
      <c r="E211" s="292" t="s">
        <v>405</v>
      </c>
      <c r="F211" s="108" t="str">
        <f t="shared" si="141"/>
        <v>果树</v>
      </c>
      <c r="G211" s="295">
        <v>1</v>
      </c>
      <c r="H211" s="296"/>
      <c r="I211" s="96" t="str">
        <f>IFERROR(IF(E211="",VLOOKUP(F211,价格表,2,0),(VLOOKUP(E211,IF({1,0},价格引用表!K:K,价格引用表!I:I),2,0))),"")</f>
        <v>棵</v>
      </c>
      <c r="J211" s="108">
        <f ca="1">IF(E211="",VLOOKUP(F211,价格表,5,0),VLOOKUP(E211,INDIRECT("价格引用表!K"&amp;MATCH(D211,价格引用表!H:H,0)&amp;":L1200"),2,0))</f>
        <v>200</v>
      </c>
      <c r="K211" s="298">
        <v>1</v>
      </c>
      <c r="L211" s="108">
        <f ca="1" t="shared" si="142"/>
        <v>200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t="s">
        <v>34</v>
      </c>
      <c r="D212" s="107" t="s">
        <v>343</v>
      </c>
      <c r="E212" s="292" t="s">
        <v>408</v>
      </c>
      <c r="F212" s="108" t="str">
        <f t="shared" si="141"/>
        <v>果树</v>
      </c>
      <c r="G212" s="295">
        <v>1</v>
      </c>
      <c r="H212" s="296"/>
      <c r="I212" s="96" t="str">
        <f>IFERROR(IF(E212="",VLOOKUP(F212,价格表,2,0),(VLOOKUP(E212,IF({1,0},价格引用表!K:K,价格引用表!I:I),2,0))),"")</f>
        <v>棵</v>
      </c>
      <c r="J212" s="108">
        <f ca="1">IF(E212="",VLOOKUP(F212,价格表,5,0),VLOOKUP(E212,INDIRECT("价格引用表!K"&amp;MATCH(D212,价格引用表!H:H,0)&amp;":L1200"),2,0))</f>
        <v>700</v>
      </c>
      <c r="K212" s="298">
        <v>1</v>
      </c>
      <c r="L212" s="108">
        <f ca="1" t="shared" si="142"/>
        <v>700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t="s">
        <v>271</v>
      </c>
      <c r="G213" s="295">
        <v>8.74</v>
      </c>
      <c r="H213" s="296"/>
      <c r="I213" s="96" t="str">
        <f>IFERROR(IF(E213="",VLOOKUP(F213,价格表,2,0),(VLOOKUP(E213,IF({1,0},价格引用表!K:K,价格引用表!I:I),2,0))),"")</f>
        <v>㎡</v>
      </c>
      <c r="J213" s="108"/>
      <c r="K213" s="298">
        <v>1</v>
      </c>
      <c r="L213" s="108">
        <f>ROUND(50*3.5*2.6+60*2.1*1.8*3+100*(3.9+3.6)*1.8+35*1.6*0.9*2+50*3.5*2.2,0)</f>
        <v>2971</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t="s">
        <v>32</v>
      </c>
      <c r="D214" s="107" t="s">
        <v>283</v>
      </c>
      <c r="E214" s="292" t="s">
        <v>324</v>
      </c>
      <c r="F214" s="108" t="str">
        <f t="shared" ref="F214:F219" si="149">D214</f>
        <v>化粪池</v>
      </c>
      <c r="G214" s="295">
        <f>3*1.2*1</f>
        <v>3.6</v>
      </c>
      <c r="H214" s="296"/>
      <c r="I214" s="96" t="str">
        <f>IFERROR(IF(E214="",VLOOKUP(F214,价格表,2,0),(VLOOKUP(E214,IF({1,0},价格引用表!K:K,价格引用表!I:I),2,0))),"")</f>
        <v>m³</v>
      </c>
      <c r="J214" s="108">
        <f ca="1">IF(E214="",VLOOKUP(F214,价格表,5,0),VLOOKUP(E214,INDIRECT("价格引用表!K"&amp;MATCH(D214,价格引用表!H:H,0)&amp;":L1200"),2,0))</f>
        <v>160</v>
      </c>
      <c r="K214" s="298">
        <v>1</v>
      </c>
      <c r="L214" s="108">
        <f ca="1" t="shared" si="142"/>
        <v>576</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t="s">
        <v>295</v>
      </c>
      <c r="G215" s="295">
        <v>1</v>
      </c>
      <c r="H215" s="296"/>
      <c r="I215" s="96" t="str">
        <f>IFERROR(IF(E215="",VLOOKUP(F215,价格表,2,0),(VLOOKUP(E215,IF({1,0},价格引用表!K:K,价格引用表!I:I),2,0))),"")</f>
        <v>个</v>
      </c>
      <c r="J215" s="108">
        <f ca="1">IF(E215="",VLOOKUP(F215,价格表,5,0),VLOOKUP(E215,INDIRECT("价格引用表!K"&amp;MATCH(D215,价格引用表!H:H,0)&amp;":L1200"),2,0))</f>
        <v>150</v>
      </c>
      <c r="K215" s="298">
        <v>1</v>
      </c>
      <c r="L215" s="108">
        <f ca="1" t="shared" si="142"/>
        <v>150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65248</v>
      </c>
      <c r="W219" s="317"/>
      <c r="X219" s="136"/>
    </row>
    <row r="220" ht="42" customHeight="1" spans="1:24">
      <c r="A220" s="435" t="s">
        <v>1121</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1122</v>
      </c>
      <c r="S220" s="310"/>
      <c r="T220" s="310"/>
      <c r="U220" s="306">
        <f ca="1">V219</f>
        <v>65248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I26" sqref="I2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0207109-01-04-0017</v>
      </c>
      <c r="C3" s="36"/>
      <c r="D3" s="36"/>
      <c r="E3" s="37" t="str">
        <f>输机表!U2&amp;输机表!Y2</f>
        <v>康正（容城）2023评字第4号-赵村-4-14</v>
      </c>
      <c r="F3" s="37"/>
      <c r="G3" s="37"/>
      <c r="H3" s="37"/>
    </row>
    <row r="4" ht="16.5" customHeight="1" spans="1:8">
      <c r="A4" s="38" t="s">
        <v>1043</v>
      </c>
      <c r="B4" s="39" t="str">
        <f>输机表!D2</f>
        <v>刘保民</v>
      </c>
      <c r="C4" s="40"/>
      <c r="D4" s="41" t="s">
        <v>1044</v>
      </c>
      <c r="E4" s="42"/>
      <c r="F4" s="39" t="str">
        <f>输机表!F2</f>
        <v>容城县赵村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177.74</v>
      </c>
      <c r="C7" s="50">
        <f ca="1">IF(COUNTIF(输机表!$C$4:$C$27,K7&amp;"*")=0,IFERROR(VLOOKUP(K7,房体结构,23,0),""),ROUND(SUMIF(输机表!$C$4:$C$27,K7&amp;"*",输机表!$Z$4:$Z$27)/B7,0))</f>
        <v>1585</v>
      </c>
      <c r="D7" s="50">
        <f ca="1">IFERROR(ROUND(C7*B7,0),"")</f>
        <v>281718</v>
      </c>
      <c r="E7" s="50" t="str">
        <f>IF(COUNTIF(输机表!$C$4:$C$27,L7&amp;"*")&gt;0,L7,IFERROR(VLOOKUP(L7,房体结构,1,0),""))</f>
        <v>F2</v>
      </c>
      <c r="F7" s="51">
        <f ca="1">IF(COUNTIF(输机表!$C$4:$C$27,L7&amp;"*")=0,IFERROR(VLOOKUP(L7,房体结构,17,0),""),SUMIF(输机表!$C$4:$C$27,L7&amp;"*",输机表!$S$4:$S$7))</f>
        <v>30.91</v>
      </c>
      <c r="G7" s="50">
        <f ca="1">IF(COUNTIF(输机表!$C$4:$C$27,L7&amp;"*")=0,IFERROR(VLOOKUP(L7,房体结构,23,0),""),ROUND(SUMIF(输机表!$C$4:$C$27,L7&amp;"*",输机表!$Z$4:$Z$27)/F7,0))</f>
        <v>1346</v>
      </c>
      <c r="H7" s="50">
        <f ca="1">IFERROR(ROUND(G7*F7,0),"")</f>
        <v>41605</v>
      </c>
      <c r="K7" s="74" t="s">
        <v>1126</v>
      </c>
      <c r="L7" s="74" t="s">
        <v>1127</v>
      </c>
      <c r="M7" s="75" t="s">
        <v>1128</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1055</v>
      </c>
      <c r="B12" s="48"/>
      <c r="C12" s="52">
        <f ca="1">SUM(B7:B11)+SUM(F7:F11)</f>
        <v>208.65</v>
      </c>
      <c r="D12" s="53"/>
      <c r="E12" s="54" t="s">
        <v>1056</v>
      </c>
      <c r="F12" s="54"/>
      <c r="G12" s="55">
        <f ca="1">SUM(D7:D11)+SUM(H7:H11)</f>
        <v>323323</v>
      </c>
      <c r="H12" s="56"/>
      <c r="M12" s="76"/>
    </row>
    <row r="13" ht="21.75" customHeight="1" spans="1:13">
      <c r="A13" s="36" t="s">
        <v>1057</v>
      </c>
      <c r="B13" s="36"/>
      <c r="C13" s="36"/>
      <c r="D13" s="36"/>
      <c r="E13" s="36"/>
      <c r="F13" s="36"/>
      <c r="G13" s="36"/>
      <c r="H13" s="36"/>
      <c r="M13" s="76"/>
    </row>
    <row r="14" ht="28.8" spans="1:13">
      <c r="A14" s="57" t="s">
        <v>1058</v>
      </c>
      <c r="B14" s="57" t="s">
        <v>1039</v>
      </c>
      <c r="C14" s="57" t="s">
        <v>6</v>
      </c>
      <c r="D14" s="57" t="s">
        <v>1059</v>
      </c>
      <c r="E14" s="57" t="s">
        <v>1058</v>
      </c>
      <c r="F14" s="57" t="s">
        <v>1039</v>
      </c>
      <c r="G14" s="57" t="s">
        <v>6</v>
      </c>
      <c r="H14" s="57" t="s">
        <v>1059</v>
      </c>
      <c r="M14" s="76"/>
    </row>
    <row r="15" ht="17.25" customHeight="1" spans="1:13">
      <c r="A15" s="58" t="str">
        <f ca="1" t="shared" ref="A15:A41" si="2">IFERROR(VLOOKUP(K15,附属物位置,4,0),"")</f>
        <v>大门</v>
      </c>
      <c r="B15" s="58">
        <f ca="1" t="shared" ref="B15:B41" si="3">IF(A15="","",SUMIF(附属物名称,A15,附属物数量))</f>
        <v>10.24</v>
      </c>
      <c r="C15" s="58" t="str">
        <f ca="1" t="shared" ref="C15:C26" si="4">IFERROR(VLOOKUP(K15,附属物位置,6,0),"")</f>
        <v>㎡</v>
      </c>
      <c r="D15" s="59">
        <f ca="1" t="shared" ref="D15:D26" si="5">IF(A15="","",SUMIF(附属物名称,A15,附属物金额))</f>
        <v>3072</v>
      </c>
      <c r="E15" s="59" t="str">
        <f ca="1" t="shared" ref="E15:E26" si="6">IFERROR(VLOOKUP(L15,附属物位置,4,0),"")</f>
        <v>影壁</v>
      </c>
      <c r="F15" s="58">
        <f ca="1" t="shared" ref="F15:F40" si="7">IF(E15="","",SUMIF(附属物名称,E15,附属物数量))</f>
        <v>16.77</v>
      </c>
      <c r="G15" s="58" t="str">
        <f ca="1" t="shared" ref="G15:G26" si="8">IFERROR(VLOOKUP(L15,附属物位置,6,0),"")</f>
        <v>㎡</v>
      </c>
      <c r="H15" s="59">
        <f ca="1" t="shared" ref="H15:H26" si="9">IF(E15="","",SUMIF(附属物名称,E15,附属物金额))</f>
        <v>6037</v>
      </c>
      <c r="K15" s="77">
        <v>1</v>
      </c>
      <c r="L15" s="77">
        <v>2</v>
      </c>
      <c r="M15" s="76"/>
    </row>
    <row r="16" ht="17.25" customHeight="1" spans="1:13">
      <c r="A16" s="58" t="str">
        <f ca="1" t="shared" si="2"/>
        <v>广场砖、彩砖地面</v>
      </c>
      <c r="B16" s="58">
        <f ca="1" t="shared" si="3"/>
        <v>129.09</v>
      </c>
      <c r="C16" s="58" t="str">
        <f ca="1" t="shared" si="4"/>
        <v>㎡</v>
      </c>
      <c r="D16" s="59">
        <f ca="1" t="shared" si="5"/>
        <v>7745</v>
      </c>
      <c r="E16" s="59" t="str">
        <f ca="1" t="shared" si="6"/>
        <v>水井</v>
      </c>
      <c r="F16" s="58">
        <f ca="1" t="shared" si="7"/>
        <v>1</v>
      </c>
      <c r="G16" s="58" t="str">
        <f ca="1" t="shared" si="8"/>
        <v>眼</v>
      </c>
      <c r="H16" s="59">
        <f ca="1" t="shared" si="9"/>
        <v>4000</v>
      </c>
      <c r="K16" s="77">
        <v>3</v>
      </c>
      <c r="L16" s="77">
        <v>4</v>
      </c>
      <c r="M16" s="76"/>
    </row>
    <row r="17" ht="17.25" customHeight="1" spans="1:13">
      <c r="A17" s="58" t="str">
        <f ca="1" t="shared" si="2"/>
        <v>太阳能</v>
      </c>
      <c r="B17" s="58">
        <f ca="1" t="shared" si="3"/>
        <v>2</v>
      </c>
      <c r="C17" s="58" t="str">
        <f ca="1" t="shared" si="4"/>
        <v>台</v>
      </c>
      <c r="D17" s="59">
        <f ca="1" t="shared" si="5"/>
        <v>2000</v>
      </c>
      <c r="E17" s="59" t="str">
        <f ca="1" t="shared" si="6"/>
        <v>空调</v>
      </c>
      <c r="F17" s="58">
        <f ca="1" t="shared" si="7"/>
        <v>3</v>
      </c>
      <c r="G17" s="58" t="str">
        <f ca="1" t="shared" si="8"/>
        <v>台</v>
      </c>
      <c r="H17" s="59">
        <f ca="1" t="shared" si="9"/>
        <v>1200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台阶</v>
      </c>
      <c r="F18" s="58">
        <f ca="1" t="shared" si="7"/>
        <v>3</v>
      </c>
      <c r="G18" s="58" t="str">
        <f ca="1" t="shared" si="8"/>
        <v>㎡</v>
      </c>
      <c r="H18" s="59">
        <f ca="1" t="shared" si="9"/>
        <v>1350</v>
      </c>
      <c r="K18" s="77">
        <v>7</v>
      </c>
      <c r="L18" s="77">
        <v>8</v>
      </c>
      <c r="M18" s="76"/>
    </row>
    <row r="19" ht="17.25" customHeight="1" spans="1:13">
      <c r="A19" s="58" t="str">
        <f ca="1" t="shared" si="2"/>
        <v>渗水井</v>
      </c>
      <c r="B19" s="58">
        <f ca="1" t="shared" si="3"/>
        <v>1</v>
      </c>
      <c r="C19" s="58" t="str">
        <f ca="1" t="shared" si="4"/>
        <v>个</v>
      </c>
      <c r="D19" s="59">
        <f ca="1" t="shared" si="5"/>
        <v>600</v>
      </c>
      <c r="E19" s="59" t="str">
        <f ca="1" t="shared" si="6"/>
        <v>铝芯电缆</v>
      </c>
      <c r="F19" s="58">
        <f ca="1" t="shared" si="7"/>
        <v>60</v>
      </c>
      <c r="G19" s="58" t="str">
        <f ca="1" t="shared" si="8"/>
        <v>米</v>
      </c>
      <c r="H19" s="59">
        <f ca="1" t="shared" si="9"/>
        <v>1320</v>
      </c>
      <c r="K19" s="77">
        <v>9</v>
      </c>
      <c r="L19" s="77">
        <v>10</v>
      </c>
      <c r="M19" s="76"/>
    </row>
    <row r="20" ht="17.25" customHeight="1" spans="1:13">
      <c r="A20" s="58" t="str">
        <f ca="1" t="shared" si="2"/>
        <v>热水器</v>
      </c>
      <c r="B20" s="58">
        <f ca="1" t="shared" si="3"/>
        <v>2</v>
      </c>
      <c r="C20" s="58" t="str">
        <f ca="1" t="shared" si="4"/>
        <v>台</v>
      </c>
      <c r="D20" s="59">
        <f ca="1" t="shared" si="5"/>
        <v>1000</v>
      </c>
      <c r="E20" s="59" t="str">
        <f ca="1" t="shared" si="6"/>
        <v>压力水罐</v>
      </c>
      <c r="F20" s="58">
        <f ca="1" t="shared" si="7"/>
        <v>1</v>
      </c>
      <c r="G20" s="58" t="str">
        <f ca="1" t="shared" si="8"/>
        <v>套</v>
      </c>
      <c r="H20" s="59">
        <f ca="1" t="shared" si="9"/>
        <v>800</v>
      </c>
      <c r="K20" s="77">
        <v>11</v>
      </c>
      <c r="L20" s="77">
        <v>12</v>
      </c>
      <c r="M20" s="76"/>
    </row>
    <row r="21" ht="17.25" customHeight="1" spans="1:13">
      <c r="A21" s="58" t="str">
        <f ca="1" t="shared" si="2"/>
        <v>P1</v>
      </c>
      <c r="B21" s="58">
        <f ca="1" t="shared" si="3"/>
        <v>2.67</v>
      </c>
      <c r="C21" s="58" t="str">
        <f ca="1" t="shared" si="4"/>
        <v>㎡</v>
      </c>
      <c r="D21" s="59">
        <f ca="1" t="shared" si="5"/>
        <v>428</v>
      </c>
      <c r="E21" s="59" t="str">
        <f ca="1" t="shared" si="6"/>
        <v>P2</v>
      </c>
      <c r="F21" s="58">
        <f ca="1" t="shared" si="7"/>
        <v>29.66</v>
      </c>
      <c r="G21" s="58" t="str">
        <f ca="1" t="shared" si="8"/>
        <v>㎡</v>
      </c>
      <c r="H21" s="59">
        <f ca="1" t="shared" si="9"/>
        <v>2261</v>
      </c>
      <c r="K21" s="77">
        <v>13</v>
      </c>
      <c r="L21" s="77">
        <v>14</v>
      </c>
      <c r="M21" s="76"/>
    </row>
    <row r="22" ht="17.25" customHeight="1" spans="1:13">
      <c r="A22" s="58" t="str">
        <f ca="1" t="shared" si="2"/>
        <v>P3</v>
      </c>
      <c r="B22" s="58">
        <f ca="1" t="shared" si="3"/>
        <v>5.67</v>
      </c>
      <c r="C22" s="58" t="str">
        <f ca="1" t="shared" si="4"/>
        <v>㎡</v>
      </c>
      <c r="D22" s="59">
        <f ca="1" t="shared" si="5"/>
        <v>762</v>
      </c>
      <c r="E22" s="59" t="str">
        <f ca="1" t="shared" si="6"/>
        <v>门楼</v>
      </c>
      <c r="F22" s="58">
        <f ca="1" t="shared" si="7"/>
        <v>1</v>
      </c>
      <c r="G22" s="58" t="str">
        <f ca="1" t="shared" si="8"/>
        <v>座</v>
      </c>
      <c r="H22" s="59">
        <f ca="1" t="shared" si="9"/>
        <v>3444</v>
      </c>
      <c r="K22" s="77">
        <v>15</v>
      </c>
      <c r="L22" s="77">
        <v>16</v>
      </c>
      <c r="M22" s="76"/>
    </row>
    <row r="23" ht="17.25" customHeight="1" spans="1:13">
      <c r="A23" s="58" t="str">
        <f ca="1" t="shared" si="2"/>
        <v>平砖地面</v>
      </c>
      <c r="B23" s="58">
        <f ca="1" t="shared" si="3"/>
        <v>197.56</v>
      </c>
      <c r="C23" s="58" t="str">
        <f ca="1" t="shared" si="4"/>
        <v>㎡</v>
      </c>
      <c r="D23" s="59">
        <f ca="1" t="shared" si="5"/>
        <v>4939</v>
      </c>
      <c r="E23" s="59" t="str">
        <f ca="1" t="shared" si="6"/>
        <v>水泥地面</v>
      </c>
      <c r="F23" s="58">
        <f ca="1" t="shared" si="7"/>
        <v>8.1</v>
      </c>
      <c r="G23" s="58" t="str">
        <f ca="1" t="shared" si="8"/>
        <v>㎡</v>
      </c>
      <c r="H23" s="59">
        <f ca="1" t="shared" si="9"/>
        <v>405</v>
      </c>
      <c r="K23" s="77">
        <v>17</v>
      </c>
      <c r="L23" s="77">
        <v>18</v>
      </c>
      <c r="M23" s="76"/>
    </row>
    <row r="24" ht="17.25" customHeight="1" spans="1:13">
      <c r="A24" s="58" t="str">
        <f ca="1" t="shared" si="2"/>
        <v>砖墙</v>
      </c>
      <c r="B24" s="58">
        <f ca="1" t="shared" si="3"/>
        <v>83.3</v>
      </c>
      <c r="C24" s="58" t="str">
        <f ca="1" t="shared" si="4"/>
        <v>㎡</v>
      </c>
      <c r="D24" s="59">
        <f ca="1" t="shared" si="5"/>
        <v>18828</v>
      </c>
      <c r="E24" s="59" t="str">
        <f ca="1" t="shared" si="6"/>
        <v>材树</v>
      </c>
      <c r="F24" s="58">
        <f ca="1" t="shared" si="7"/>
        <v>4</v>
      </c>
      <c r="G24" s="58" t="str">
        <f ca="1" t="shared" si="8"/>
        <v>棵</v>
      </c>
      <c r="H24" s="59">
        <f ca="1" t="shared" si="9"/>
        <v>260</v>
      </c>
      <c r="K24" s="77">
        <v>19</v>
      </c>
      <c r="L24" s="77">
        <v>20</v>
      </c>
      <c r="M24" s="76"/>
    </row>
    <row r="25" ht="17.25" customHeight="1" spans="1:13">
      <c r="A25" s="58" t="str">
        <f ca="1" t="shared" si="2"/>
        <v>果树</v>
      </c>
      <c r="B25" s="58">
        <f ca="1" t="shared" si="3"/>
        <v>4</v>
      </c>
      <c r="C25" s="58" t="str">
        <f ca="1" t="shared" si="4"/>
        <v>棵</v>
      </c>
      <c r="D25" s="59">
        <f ca="1" t="shared" si="5"/>
        <v>1000</v>
      </c>
      <c r="E25" s="59" t="str">
        <f ca="1" t="shared" si="6"/>
        <v>厕所</v>
      </c>
      <c r="F25" s="58">
        <f ca="1" t="shared" si="7"/>
        <v>8.74</v>
      </c>
      <c r="G25" s="58" t="str">
        <f ca="1" t="shared" si="8"/>
        <v>㎡</v>
      </c>
      <c r="H25" s="59">
        <f ca="1" t="shared" si="9"/>
        <v>2971</v>
      </c>
      <c r="K25" s="77">
        <v>21</v>
      </c>
      <c r="L25" s="77">
        <v>22</v>
      </c>
      <c r="M25" s="76"/>
    </row>
    <row r="26" ht="17.25" customHeight="1" spans="1:13">
      <c r="A26" s="58" t="str">
        <f ca="1" t="shared" si="2"/>
        <v>化粪池</v>
      </c>
      <c r="B26" s="58">
        <f ca="1" t="shared" si="3"/>
        <v>3.6</v>
      </c>
      <c r="C26" s="58" t="str">
        <f ca="1" t="shared" si="4"/>
        <v>m³</v>
      </c>
      <c r="D26" s="59">
        <f ca="1" t="shared" si="5"/>
        <v>576</v>
      </c>
      <c r="E26" s="59" t="str">
        <f ca="1" t="shared" si="6"/>
        <v>窝</v>
      </c>
      <c r="F26" s="58">
        <f ca="1" t="shared" si="7"/>
        <v>1</v>
      </c>
      <c r="G26" s="58" t="str">
        <f ca="1" t="shared" si="8"/>
        <v>个</v>
      </c>
      <c r="H26" s="59">
        <f ca="1" t="shared" si="9"/>
        <v>150</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65248</v>
      </c>
      <c r="H41" s="61"/>
      <c r="K41" s="77">
        <v>53</v>
      </c>
      <c r="M41" s="76"/>
    </row>
    <row r="42" ht="17.25" customHeight="1" spans="1:8">
      <c r="A42" s="60" t="s">
        <v>1063</v>
      </c>
      <c r="B42" s="61"/>
      <c r="C42" s="62">
        <f ca="1">G41+G12</f>
        <v>388571</v>
      </c>
      <c r="D42" s="61"/>
      <c r="E42" s="63" t="s">
        <v>1064</v>
      </c>
      <c r="F42" s="64" t="str">
        <f ca="1">TEXT(C42,"[DBnum2]")&amp;"元整"</f>
        <v>叁拾捌万捌仟伍佰柒拾壹元整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康正（容城）2023评字第4号-赵村-4-14</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1139</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刘保民</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208.65</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388571</v>
      </c>
      <c r="H26" s="15"/>
      <c r="I26" s="15"/>
      <c r="J26" s="15"/>
      <c r="K26" s="15"/>
      <c r="L26" s="15"/>
      <c r="M26" s="15"/>
      <c r="N26" s="15"/>
      <c r="O26" s="15"/>
      <c r="P26" s="15"/>
      <c r="Q26" s="15"/>
    </row>
    <row r="27" spans="1:17">
      <c r="A27" s="9" t="s">
        <v>1096</v>
      </c>
      <c r="B27" s="9"/>
      <c r="C27" s="9"/>
      <c r="D27" s="9" t="str">
        <f ca="1">结果通知单!F42</f>
        <v>叁拾捌万捌仟伍佰柒拾壹元整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1140</v>
      </c>
      <c r="F29" s="17"/>
      <c r="G29" s="17" t="s">
        <v>1099</v>
      </c>
      <c r="H29" s="18">
        <v>1120100036</v>
      </c>
      <c r="I29" s="18"/>
      <c r="J29" s="18"/>
      <c r="K29" s="17" t="s">
        <v>1100</v>
      </c>
      <c r="L29" s="17"/>
      <c r="M29" s="17"/>
      <c r="N29" s="17"/>
      <c r="O29" s="17"/>
      <c r="P29" s="28">
        <f>I32</f>
        <v>45265</v>
      </c>
      <c r="Q29" s="28"/>
    </row>
    <row r="30" ht="34.5" customHeight="1" spans="1:17">
      <c r="A30" s="8"/>
      <c r="B30" s="17" t="s">
        <v>1098</v>
      </c>
      <c r="C30" s="17"/>
      <c r="D30" s="17"/>
      <c r="E30" s="17" t="s">
        <v>1141</v>
      </c>
      <c r="F30" s="17"/>
      <c r="G30" s="17" t="s">
        <v>1099</v>
      </c>
      <c r="H30" s="18">
        <v>1120210057</v>
      </c>
      <c r="I30" s="18"/>
      <c r="J30" s="18"/>
      <c r="K30" s="17" t="s">
        <v>1100</v>
      </c>
      <c r="L30" s="17"/>
      <c r="M30" s="17"/>
      <c r="N30" s="17"/>
      <c r="O30" s="17"/>
      <c r="P30" s="28">
        <f>I32</f>
        <v>45265</v>
      </c>
      <c r="Q30" s="28"/>
    </row>
    <row r="31" spans="1:17">
      <c r="A31" s="3" t="s">
        <v>1102</v>
      </c>
      <c r="B31" s="3"/>
      <c r="C31" s="3"/>
      <c r="D31" s="3"/>
      <c r="E31" s="19">
        <f>输机表!DN2</f>
        <v>45251</v>
      </c>
      <c r="F31" s="19"/>
      <c r="G31" s="19"/>
      <c r="H31" s="20"/>
      <c r="I31" s="19"/>
      <c r="J31" s="19"/>
      <c r="K31" s="19"/>
      <c r="L31" s="19"/>
      <c r="M31" s="20"/>
      <c r="N31" s="20"/>
      <c r="O31" s="20"/>
      <c r="P31" s="20"/>
      <c r="Q31" s="20"/>
    </row>
    <row r="32" spans="1:17">
      <c r="A32" s="3" t="s">
        <v>1103</v>
      </c>
      <c r="B32" s="3"/>
      <c r="C32" s="3"/>
      <c r="D32" s="3"/>
      <c r="E32" s="21">
        <f>E31</f>
        <v>45251</v>
      </c>
      <c r="F32" s="21"/>
      <c r="G32" s="21"/>
      <c r="H32" s="22" t="s">
        <v>1142</v>
      </c>
      <c r="I32" s="21">
        <f>E32+14</f>
        <v>45265</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45265</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2023-11-25T14:29:34Z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