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<sst xmlns="http://schemas.openxmlformats.org/spreadsheetml/2006/main" count="5804" uniqueCount="1143">
  <si>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</si>
  <si>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</si>
  <si>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</si>
  <si>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</si>
  <si>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</si>
  <si>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</si>
  <si>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</si>
  <si>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</si>
  <si>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</si>
  <si>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</si>
  <si>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</si>
  <si>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</si>
  <si>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</si>
  <si>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</si>
  <si>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</si>
  <si>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</si>
  <si>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</si>
  <si>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</si>
  <si>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</si>
  <si>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</si>
  <si>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</si>
  <si>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</si>
  <si>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</si>
  <si>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</si>
  <si>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</si>
  <si>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</si>
  <si>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</si>
  <si>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</si>
  <si>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</si>
  <si>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</si>
  <si>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</si>
  <si>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</si>
  <si>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</si>
  <si>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</si>
  <si>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</si>
  <si>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</si>
  <si>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</si>
  <si>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</si>
  <si>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</si>
  <si>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</si>
  <si>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</si>
  <si>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</si>
  <si>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</si>
  <si>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</si>
  <si>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</si>
  <si>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</si>
  <si>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</si>
  <si>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</si>
  <si>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</si>
  <si>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</si>
  <si>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</si>
  <si>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</si>
  <si>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</si>
  <si>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</si>
  <si>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</si>
  <si>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</si>
  <si>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</si>
  <si>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</si>
  <si>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</si>
  <si>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</si>
  <si>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</si>
  <si>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</si>
  <si>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</si>
  <si>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</si>
  <si>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</si>
  <si>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</si>
  <si>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</si>
  <si>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</si>
  <si>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</si>
  <si>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</si>
  <si>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</si>
  <si>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</si>
  <si>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</si>
  <si>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</si>
  <si>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</si>
  <si>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</si>
  <si>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</si>
  <si>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</si>
  <si>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</si>
  <si>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</si>
  <si>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</si>
  <si>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</si>
  <si>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</si>
  <si>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</si>
  <si>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</si>
  <si>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</si>
  <si>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</si>
  <si>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</si>
  <si>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</si>
  <si>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</si>
  <si>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</si>
  <si>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</si>
  <si>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</si>
  <si>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</si>
  <si>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</si>
  <si>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</si>
  <si>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</si>
  <si>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</si>
  <si>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</si>
  <si>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</si>
  <si>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</si>
  <si>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</si>
  <si>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</si>
  <si>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</si>
  <si>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</si>
  <si>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</si>
  <si>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</si>
  <si>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</si>
  <si>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</si>
  <si>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</si>
  <si>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</si>
  <si>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</si>
  <si>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</si>
  <si>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</si>
  <si>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</si>
  <si>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</si>
  <si>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</si>
  <si>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</si>
  <si>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</si>
  <si>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</si>
  <si>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</si>
  <si>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</si>
  <si>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</si>
  <si>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</si>
  <si>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</si>
  <si>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</si>
  <si>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</si>
  <si>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</si>
  <si>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</si>
  <si>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</si>
  <si>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</si>
  <si>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</si>
  <si>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</si>
  <si>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</si>
  <si>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</si>
  <si>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</si>
  <si>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</si>
  <si>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</si>
  <si>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</si>
  <si>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</si>
  <si>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</si>
  <si>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</si>
  <si>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</si>
  <si>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</si>
  <si>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</si>
  <si>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</si>
  <si>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</si>
  <si>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</si>
  <si>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</si>
  <si>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</si>
  <si>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</si>
  <si>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</si>
  <si>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</si>
  <si>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</si>
  <si>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</si>
  <si>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</si>
  <si>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</si>
  <si>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</si>
  <si>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</si>
  <si>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</si>
  <si>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</si>
  <si>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</si>
  <si>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</si>
  <si>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</si>
  <si>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</si>
  <si>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</si>
  <si>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</si>
  <si>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</si>
  <si>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</si>
  <si>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</si>
  <si>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</si>
  <si>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</si>
  <si>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</si>
  <si>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</si>
  <si>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</si>
  <si>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</si>
  <si>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</si>
  <si>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</si>
  <si>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</si>
  <si>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</si>
  <si>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</si>
  <si>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</si>
  <si>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</si>
  <si>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</si>
  <si>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</si>
  <si>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</si>
  <si>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</si>
  <si>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</si>
  <si>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</si>
  <si>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</si>
  <si>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</si>
  <si>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</si>
  <si>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</si>
  <si>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</si>
  <si>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</si>
  <si>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</si>
  <si>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</si>
  <si>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</si>
  <si>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</si>
  <si>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</si>
  <si>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</si>
  <si>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</si>
  <si>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</si>
  <si>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</si>
  <si>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</si>
  <si>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</si>
  <si>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</si>
  <si>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</si>
  <si>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</si>
  <si>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</si>
  <si>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</si>
  <si>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</si>
  <si>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</si>
  <si>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</si>
  <si>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</si>
  <si>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</si>
  <si>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</si>
  <si>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</si>
  <si>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</si>
  <si>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</si>
  <si>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</si>
  <si>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</si>
  <si>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</si>
  <si>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</si>
  <si>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</si>
  <si>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</si>
  <si>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</si>
  <si>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</si>
  <si>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</si>
  <si>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</si>
  <si>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</si>
  <si>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</si>
  <si>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</si>
  <si>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</si>
  <si>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</si>
  <si>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</si>
  <si>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</si>
  <si>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</si>
  <si>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</si>
  <si>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</si>
  <si>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</si>
  <si>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</si>
  <si>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</si>
  <si>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</si>
  <si>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</si>
  <si>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</si>
  <si>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</si>
  <si>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</si>
  <si>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</si>
  <si>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</si>
  <si>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</si>
  <si>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</si>
  <si>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</si>
  <si>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</si>
  <si>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</si>
  <si>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</si>
  <si>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</si>
  <si>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</si>
  <si>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</si>
  <si>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</si>
  <si>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</si>
  <si>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</si>
  <si>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</si>
  <si>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</si>
  <si>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</si>
  <si>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</si>
  <si>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</si>
  <si>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</si>
  <si>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</si>
  <si>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</si>
  <si>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</si>
  <si>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</si>
  <si>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</si>
  <si>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</si>
  <si>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</si>
  <si>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</si>
  <si>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</si>
  <si>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</si>
  <si>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</si>
  <si>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</si>
  <si>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</si>
  <si>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</si>
  <si>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</si>
  <si>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</si>
  <si>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</si>
  <si>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</si>
  <si>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</si>
  <si>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</si>
  <si>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</si>
  <si>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</si>
  <si>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</si>
  <si>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</si>
  <si>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</si>
  <si>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</si>
  <si>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</si>
  <si>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</si>
  <si>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</si>
  <si>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</si>
  <si>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</si>
  <si>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</si>
  <si>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</si>
  <si>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</si>
  <si>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</si>
  <si>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</si>
  <si>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</si>
  <si>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</si>
  <si>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</si>
  <si>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</si>
  <si>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</si>
  <si>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</si>
  <si>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</si>
  <si>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</si>
  <si>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</si>
  <si>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</si>
  <si>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</si>
  <si>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</si>
  <si>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</si>
  <si>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</si>
  <si>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</si>
  <si>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</si>
  <si>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</si>
  <si>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</si>
  <si>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</si>
  <si>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</si>
  <si>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</si>
  <si>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</si>
  <si>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</si>
  <si>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</si>
  <si>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</si>
  <si>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</si>
  <si>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</si>
  <si>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</si>
  <si>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</si>
  <si>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</si>
  <si>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</si>
  <si>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</si>
  <si>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</si>
  <si>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</si>
  <si>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</si>
  <si>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</si>
  <si>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</si>
  <si>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</si>
  <si>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</si>
  <si>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</si>
  <si>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</si>
  <si>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</si>
  <si>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</si>
  <si>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</si>
  <si>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</si>
  <si>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</si>
  <si>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</si>
  <si>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</si>
  <si>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</si>
  <si>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</si>
  <si>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</si>
  <si>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</si>
  <si>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</si>
  <si>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</si>
  <si>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</si>
  <si>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</si>
  <si>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</si>
  <si>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</si>
  <si>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</si>
  <si>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</si>
  <si>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</si>
  <si>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</si>
  <si>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</si>
  <si>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</si>
  <si>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</si>
  <si>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</si>
  <si>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</si>
  <si>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</si>
  <si>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</si>
  <si>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</si>
  <si>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</si>
  <si>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</si>
  <si>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</si>
  <si>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</si>
  <si>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</si>
  <si>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</si>
  <si>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</si>
  <si>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</si>
  <si>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</si>
  <si>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</si>
  <si>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</si>
  <si>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</si>
  <si>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</si>
  <si>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</si>
  <si>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</si>
  <si>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</si>
  <si>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</si>
  <si>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</si>
  <si>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</si>
  <si>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</si>
  <si>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</si>
  <si>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</si>
  <si>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</si>
  <si>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</si>
  <si>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</si>
  <si>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</si>
  <si>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</si>
  <si>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</si>
  <si>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</si>
  <si>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</si>
  <si>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</si>
  <si>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</si>
  <si>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</si>
  <si>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</si>
  <si>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</si>
  <si>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</si>
  <si>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</si>
  <si>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</si>
  <si>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</si>
  <si>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</si>
  <si>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</si>
  <si>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</si>
  <si>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</si>
  <si>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</si>
  <si>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</si>
  <si>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</si>
  <si>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</si>
  <si>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</si>
  <si>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</si>
  <si>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</si>
  <si>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</si>
  <si>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</si>
  <si>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</si>
  <si>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</si>
  <si>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</si>
  <si>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</si>
  <si>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</si>
  <si>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</si>
  <si>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</si>
  <si>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</si>
  <si>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</si>
  <si>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</si>
  <si>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</si>
  <si>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</si>
  <si>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</si>
  <si>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</si>
  <si>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</si>
  <si>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</si>
  <si>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</si>
  <si>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</si>
  <si>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</si>
  <si>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</si>
  <si>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</si>
  <si>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</si>
  <si>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</si>
  <si>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</si>
  <si>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</si>
  <si>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</si>
  <si>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</si>
  <si>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</si>
  <si>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</si>
  <si>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</si>
  <si>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</si>
  <si>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</si>
  <si>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</si>
  <si>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</si>
  <si>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</si>
  <si>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</si>
  <si>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</si>
  <si>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</si>
  <si>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</si>
  <si>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</si>
  <si>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</si>
  <si>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</si>
  <si>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</si>
  <si>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</si>
  <si>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</si>
  <si>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</si>
  <si>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</si>
  <si>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</si>
  <si>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</si>
  <si>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</si>
  <si>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</si>
  <si>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</si>
  <si>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</si>
  <si>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</si>
  <si>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</si>
  <si>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</si>
  <si>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</si>
  <si>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</si>
  <si>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</si>
  <si>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</si>
  <si>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</si>
  <si>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</si>
  <si>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</si>
  <si>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</si>
  <si>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</si>
  <si>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</si>
  <si>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</si>
  <si>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</si>
  <si>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</si>
  <si>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</si>
  <si>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</si>
  <si>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</si>
  <si>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</si>
  <si>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</si>
  <si>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</si>
  <si>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</si>
  <si>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</si>
  <si>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</si>
  <si>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</si>
  <si>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</si>
  <si>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</si>
  <si>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</si>
  <si>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</si>
  <si>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</si>
  <si>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</si>
  <si>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</si>
  <si>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</si>
  <si>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</si>
  <si>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</si>
  <si>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</si>
  <si>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</si>
  <si>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</si>
  <si>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</si>
  <si>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</si>
  <si>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</si>
  <si>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</si>
  <si>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</si>
  <si>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</si>
  <si>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</si>
  <si>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</si>
  <si>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</si>
  <si>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</si>
  <si>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</si>
  <si>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</si>
  <si>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</si>
  <si>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</si>
  <si>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</si>
  <si>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</si>
  <si>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</si>
  <si>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</si>
  <si>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</si>
  <si>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</si>
  <si>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</si>
  <si>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</si>
  <si>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</si>
  <si>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</si>
  <si>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</si>
  <si>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</si>
  <si>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</si>
  <si>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</si>
  <si>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</si>
  <si>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</si>
  <si>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</si>
  <si>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</si>
  <si>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</si>
  <si>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</si>
  <si>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</si>
  <si>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</si>
  <si>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</si>
  <si>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</si>
  <si>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</si>
  <si>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</si>
  <si>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</si>
  <si>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</si>
  <si>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</si>
  <si>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</si>
  <si>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</si>
  <si>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</si>
  <si>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</si>
  <si>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</si>
  <si>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</si>
  <si>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</si>
  <si>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</si>
  <si>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</si>
  <si>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</si>
  <si>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</si>
  <si>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</si>
  <si>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</si>
  <si>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</si>
  <si>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</si>
  <si>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</si>
  <si>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</si>
  <si>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</si>
  <si>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</si>
  <si>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</si>
  <si>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</si>
  <si>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</si>
  <si>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</si>
  <si>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</si>
  <si>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</si>
  <si>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</si>
  <si>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</si>
  <si>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</si>
  <si>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</si>
  <si>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</si>
  <si>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</si>
  <si>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</si>
  <si>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</si>
  <si>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</si>
  <si>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</si>
  <si>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</si>
  <si>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</si>
  <si>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</si>
  <si>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</si>
  <si>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</si>
  <si>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</si>
  <si>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</si>
  <si>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</si>
  <si>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</si>
  <si>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</si>
  <si>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</si>
  <si>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</si>
  <si>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</si>
  <si>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</si>
  <si>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</si>
  <si>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</si>
  <si>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</si>
  <si>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</si>
  <si>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</si>
  <si>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</si>
  <si>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</si>
  <si>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</si>
  <si>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</si>
  <si>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</si>
  <si>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</si>
  <si>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</si>
  <si>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</si>
  <si>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</si>
  <si>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</si>
  <si>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</si>
  <si>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</si>
  <si>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</si>
  <si>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</si>
  <si>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</si>
  <si>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</si>
  <si>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</si>
  <si>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</si>
  <si>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</si>
  <si>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</si>
  <si>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</si>
  <si>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</si>
  <si>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</si>
  <si>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</si>
  <si>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</si>
  <si>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</si>
  <si>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</si>
  <si>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</si>
  <si>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</si>
  <si>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</si>
  <si>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</si>
  <si>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</si>
  <si>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</si>
  <si>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</si>
  <si>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</si>
  <si>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</si>
  <si>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</si>
  <si>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</si>
  <si>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</si>
  <si>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</si>
  <si>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</si>
  <si>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</si>
  <si>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</si>
  <si>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</si>
  <si>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</si>
  <si>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</si>
  <si>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</si>
  <si>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</si>
  <si>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</si>
  <si>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</si>
  <si>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</si>
  <si>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</si>
  <si>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</si>
  <si>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</si>
  <si>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</si>
  <si>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</si>
  <si>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</si>
  <si>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</si>
  <si>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</si>
  <si>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</si>
  <si>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</si>
  <si>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</si>
  <si>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</si>
  <si>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</si>
  <si>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</si>
  <si>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</si>
  <si>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</si>
  <si>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</si>
  <si>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</si>
  <si>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</si>
  <si>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</si>
  <si>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</si>
  <si>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</si>
  <si>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</si>
  <si>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</si>
  <si>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</si>
  <si>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</si>
  <si>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</si>
  <si>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</si>
  <si>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</si>
  <si>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</si>
  <si>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</si>
  <si>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</si>
  <si>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</si>
  <si>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</si>
  <si>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</si>
  <si>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</si>
  <si>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</si>
  <si>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</si>
  <si>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</si>
  <si>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</si>
  <si>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</si>
  <si>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</si>
  <si>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</si>
  <si>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</si>
  <si>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</si>
  <si>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</si>
  <si>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</si>
  <si>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</si>
  <si>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</si>
  <si>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</si>
  <si>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</si>
  <si>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</si>
  <si>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</si>
  <si>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</si>
  <si>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</si>
  <si>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</si>
  <si>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</si>
  <si>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</si>
  <si>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</si>
  <si>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</si>
  <si>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</si>
  <si>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</si>
  <si>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</si>
  <si>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</si>
  <si>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</si>
  <si>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</si>
  <si>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</si>
  <si>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</si>
  <si>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</si>
  <si>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</si>
  <si>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</si>
  <si>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</si>
  <si>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</si>
  <si>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</si>
  <si>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</si>
  <si>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</si>
  <si>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</si>
  <si>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</si>
  <si>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</si>
  <si>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</si>
  <si>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</si>
  <si>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</si>
  <si>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</si>
  <si>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</si>
  <si>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</si>
  <si>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</si>
  <si>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</si>
  <si>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</si>
  <si>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</si>
  <si>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</si>
  <si>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</si>
  <si>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</si>
  <si>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</si>
  <si>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</si>
  <si>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</si>
  <si>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</si>
  <si>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</si>
  <si>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</si>
  <si>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</si>
  <si>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</si>
  <si>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</si>
  <si>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</si>
  <si>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</si>
  <si>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</si>
  <si>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</si>
  <si>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</si>
  <si>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</si>
  <si>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</si>
  <si>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</si>
  <si>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</si>
  <si>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</si>
  <si>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</si>
  <si>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</si>
  <si>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</si>
  <si>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</si>
  <si>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</si>
  <si>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</si>
  <si>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</si>
  <si>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</si>
  <si>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</si>
  <si>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</si>
  <si>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</si>
  <si>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</si>
  <si>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</si>
  <si>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</si>
  <si>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</si>
  <si>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</si>
  <si>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</si>
  <si>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</si>
  <si>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</si>
  <si>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</si>
  <si>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</si>
  <si>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</si>
  <si>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</si>
  <si>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</si>
  <si>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</si>
  <si>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</si>
  <si>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</si>
  <si>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</si>
  <si>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</si>
  <si>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</si>
  <si>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</si>
  <si>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</si>
  <si>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</si>
  <si>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</si>
  <si>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</si>
  <si>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</si>
  <si>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</si>
  <si>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</si>
  <si>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</si>
  <si>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</si>
  <si>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</si>
  <si>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</si>
  <si>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</si>
  <si>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</si>
  <si>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</si>
  <si>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</si>
  <si>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</si>
  <si>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</si>
  <si>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</si>
  <si>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</si>
  <si>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</si>
  <si>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</si>
  <si>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</si>
  <si>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</si>
  <si>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</si>
  <si>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</si>
  <si>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</si>
  <si>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</si>
  <si>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</si>
  <si>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</si>
  <si>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</si>
  <si>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</si>
  <si>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</si>
  <si>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</si>
  <si>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</si>
  <si>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</si>
  <si>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</si>
  <si>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</si>
  <si>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</si>
  <si>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</si>
  <si>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</si>
  <si>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</si>
  <si>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</si>
  <si>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</si>
  <si>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</si>
  <si>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</si>
  <si>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</si>
  <si>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</si>
  <si>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</si>
  <si>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</si>
  <si>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</si>
  <si>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</si>
  <si>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</si>
  <si>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王占来</t>
  </si>
  <si>
    <t>坐落：</t>
  </si>
  <si>
    <t>容城县赵村</t>
  </si>
  <si>
    <t>调查编号：</t>
  </si>
  <si>
    <t>0207109-01-08-1002</t>
  </si>
  <si>
    <t>价值时点：</t>
  </si>
  <si>
    <t>2023年11月18日</t>
  </si>
  <si>
    <t>报告编号：</t>
  </si>
  <si>
    <t>康正（容城）2023评字第4号-赵村-</t>
  </si>
  <si>
    <t>8-2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</si>
  <si>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</si>
  <si>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</si>
  <si>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</si>
  <si>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</si>
  <si>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</si>
  <si>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</si>
  <si>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</si>
  <si>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</si>
  <si>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</si>
  <si>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</si>
  <si>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</si>
  <si>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</si>
  <si>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</si>
  <si>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</si>
  <si>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</si>
  <si>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</si>
  <si>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</si>
  <si>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</si>
  <si>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</si>
  <si>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</si>
  <si>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</si>
  <si>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</si>
  <si>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</si>
  <si>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</si>
  <si>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</si>
  <si>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</si>
  <si>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</si>
  <si>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</si>
  <si>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</si>
  <si>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</si>
  <si>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</si>
  <si>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</si>
  <si>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</si>
  <si>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</si>
  <si>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</si>
  <si>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</si>
  <si>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</si>
  <si>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</si>
  <si>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</si>
  <si>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</si>
  <si>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</si>
  <si>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</si>
  <si>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</si>
  <si>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</si>
  <si>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</si>
  <si>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</si>
  <si>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</si>
  <si>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</si>
  <si>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</si>
  <si>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</si>
  <si>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</si>
  <si>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</si>
  <si>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</si>
  <si>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</si>
  <si>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</si>
  <si>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</si>
  <si>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</si>
  <si>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</si>
  <si>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</si>
  <si>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</si>
  <si>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</si>
  <si>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</si>
  <si>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</si>
  <si>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</si>
  <si>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</si>
  <si>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</si>
  <si>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</si>
  <si>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</si>
  <si>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</si>
  <si>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</si>
  <si>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</si>
  <si>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</si>
  <si>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</si>
  <si>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</si>
  <si>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</si>
  <si>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</si>
  <si>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</si>
  <si>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</si>
  <si>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</si>
  <si>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</si>
  <si>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</si>
  <si>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</si>
  <si>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</si>
  <si>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</si>
  <si>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</si>
  <si>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</si>
  <si>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</si>
  <si>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</si>
  <si>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</si>
  <si>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</si>
  <si>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</si>
  <si>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</si>
  <si>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</si>
  <si>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</si>
  <si>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</si>
  <si>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</si>
  <si>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</si>
  <si>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</si>
  <si>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</si>
  <si>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</si>
  <si>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</si>
  <si>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</si>
  <si>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</si>
  <si>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</si>
  <si>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</si>
  <si>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</si>
  <si>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</si>
  <si>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</si>
  <si>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</si>
  <si>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</si>
  <si>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</si>
  <si>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</si>
  <si>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</si>
  <si>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</si>
  <si>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</si>
  <si>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</si>
  <si>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</si>
  <si>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</si>
  <si>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</si>
  <si>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</si>
  <si>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</si>
  <si>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</si>
  <si>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</si>
  <si>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</si>
  <si>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</si>
  <si>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</si>
  <si>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</si>
  <si>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</si>
  <si>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</si>
  <si>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</si>
  <si>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</si>
  <si>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</si>
  <si>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</si>
  <si>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</si>
  <si>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</si>
  <si>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</si>
  <si>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</si>
  <si>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</si>
  <si>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</si>
  <si>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</si>
  <si>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</si>
  <si>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</si>
  <si>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</si>
  <si>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</si>
  <si>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</si>
  <si>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</si>
  <si>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</si>
  <si>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</si>
  <si>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</si>
  <si>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</si>
  <si>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</si>
  <si>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</si>
  <si>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</si>
  <si>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</si>
  <si>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</si>
  <si>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</si>
  <si>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</si>
  <si>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</si>
  <si>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</si>
  <si>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</si>
  <si>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</si>
  <si>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</si>
  <si>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</si>
  <si>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</si>
  <si>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</si>
  <si>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</si>
  <si>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</si>
  <si>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</si>
  <si>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</si>
  <si>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</si>
  <si>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</si>
  <si>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</si>
  <si>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</si>
  <si>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</si>
  <si>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</si>
  <si>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</si>
  <si>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</si>
  <si>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</si>
  <si>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</si>
  <si>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</si>
  <si>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</si>
  <si>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</si>
  <si>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</si>
  <si>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</si>
  <si>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</si>
  <si>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</si>
  <si>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</si>
  <si>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</si>
  <si>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</si>
  <si>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</si>
  <si>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</si>
  <si>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</si>
  <si>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</si>
  <si>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</si>
  <si>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</si>
  <si>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</si>
  <si>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</si>
  <si>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</si>
  <si>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</si>
  <si>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</si>
  <si>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</si>
  <si>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</si>
  <si>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</si>
  <si>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</si>
  <si>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</si>
  <si>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</si>
  <si>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</si>
  <si>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</si>
  <si>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</si>
  <si>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</si>
  <si>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</si>
  <si>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</si>
  <si>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</si>
  <si>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</si>
  <si>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</si>
  <si>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</si>
  <si>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</si>
  <si>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</si>
  <si>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</si>
  <si>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</si>
  <si>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</si>
  <si>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</si>
  <si>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</si>
  <si>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</si>
  <si>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</si>
  <si>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</si>
  <si>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</si>
  <si>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</si>
  <si>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</si>
  <si>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</si>
  <si>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</si>
  <si>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</si>
  <si>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</si>
  <si>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</si>
  <si>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</si>
  <si>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</si>
  <si>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</si>
  <si>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</si>
  <si>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</si>
  <si>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</si>
  <si>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</si>
  <si>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</si>
  <si>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</si>
  <si>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</si>
  <si>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</si>
  <si>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大理石地面</t>
  </si>
  <si>
    <t>门楼</t>
  </si>
  <si>
    <t>P1</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</si>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</sst>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eetMetadata" Target="metadata.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0207109-01-08-1002</v>
      </c>
      <c r="C2" s="323">
        <f>输机表!P2</f>
        <v>0</v>
      </c>
      <c r="D2" s="323" t="str">
        <f>输机表!U2&amp;输机表!Y2</f>
        <v>康正（容城）2023评字第4号-赵村-8-2</v>
      </c>
      <c r="E2" s="323" t="str">
        <f>输机表!D2</f>
        <v>王占来</v>
      </c>
      <c r="F2" s="323" t="str">
        <f>输机表!F2</f>
        <v>容城县赵村</v>
      </c>
      <c r="G2" s="323">
        <f ca="1">结果通知单!C12</f>
        <v>255.13</v>
      </c>
      <c r="H2" s="323"/>
      <c r="I2" s="323"/>
      <c r="J2" s="323">
        <f ca="1">结果通知单!G12</f>
        <v>364326</v>
      </c>
      <c r="K2" s="323">
        <f ca="1">结果通知单!G41</f>
        <v>120419</v>
      </c>
      <c r="L2" s="323">
        <f ca="1">IF(J2+K2=结果通知单!C42,J2+K2,"请检查")</f>
        <v>484745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workbookViewId="0">
      <selection activeCell="C6" sqref="C6:C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45250</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4.1</v>
      </c>
      <c r="F4" s="92" t="s">
        <v>964</v>
      </c>
      <c r="G4" s="92" t="s">
        <v>965</v>
      </c>
      <c r="H4" s="92" t="s">
        <v>966</v>
      </c>
      <c r="I4" s="92">
        <v>37</v>
      </c>
      <c r="J4" s="92">
        <v>5</v>
      </c>
      <c r="K4" s="92" t="s">
        <v>967</v>
      </c>
      <c r="L4" s="92" t="s">
        <v>968</v>
      </c>
      <c r="M4" s="92">
        <v>0.8</v>
      </c>
      <c r="N4" s="92">
        <v>0.2</v>
      </c>
      <c r="O4" s="92" t="s">
        <v>969</v>
      </c>
      <c r="P4" s="92" t="s">
        <v>969</v>
      </c>
      <c r="Q4" s="92" t="s">
        <v>970</v>
      </c>
      <c r="R4" s="92" t="s">
        <v>969</v>
      </c>
      <c r="S4" s="125">
        <v>255.13</v>
      </c>
      <c r="T4" s="125" t="s">
        <v>971</v>
      </c>
      <c r="U4" s="125"/>
      <c r="V4" s="126"/>
      <c r="W4" s="96">
        <f>ROUND(F5*ROUND(E5+G5+H5+I5+J5+K5+L5+M5+N5+O5+P5+Q5+R5+U5+T5+1,3)*V5,0)</f>
        <v>1216</v>
      </c>
      <c r="X4" s="127">
        <f>ROUND(L60/S4,0)</f>
        <v>212</v>
      </c>
      <c r="Y4" s="127">
        <f>W4+X4</f>
        <v>1428</v>
      </c>
      <c r="Z4" s="143">
        <f>ROUND(Y4*S4,0)</f>
        <v>364326</v>
      </c>
      <c r="AA4" s="144">
        <f>IF(Q4="无",0,IF(Q4="地暖",0,S4))</f>
        <v>255.13</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123</v>
      </c>
      <c r="D30" s="107" t="s">
        <v>129</v>
      </c>
      <c r="E30" s="107"/>
      <c r="F30" s="108" t="str">
        <f>+D30</f>
        <v>塑钢、铝合金隔断</v>
      </c>
      <c r="G30" s="109">
        <f>(1.3+1.5)*2</f>
        <v>5.6</v>
      </c>
      <c r="H30" s="109"/>
      <c r="I30" s="96" t="str">
        <f t="shared" ref="I30:I59" si="48">VLOOKUP(F30,价格表,2,0)</f>
        <v>㎡</v>
      </c>
      <c r="J30" s="108">
        <f t="shared" ref="J30:J59" si="49">VLOOKUP(F30,价格表,5,0)</f>
        <v>200</v>
      </c>
      <c r="K30" s="119">
        <f>$V$5</f>
        <v>0.9</v>
      </c>
      <c r="L30" s="108">
        <f>ROUND(IFERROR(ROUND(G30,2)*J30*K30,),0)</f>
        <v>1008</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96</v>
      </c>
      <c r="E31" s="107"/>
      <c r="F31" s="108" t="str">
        <f t="shared" ref="F31:F59" si="52">+D31</f>
        <v>窗帘附件</v>
      </c>
      <c r="G31" s="109">
        <v>4</v>
      </c>
      <c r="H31" s="109"/>
      <c r="I31" s="96" t="str">
        <f t="shared" si="48"/>
        <v>套</v>
      </c>
      <c r="J31" s="108">
        <f t="shared" si="49"/>
        <v>200</v>
      </c>
      <c r="K31" s="119">
        <f t="shared" ref="K31:K59" si="53">$V$5</f>
        <v>0.9</v>
      </c>
      <c r="L31" s="108">
        <f t="shared" ref="L31:L59" si="54">ROUND(IFERROR(ROUND(G31,2)*J31*K31,),0)</f>
        <v>720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报告编号：康正（容城）2023评字第4号-赵村-8-2</v>
      </c>
      <c r="EZ31" s="262"/>
      <c r="FA31" s="262"/>
      <c r="FB31" s="262"/>
      <c r="FC31" s="262"/>
    </row>
    <row r="32" ht="22.15" customHeight="1" spans="1:159">
      <c r="A32" s="105"/>
      <c r="B32" s="106">
        <v>3</v>
      </c>
      <c r="C32" s="107" t="s">
        <v>168</v>
      </c>
      <c r="D32" s="107" t="s">
        <v>180</v>
      </c>
      <c r="E32" s="107"/>
      <c r="F32" s="108" t="str">
        <f t="shared" si="52"/>
        <v>水池（水泥、水磨石、陶瓷水池）</v>
      </c>
      <c r="G32" s="109">
        <v>3</v>
      </c>
      <c r="H32" s="109"/>
      <c r="I32" s="96" t="str">
        <f t="shared" si="48"/>
        <v>个</v>
      </c>
      <c r="J32" s="108">
        <f t="shared" si="49"/>
        <v>80</v>
      </c>
      <c r="K32" s="119">
        <f t="shared" si="53"/>
        <v>0.9</v>
      </c>
      <c r="L32" s="108">
        <f t="shared" si="54"/>
        <v>216</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王占来</v>
      </c>
      <c r="EX32" s="40"/>
      <c r="EY32" s="41" t="s">
        <v>1043</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9</v>
      </c>
      <c r="H33" s="109"/>
      <c r="I33" s="96" t="str">
        <f t="shared" si="48"/>
        <v>个</v>
      </c>
      <c r="J33" s="108">
        <f t="shared" si="49"/>
        <v>500</v>
      </c>
      <c r="K33" s="119">
        <f t="shared" si="53"/>
        <v>0.9</v>
      </c>
      <c r="L33" s="108">
        <f t="shared" si="54"/>
        <v>4050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168</v>
      </c>
      <c r="D34" s="107" t="s">
        <v>175</v>
      </c>
      <c r="E34" s="107"/>
      <c r="F34" s="108" t="str">
        <f t="shared" si="52"/>
        <v>立柱洗手盆</v>
      </c>
      <c r="G34" s="109">
        <v>1</v>
      </c>
      <c r="H34" s="109"/>
      <c r="I34" s="96" t="str">
        <f t="shared" si="48"/>
        <v>个</v>
      </c>
      <c r="J34" s="108">
        <f t="shared" si="49"/>
        <v>200</v>
      </c>
      <c r="K34" s="119">
        <f t="shared" si="53"/>
        <v>0.9</v>
      </c>
      <c r="L34" s="108">
        <f t="shared" si="54"/>
        <v>180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10</v>
      </c>
      <c r="D35" s="107" t="s">
        <v>15</v>
      </c>
      <c r="E35" s="107"/>
      <c r="F35" s="108" t="str">
        <f t="shared" si="52"/>
        <v>外墙普通贴砖</v>
      </c>
      <c r="G35" s="109">
        <f>1*4.4*2+9.6*0.2*2+(13.2+13.4)*4.8-2.7*2.2*4-2.7*3.2*2</f>
        <v>99.28</v>
      </c>
      <c r="H35" s="109"/>
      <c r="I35" s="96" t="str">
        <f t="shared" si="48"/>
        <v>㎡</v>
      </c>
      <c r="J35" s="108">
        <f t="shared" si="49"/>
        <v>85</v>
      </c>
      <c r="K35" s="119">
        <f t="shared" si="53"/>
        <v>0.9</v>
      </c>
      <c r="L35" s="108">
        <f t="shared" si="54"/>
        <v>7595</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(12.8+12+7.8*5)*3.9-2.7*2.2*4-2.7*3.2*2-1.5*7</f>
        <v>197.28</v>
      </c>
      <c r="H36" s="109"/>
      <c r="I36" s="96" t="str">
        <f t="shared" si="48"/>
        <v>㎡</v>
      </c>
      <c r="J36" s="108">
        <f t="shared" si="49"/>
        <v>40</v>
      </c>
      <c r="K36" s="119">
        <f t="shared" si="53"/>
        <v>0.9</v>
      </c>
      <c r="L36" s="108">
        <f t="shared" si="54"/>
        <v>7102</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30</v>
      </c>
      <c r="D37" s="107" t="s">
        <v>40</v>
      </c>
      <c r="E37" s="107"/>
      <c r="F37" s="108" t="str">
        <f t="shared" si="52"/>
        <v>60地砖</v>
      </c>
      <c r="G37" s="109">
        <f>S4</f>
        <v>255.13</v>
      </c>
      <c r="H37" s="109"/>
      <c r="I37" s="96" t="str">
        <f t="shared" si="48"/>
        <v>㎡</v>
      </c>
      <c r="J37" s="108">
        <f t="shared" si="49"/>
        <v>80</v>
      </c>
      <c r="K37" s="119">
        <f t="shared" si="53"/>
        <v>0.9</v>
      </c>
      <c r="L37" s="108">
        <f t="shared" si="54"/>
        <v>18369</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61</v>
      </c>
      <c r="D38" s="107" t="s">
        <v>63</v>
      </c>
      <c r="E38" s="107"/>
      <c r="F38" s="108" t="str">
        <f t="shared" si="52"/>
        <v>PVC吊顶</v>
      </c>
      <c r="G38" s="109">
        <f>3.8*3.5+1.9*4.8</f>
        <v>22.42</v>
      </c>
      <c r="H38" s="109"/>
      <c r="I38" s="96" t="str">
        <f t="shared" si="48"/>
        <v>㎡</v>
      </c>
      <c r="J38" s="108">
        <f t="shared" si="49"/>
        <v>60</v>
      </c>
      <c r="K38" s="119">
        <f t="shared" si="53"/>
        <v>0.9</v>
      </c>
      <c r="L38" s="108">
        <f t="shared" si="54"/>
        <v>1211</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11.88</v>
      </c>
      <c r="BI38" s="171" t="str">
        <f t="shared" ref="BI38:BI51" si="67">I186</f>
        <v>㎡</v>
      </c>
      <c r="BJ38" s="171">
        <f ca="1" t="shared" ref="BJ38:BJ51" si="68">L186</f>
        <v>2138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61</v>
      </c>
      <c r="D39" s="107" t="s">
        <v>69</v>
      </c>
      <c r="E39" s="107"/>
      <c r="F39" s="108" t="str">
        <f t="shared" si="52"/>
        <v>纸面石膏板灯池吊顶</v>
      </c>
      <c r="G39" s="109">
        <f>1/6*S4+5.8*4.7</f>
        <v>69.7816666666667</v>
      </c>
      <c r="H39" s="109"/>
      <c r="I39" s="96" t="str">
        <f t="shared" si="48"/>
        <v>㎡</v>
      </c>
      <c r="J39" s="108">
        <f t="shared" si="49"/>
        <v>130</v>
      </c>
      <c r="K39" s="119">
        <f t="shared" si="53"/>
        <v>0.9</v>
      </c>
      <c r="L39" s="108">
        <f t="shared" si="54"/>
        <v>8164</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208.62</v>
      </c>
      <c r="BI39" s="171" t="str">
        <f t="shared" si="67"/>
        <v>㎡</v>
      </c>
      <c r="BJ39" s="171">
        <f ca="1" t="shared" si="68"/>
        <v>41724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61</v>
      </c>
      <c r="D40" s="107" t="s">
        <v>68</v>
      </c>
      <c r="E40" s="107"/>
      <c r="F40" s="108" t="str">
        <f t="shared" si="52"/>
        <v>纸面石膏板吊顶</v>
      </c>
      <c r="G40" s="109">
        <f>3.7*4.2*2</f>
        <v>31.08</v>
      </c>
      <c r="H40" s="109"/>
      <c r="I40" s="96" t="str">
        <f t="shared" si="48"/>
        <v>㎡</v>
      </c>
      <c r="J40" s="108">
        <f t="shared" si="49"/>
        <v>100</v>
      </c>
      <c r="K40" s="119">
        <f t="shared" si="53"/>
        <v>0.9</v>
      </c>
      <c r="L40" s="108">
        <f t="shared" si="54"/>
        <v>2797</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86.72</v>
      </c>
      <c r="BI40" s="171" t="str">
        <f t="shared" si="67"/>
        <v>㎡</v>
      </c>
      <c r="BJ40" s="171">
        <f ca="1" t="shared" si="68"/>
        <v>4336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61</v>
      </c>
      <c r="D41" s="107" t="s">
        <v>66</v>
      </c>
      <c r="E41" s="107"/>
      <c r="F41" s="108" t="str">
        <f t="shared" si="52"/>
        <v>普通石膏板吊顶</v>
      </c>
      <c r="G41" s="109">
        <f>1/3*S4+3.8*3.5</f>
        <v>98.3433333333333</v>
      </c>
      <c r="H41" s="109"/>
      <c r="I41" s="96" t="str">
        <f t="shared" si="48"/>
        <v>㎡</v>
      </c>
      <c r="J41" s="108">
        <f t="shared" si="49"/>
        <v>30</v>
      </c>
      <c r="K41" s="119">
        <f t="shared" si="53"/>
        <v>0.9</v>
      </c>
      <c r="L41" s="108">
        <f t="shared" si="54"/>
        <v>2655</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281.24</v>
      </c>
      <c r="BI41" s="171" t="str">
        <f t="shared" si="67"/>
        <v>㎡</v>
      </c>
      <c r="BJ41" s="171">
        <f ca="1" t="shared" si="68"/>
        <v>7031</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4</v>
      </c>
      <c r="BI43" s="171" t="str">
        <f t="shared" si="67"/>
        <v>台</v>
      </c>
      <c r="BJ43" s="171">
        <f ca="1" t="shared" si="68"/>
        <v>1600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监控摄像头</v>
      </c>
      <c r="BH45" s="219">
        <f t="shared" si="69"/>
        <v>1</v>
      </c>
      <c r="BI45" s="171" t="str">
        <f t="shared" si="67"/>
        <v>个</v>
      </c>
      <c r="BJ45" s="171">
        <f ca="1" t="shared" si="68"/>
        <v>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台阶</v>
      </c>
      <c r="BH46" s="219">
        <f t="shared" si="69"/>
        <v>6</v>
      </c>
      <c r="BI46" s="171" t="str">
        <f t="shared" si="67"/>
        <v>㎡</v>
      </c>
      <c r="BJ46" s="171">
        <f ca="1" t="shared" si="68"/>
        <v>2100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11.88</v>
      </c>
      <c r="EX46" s="58" t="str">
        <f ca="1">IFERROR(VLOOKUP(FE46,$BD$38:$BJ$92,6,0),"")</f>
        <v>㎡</v>
      </c>
      <c r="EY46" s="59">
        <f ca="1">IF(EV46="","",SUMIF($BG$38:$BG$107,EV46,$BJ$38:$BJ$107))</f>
        <v>2138</v>
      </c>
      <c r="EZ46" s="59" t="str">
        <f ca="1">IFERROR(VLOOKUP(FF46,$BD$38:$BJ$92,4,0),"")</f>
        <v>砖墙</v>
      </c>
      <c r="FA46" s="58">
        <f ca="1">IF(EZ46="","",SUMIF($BG$38:$BG$107,EZ46,$BH$38:$BH$107))</f>
        <v>208.62</v>
      </c>
      <c r="FB46" s="58" t="str">
        <f ca="1">IFERROR(VLOOKUP(FF46,$BD$38:$BJ$92,6,0),"")</f>
        <v>㎡</v>
      </c>
      <c r="FC46" s="59">
        <f ca="1">IF(EZ46="","",SUMIF($BG$38:$BG$107,EZ46,$BJ$38:$BJ$107))</f>
        <v>41724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化粪池</v>
      </c>
      <c r="BH47" s="219">
        <f t="shared" si="69"/>
        <v>1</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86.72</v>
      </c>
      <c r="EX47" s="58" t="str">
        <f ca="1">IFERROR(VLOOKUP(FE47,$BD$38:$BJ$92,6,0),"")</f>
        <v>㎡</v>
      </c>
      <c r="EY47" s="59">
        <f ca="1">IF(EV47="","",SUMIF($BG$38:$BG$107,EV47,$BJ$38:$BJ$107))</f>
        <v>4336</v>
      </c>
      <c r="EZ47" s="59" t="str">
        <f ca="1">IFERROR(VLOOKUP(FF47,$BD$38:$BJ$92,4,0),"")</f>
        <v>平砖地面</v>
      </c>
      <c r="FA47" s="58">
        <f ca="1">IF(EZ47="","",SUMIF($BG$38:$BG$107,EZ47,$BH$38:$BH$107))</f>
        <v>281.24</v>
      </c>
      <c r="FB47" s="58" t="str">
        <f ca="1">IFERROR(VLOOKUP(FF47,$BD$38:$BJ$92,6,0),"")</f>
        <v>㎡</v>
      </c>
      <c r="FC47" s="59">
        <f ca="1">IF(EZ47="","",SUMIF($BG$38:$BG$107,EZ47,$BJ$38:$BJ$107))</f>
        <v>7031</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热水器</v>
      </c>
      <c r="BH48" s="219">
        <f t="shared" si="69"/>
        <v>1</v>
      </c>
      <c r="BI48" s="171" t="str">
        <f t="shared" si="67"/>
        <v>台</v>
      </c>
      <c r="BJ48" s="171">
        <f ca="1" t="shared" si="68"/>
        <v>500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4</v>
      </c>
      <c r="FB48" s="58" t="str">
        <f ca="1">IFERROR(VLOOKUP(FF48,$BD$38:$BJ$92,6,0),"")</f>
        <v>台</v>
      </c>
      <c r="FC48" s="59">
        <f ca="1">IF(EZ48="","",SUMIF($BG$38:$BG$107,EZ48,$BJ$38:$BJ$107))</f>
        <v>1600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水泥、水磨石平台</v>
      </c>
      <c r="BH49" s="219">
        <f t="shared" si="69"/>
        <v>47.4</v>
      </c>
      <c r="BI49" s="171" t="str">
        <f t="shared" si="67"/>
        <v>㎡</v>
      </c>
      <c r="BJ49" s="171">
        <f ca="1" t="shared" si="68"/>
        <v>8532</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1</v>
      </c>
      <c r="FB49" s="58" t="str">
        <f ca="1">IFERROR(VLOOKUP(FF49,$BD$38:$BJ$92,6,0),"")</f>
        <v>个</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不锈钢水箱</v>
      </c>
      <c r="BH50" s="219">
        <f t="shared" si="69"/>
        <v>1</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6</v>
      </c>
      <c r="EX50" s="58" t="str">
        <f ca="1">IFERROR(VLOOKUP(FE50,$BD$38:$BJ$92,6,0),"")</f>
        <v>㎡</v>
      </c>
      <c r="EY50" s="59">
        <f ca="1">IF(EV50="","",SUMIF($BG$38:$BG$107,EV50,$BJ$38:$BJ$107))</f>
        <v>2100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窝</v>
      </c>
      <c r="BH51" s="219">
        <f t="shared" si="69"/>
        <v>1</v>
      </c>
      <c r="BI51" s="171" t="str">
        <f t="shared" si="67"/>
        <v>个</v>
      </c>
      <c r="BJ51" s="171">
        <f ca="1" t="shared" si="68"/>
        <v>150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香椿树</v>
      </c>
      <c r="BH52" s="219">
        <f t="shared" si="69"/>
        <v>1</v>
      </c>
      <c r="BI52" s="171" t="str">
        <f t="shared" ref="BI52:BI71" si="72">I200</f>
        <v>棵</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葡萄</v>
      </c>
      <c r="BH53" s="219">
        <f t="shared" si="69"/>
        <v>1</v>
      </c>
      <c r="BI53" s="171" t="str">
        <f t="shared" si="72"/>
        <v>棵</v>
      </c>
      <c r="BJ53" s="171">
        <f ca="1" t="shared" si="73"/>
        <v>20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7</v>
      </c>
      <c r="BI54" s="171" t="str">
        <f t="shared" si="72"/>
        <v>棵</v>
      </c>
      <c r="BJ54" s="171">
        <f ca="1" t="shared" si="73"/>
        <v>560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22</v>
      </c>
      <c r="BI55" s="171" t="str">
        <f t="shared" si="72"/>
        <v>棵</v>
      </c>
      <c r="BJ55" s="171">
        <f ca="1" t="shared" si="73"/>
        <v>12100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1</v>
      </c>
      <c r="BI56" s="171" t="str">
        <f t="shared" si="72"/>
        <v>棵</v>
      </c>
      <c r="BJ56" s="171">
        <f ca="1" t="shared" si="73"/>
        <v>750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果树</v>
      </c>
      <c r="BH57" s="219">
        <f t="shared" si="69"/>
        <v>2</v>
      </c>
      <c r="BI57" s="171" t="str">
        <f t="shared" si="72"/>
        <v>棵</v>
      </c>
      <c r="BJ57" s="171">
        <f ca="1" t="shared" si="73"/>
        <v>100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17</v>
      </c>
      <c r="BE58" s="171">
        <f ca="1">IF(BJ58=0,0,IF(COUNTIF($BG58:$BG$107,BG58)&lt;2,1,0))</f>
        <v>1</v>
      </c>
      <c r="BF58" s="171">
        <v>21</v>
      </c>
      <c r="BG58" s="171" t="str">
        <f t="shared" si="71"/>
        <v>果树</v>
      </c>
      <c r="BH58" s="219">
        <f t="shared" si="69"/>
        <v>1</v>
      </c>
      <c r="BI58" s="171" t="str">
        <f t="shared" si="72"/>
        <v>棵</v>
      </c>
      <c r="BJ58" s="171">
        <f ca="1" t="shared" si="73"/>
        <v>400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18</v>
      </c>
      <c r="BE59" s="171">
        <f ca="1">IF(BJ59=0,0,IF(COUNTIF($BG59:$BG$107,BG59)&lt;2,1,0))</f>
        <v>1</v>
      </c>
      <c r="BF59" s="171">
        <v>22</v>
      </c>
      <c r="BG59" s="171" t="str">
        <f t="shared" si="71"/>
        <v>简易厕所</v>
      </c>
      <c r="BH59" s="219">
        <f t="shared" si="69"/>
        <v>1</v>
      </c>
      <c r="BI59" s="171" t="str">
        <f t="shared" si="72"/>
        <v>个</v>
      </c>
      <c r="BJ59" s="171">
        <f ca="1" t="shared" si="73"/>
        <v>600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54067</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19</v>
      </c>
      <c r="BE60" s="171">
        <f ca="1">IF(BJ60=0,0,IF(COUNTIF($BG60:$BG$107,BG60)&lt;2,1,0))</f>
        <v>1</v>
      </c>
      <c r="BF60" s="171">
        <v>23</v>
      </c>
      <c r="BG60" s="171" t="str">
        <f t="shared" si="71"/>
        <v>渗水井</v>
      </c>
      <c r="BH60" s="219">
        <f t="shared" si="69"/>
        <v>1</v>
      </c>
      <c r="BI60" s="171" t="str">
        <f t="shared" si="72"/>
        <v>个</v>
      </c>
      <c r="BJ60" s="171">
        <f ca="1" t="shared" si="73"/>
        <v>600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热水器</v>
      </c>
      <c r="EW60" s="58">
        <f ca="1" t="shared" ref="EW60:EW71" si="76">IF(EV60="","",SUMIF($BG$38:$BG$107,EV60,$BH$38:$BH$107))</f>
        <v>1</v>
      </c>
      <c r="EX60" s="58" t="str">
        <f ca="1" t="shared" ref="EX60:EX71" si="77">IFERROR(VLOOKUP(FE60,$BD$38:$BJ$92,6,0),"")</f>
        <v>台</v>
      </c>
      <c r="EY60" s="59">
        <f ca="1" t="shared" ref="EY60:EY71" si="78">IF(EV60="","",SUMIF($BG$38:$BG$107,EV60,$BJ$38:$BJ$107))</f>
        <v>500</v>
      </c>
      <c r="EZ60" s="59" t="str">
        <f ca="1" t="shared" ref="EZ60:EZ70" si="79">IFERROR(VLOOKUP(FF60,$BD$38:$BJ$92,4,0),"")</f>
        <v>水泥、水磨石平台</v>
      </c>
      <c r="FA60" s="58">
        <f ca="1" t="shared" ref="FA60:FA70" si="80">IF(EZ60="","",SUMIF($BG$38:$BG$107,EZ60,$BH$38:$BH$107))</f>
        <v>47.4</v>
      </c>
      <c r="FB60" s="58" t="str">
        <f ca="1" t="shared" ref="FB60:FB70" si="81">IFERROR(VLOOKUP(FF60,$BD$38:$BJ$92,6,0),"")</f>
        <v>㎡</v>
      </c>
      <c r="FC60" s="59">
        <f ca="1" t="shared" ref="FC60:FC70" si="82">IF(EZ60="","",SUMIF($BG$38:$BG$107,EZ60,$BJ$38:$BJ$107))</f>
        <v>8532</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材树</v>
      </c>
      <c r="BH61" s="219">
        <f t="shared" si="69"/>
        <v>20</v>
      </c>
      <c r="BI61" s="171" t="str">
        <f t="shared" si="72"/>
        <v>棵</v>
      </c>
      <c r="BJ61" s="171">
        <f ca="1" t="shared" si="73"/>
        <v>4000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不锈钢水箱</v>
      </c>
      <c r="EW61" s="58">
        <f ca="1" t="shared" si="76"/>
        <v>1</v>
      </c>
      <c r="EX61" s="58" t="str">
        <f ca="1" t="shared" si="77"/>
        <v>个</v>
      </c>
      <c r="EY61" s="59">
        <f ca="1" t="shared" si="78"/>
        <v>600</v>
      </c>
      <c r="EZ61" s="59" t="str">
        <f ca="1" t="shared" si="79"/>
        <v>窝</v>
      </c>
      <c r="FA61" s="58">
        <f ca="1" t="shared" si="80"/>
        <v>1</v>
      </c>
      <c r="FB61" s="58" t="str">
        <f ca="1" t="shared" si="81"/>
        <v>个</v>
      </c>
      <c r="FC61" s="59">
        <f ca="1" t="shared" si="82"/>
        <v>150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20</v>
      </c>
      <c r="BE62" s="171">
        <f ca="1">IF(BJ62=0,0,IF(COUNTIF($BG62:$BG$107,BG62)&lt;2,1,0))</f>
        <v>1</v>
      </c>
      <c r="BF62" s="171">
        <v>25</v>
      </c>
      <c r="BG62" s="171" t="str">
        <f t="shared" si="71"/>
        <v>材树</v>
      </c>
      <c r="BH62" s="219">
        <f t="shared" si="69"/>
        <v>10</v>
      </c>
      <c r="BI62" s="171" t="str">
        <f t="shared" si="72"/>
        <v>棵</v>
      </c>
      <c r="BJ62" s="171">
        <f ca="1" t="shared" si="73"/>
        <v>1500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香椿树</v>
      </c>
      <c r="EW62" s="58">
        <f ca="1" t="shared" si="76"/>
        <v>1</v>
      </c>
      <c r="EX62" s="58" t="str">
        <f ca="1" t="shared" si="77"/>
        <v>棵</v>
      </c>
      <c r="EY62" s="59">
        <f ca="1" t="shared" si="78"/>
        <v>400</v>
      </c>
      <c r="EZ62" s="59" t="str">
        <f ca="1" t="shared" si="79"/>
        <v>葡萄</v>
      </c>
      <c r="FA62" s="58">
        <f ca="1" t="shared" si="80"/>
        <v>1</v>
      </c>
      <c r="FB62" s="58" t="str">
        <f ca="1" t="shared" si="81"/>
        <v>棵</v>
      </c>
      <c r="FC62" s="59">
        <f ca="1" t="shared" si="82"/>
        <v>20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3</v>
      </c>
      <c r="EX63" s="58" t="str">
        <f ca="1" t="shared" si="77"/>
        <v>棵</v>
      </c>
      <c r="EY63" s="59">
        <f ca="1" t="shared" si="78"/>
        <v>500</v>
      </c>
      <c r="EZ63" s="59" t="str">
        <f ca="1" t="shared" si="79"/>
        <v>简易厕所</v>
      </c>
      <c r="FA63" s="58">
        <f ca="1" t="shared" si="80"/>
        <v>1</v>
      </c>
      <c r="FB63" s="58" t="str">
        <f ca="1" t="shared" si="81"/>
        <v>个</v>
      </c>
      <c r="FC63" s="59">
        <f ca="1" t="shared" si="82"/>
        <v>600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渗水井</v>
      </c>
      <c r="EW64" s="58">
        <f ca="1" t="shared" si="76"/>
        <v>1</v>
      </c>
      <c r="EX64" s="58" t="str">
        <f ca="1" t="shared" si="77"/>
        <v>个</v>
      </c>
      <c r="EY64" s="59">
        <f ca="1" t="shared" si="78"/>
        <v>600</v>
      </c>
      <c r="EZ64" s="59" t="str">
        <f ca="1" t="shared" si="79"/>
        <v>材树</v>
      </c>
      <c r="FA64" s="58">
        <f ca="1" t="shared" si="80"/>
        <v>60</v>
      </c>
      <c r="FB64" s="58" t="str">
        <f ca="1" t="shared" si="81"/>
        <v>棵</v>
      </c>
      <c r="FC64" s="59">
        <f ca="1" t="shared" si="82"/>
        <v>18910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大理石地面</v>
      </c>
      <c r="EW65" s="58">
        <f ca="1" t="shared" si="76"/>
        <v>7.68</v>
      </c>
      <c r="EX65" s="58" t="str">
        <f ca="1" t="shared" si="77"/>
        <v>㎡</v>
      </c>
      <c r="EY65" s="59">
        <f ca="1" t="shared" si="78"/>
        <v>1267</v>
      </c>
      <c r="EZ65" s="59" t="str">
        <f ca="1" t="shared" si="79"/>
        <v>法桐</v>
      </c>
      <c r="FA65" s="58">
        <f ca="1" t="shared" si="80"/>
        <v>4</v>
      </c>
      <c r="FB65" s="58" t="str">
        <f ca="1" t="shared" si="81"/>
        <v>棵</v>
      </c>
      <c r="FC65" s="59">
        <f ca="1" t="shared" si="82"/>
        <v>8300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门楼</v>
      </c>
      <c r="EW66" s="58">
        <f ca="1" t="shared" si="76"/>
        <v>1</v>
      </c>
      <c r="EX66" s="58" t="str">
        <f ca="1" t="shared" si="77"/>
        <v>座</v>
      </c>
      <c r="EY66" s="59">
        <f ca="1" t="shared" si="78"/>
        <v>3991</v>
      </c>
      <c r="EZ66" s="59" t="str">
        <f ca="1" t="shared" si="79"/>
        <v>P1</v>
      </c>
      <c r="FA66" s="58">
        <f ca="1" t="shared" si="80"/>
        <v>61.2</v>
      </c>
      <c r="FB66" s="58" t="str">
        <f ca="1" t="shared" si="81"/>
        <v>㎡</v>
      </c>
      <c r="FC66" s="59">
        <f ca="1" t="shared" si="82"/>
        <v>6134</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P3</v>
      </c>
      <c r="EW67" s="58">
        <f ca="1" t="shared" si="76"/>
        <v>55.44</v>
      </c>
      <c r="EX67" s="58" t="str">
        <f ca="1" t="shared" si="77"/>
        <v>㎡</v>
      </c>
      <c r="EY67" s="59">
        <f ca="1" t="shared" si="78"/>
        <v>2495</v>
      </c>
      <c r="EZ67" s="59" t="str">
        <f ca="1" t="shared" si="79"/>
        <v>P4</v>
      </c>
      <c r="FA67" s="58">
        <f ca="1" t="shared" si="80"/>
        <v>3.24</v>
      </c>
      <c r="FB67" s="58" t="str">
        <f ca="1" t="shared" si="81"/>
        <v>㎡</v>
      </c>
      <c r="FC67" s="59">
        <f ca="1" t="shared" si="82"/>
        <v>761</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国槐</v>
      </c>
      <c r="EW68" s="58">
        <f ca="1" t="shared" si="76"/>
        <v>3</v>
      </c>
      <c r="EX68" s="58" t="str">
        <f ca="1" t="shared" si="77"/>
        <v>棵</v>
      </c>
      <c r="EY68" s="59">
        <f ca="1" t="shared" si="78"/>
        <v>270</v>
      </c>
      <c r="EZ68" s="59" t="str">
        <f ca="1" t="shared" si="79"/>
        <v>铁丝网围挡</v>
      </c>
      <c r="FA68" s="58">
        <f ca="1" t="shared" si="80"/>
        <v>138</v>
      </c>
      <c r="FB68" s="58" t="str">
        <f ca="1" t="shared" si="81"/>
        <v>㎡</v>
      </c>
      <c r="FC68" s="59">
        <f ca="1" t="shared" si="82"/>
        <v>2760</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120419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t="str">
        <f>U186</f>
        <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120419</v>
      </c>
      <c r="EY72" s="61"/>
      <c r="EZ72" s="63" t="s">
        <v>1062</v>
      </c>
      <c r="FA72" s="64" t="str">
        <f ca="1">TEXT(EX72,"[DBnum2]")&amp;"元整"</f>
        <v>壹拾贰万零肆佰壹拾玖元整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大理石地面</v>
      </c>
      <c r="BH73" s="219">
        <f t="shared" ref="BH73:BH104" si="93">ROUND(T187,2)</f>
        <v>7.68</v>
      </c>
      <c r="BI73" s="171" t="str">
        <f>U187</f>
        <v>㎡</v>
      </c>
      <c r="BJ73" s="171">
        <f>X187</f>
        <v>1267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IF(BJ74=0,0,IF(COUNTIF($BG74:$BG$107,BG74)&lt;2,1,0))</f>
        <v>0</v>
      </c>
      <c r="BF74" s="171">
        <v>37</v>
      </c>
      <c r="BG74" s="171" t="str">
        <f t="shared" ref="BG74:BG104" si="94">R188</f>
        <v>法桐</v>
      </c>
      <c r="BH74" s="219">
        <f t="shared" si="93"/>
        <v>3</v>
      </c>
      <c r="BI74" s="171" t="str">
        <f t="shared" ref="BI74:BI104" si="95">U188</f>
        <v>棵</v>
      </c>
      <c r="BJ74" s="171">
        <f t="shared" ref="BJ74:BJ104" si="96">X188</f>
        <v>7800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22</v>
      </c>
      <c r="BE75" s="171">
        <f>IF(BJ75=0,0,IF(COUNTIF($BG75:$BG$107,BG75)&lt;2,1,0))</f>
        <v>1</v>
      </c>
      <c r="BF75" s="171">
        <v>38</v>
      </c>
      <c r="BG75" s="171" t="str">
        <f t="shared" si="94"/>
        <v>法桐</v>
      </c>
      <c r="BH75" s="219">
        <f t="shared" si="93"/>
        <v>1</v>
      </c>
      <c r="BI75" s="171" t="str">
        <f t="shared" si="95"/>
        <v>棵</v>
      </c>
      <c r="BJ75" s="171">
        <f t="shared" si="96"/>
        <v>500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23</v>
      </c>
      <c r="BE76" s="171">
        <f>IF(BJ76=0,0,IF(COUNTIF($BG76:$BG$107,BG76)&lt;2,1,0))</f>
        <v>1</v>
      </c>
      <c r="BF76" s="171">
        <v>39</v>
      </c>
      <c r="BG76" s="171" t="str">
        <f t="shared" si="94"/>
        <v>门楼</v>
      </c>
      <c r="BH76" s="219">
        <f t="shared" si="93"/>
        <v>1</v>
      </c>
      <c r="BI76" s="171" t="str">
        <f t="shared" si="95"/>
        <v>座</v>
      </c>
      <c r="BJ76" s="171">
        <f t="shared" si="96"/>
        <v>3991</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24</v>
      </c>
      <c r="BE77" s="171">
        <f>IF(BJ77=0,0,IF(COUNTIF($BG77:$BG$107,BG77)&lt;2,1,0))</f>
        <v>1</v>
      </c>
      <c r="BF77" s="171">
        <v>40</v>
      </c>
      <c r="BG77" s="171" t="str">
        <f t="shared" si="94"/>
        <v>P1</v>
      </c>
      <c r="BH77" s="219">
        <f t="shared" si="93"/>
        <v>61.2</v>
      </c>
      <c r="BI77" s="171" t="str">
        <f t="shared" si="95"/>
        <v>㎡</v>
      </c>
      <c r="BJ77" s="171">
        <f t="shared" si="96"/>
        <v>6134</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IF(BJ78=0,0,IF(COUNTIF($BG78:$BG$107,BG78)&lt;2,1,0))</f>
        <v>0</v>
      </c>
      <c r="BF78" s="171">
        <v>41</v>
      </c>
      <c r="BG78" s="171">
        <f t="shared" si="94"/>
        <v>0</v>
      </c>
      <c r="BH78" s="219">
        <f t="shared" si="93"/>
        <v>0</v>
      </c>
      <c r="BI78" s="171">
        <f t="shared" si="95"/>
        <v>0</v>
      </c>
      <c r="BJ78" s="171">
        <f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25</v>
      </c>
      <c r="BE79" s="171">
        <f>IF(BJ79=0,0,IF(COUNTIF($BG79:$BG$107,BG79)&lt;2,1,0))</f>
        <v>1</v>
      </c>
      <c r="BF79" s="171">
        <v>42</v>
      </c>
      <c r="BG79" s="171" t="str">
        <f t="shared" si="94"/>
        <v>P3</v>
      </c>
      <c r="BH79" s="219">
        <f t="shared" si="93"/>
        <v>55.44</v>
      </c>
      <c r="BI79" s="171" t="str">
        <f t="shared" si="95"/>
        <v>㎡</v>
      </c>
      <c r="BJ79" s="171">
        <f t="shared" si="96"/>
        <v>2495</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26</v>
      </c>
      <c r="BE80" s="171">
        <f>IF(BJ80=0,0,IF(COUNTIF($BG80:$BG$107,BG80)&lt;2,1,0))</f>
        <v>1</v>
      </c>
      <c r="BF80" s="171">
        <v>43</v>
      </c>
      <c r="BG80" s="171" t="str">
        <f t="shared" si="94"/>
        <v>P4</v>
      </c>
      <c r="BH80" s="219">
        <f t="shared" si="93"/>
        <v>3.24</v>
      </c>
      <c r="BI80" s="171" t="str">
        <f t="shared" si="95"/>
        <v>㎡</v>
      </c>
      <c r="BJ80" s="171">
        <f t="shared" si="96"/>
        <v>761</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27</v>
      </c>
      <c r="BE81" s="171">
        <f>IF(BJ81=0,0,IF(COUNTIF($BG81:$BG$107,BG81)&lt;2,1,0))</f>
        <v>1</v>
      </c>
      <c r="BF81" s="171">
        <v>44</v>
      </c>
      <c r="BG81" s="171" t="str">
        <f t="shared" si="94"/>
        <v>国槐</v>
      </c>
      <c r="BH81" s="219">
        <f t="shared" si="93"/>
        <v>3</v>
      </c>
      <c r="BI81" s="171" t="str">
        <f t="shared" si="95"/>
        <v>棵</v>
      </c>
      <c r="BJ81" s="171">
        <f t="shared" si="96"/>
        <v>270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28</v>
      </c>
      <c r="BE82" s="171">
        <f ca="1">IF(BJ82=0,0,IF(COUNTIF($BG82:$BG$107,BG82)&lt;2,1,0))</f>
        <v>1</v>
      </c>
      <c r="BF82" s="171">
        <v>45</v>
      </c>
      <c r="BG82" s="171" t="str">
        <f t="shared" si="94"/>
        <v>铁丝网围挡</v>
      </c>
      <c r="BH82" s="219">
        <f t="shared" si="93"/>
        <v>138</v>
      </c>
      <c r="BI82" s="171" t="str">
        <f t="shared" si="95"/>
        <v>㎡</v>
      </c>
      <c r="BJ82" s="171">
        <f ca="1" t="shared" si="96"/>
        <v>2760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王占来</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120419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壹拾贰万零肆佰壹拾玖元整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213</v>
      </c>
      <c r="F186" s="108" t="str">
        <f t="shared" ref="F186:F213" si="141">D186</f>
        <v>大门</v>
      </c>
      <c r="G186" s="293">
        <f>3.3*3.6</f>
        <v>11.88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2138</v>
      </c>
      <c r="M186" s="114"/>
      <c r="N186" s="106">
        <v>35</v>
      </c>
      <c r="O186" s="107"/>
      <c r="P186" s="107"/>
      <c r="Q186" s="292"/>
      <c r="R186" s="299"/>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row>
    <row r="187" ht="18" customHeight="1" spans="1:24">
      <c r="A187" s="114"/>
      <c r="B187" s="106">
        <v>2</v>
      </c>
      <c r="C187" s="107" t="s">
        <v>29</v>
      </c>
      <c r="D187" s="107" t="s">
        <v>207</v>
      </c>
      <c r="E187" s="292" t="s">
        <v>221</v>
      </c>
      <c r="F187" s="108" t="str">
        <f t="shared" si="141"/>
        <v>砖墙</v>
      </c>
      <c r="G187" s="293">
        <f>(16.6+25.8+12.5)*3.8</f>
        <v>208.62</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41724</v>
      </c>
      <c r="M187" s="114"/>
      <c r="N187" s="106">
        <v>36</v>
      </c>
      <c r="O187" s="107"/>
      <c r="P187" s="107"/>
      <c r="Q187" s="292"/>
      <c r="R187" s="299" t="s">
        <v>1115</v>
      </c>
      <c r="S187" s="300"/>
      <c r="T187" s="109">
        <f>1.6*0.6*8</f>
        <v>7.68</v>
      </c>
      <c r="U187" s="301" t="s">
        <v>12</v>
      </c>
      <c r="V187" s="302">
        <v>165</v>
      </c>
      <c r="W187" s="298">
        <v>1</v>
      </c>
      <c r="X187" s="302">
        <f t="shared" ref="X187:X218" si="143">ROUND(IFERROR(ROUND(T187,2)*V187*W187,),0)</f>
        <v>1267</v>
      </c>
    </row>
    <row r="188" ht="18" customHeight="1" spans="1:24">
      <c r="A188" s="114"/>
      <c r="B188" s="106">
        <v>3</v>
      </c>
      <c r="C188" s="107" t="s">
        <v>32</v>
      </c>
      <c r="D188" s="107" t="s">
        <v>245</v>
      </c>
      <c r="E188" s="292"/>
      <c r="F188" s="108" t="str">
        <f t="shared" si="141"/>
        <v>水泥地面</v>
      </c>
      <c r="G188" s="293">
        <f>13.6*4+7.2*4+1.6*2.2</f>
        <v>86.72</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4336</v>
      </c>
      <c r="M188" s="114"/>
      <c r="N188" s="106">
        <v>37</v>
      </c>
      <c r="O188" s="107"/>
      <c r="P188" s="107"/>
      <c r="Q188" s="292"/>
      <c r="R188" s="299" t="s">
        <v>679</v>
      </c>
      <c r="S188" s="300"/>
      <c r="T188" s="109">
        <v>3</v>
      </c>
      <c r="U188" s="301" t="s">
        <v>385</v>
      </c>
      <c r="V188" s="302">
        <v>2600</v>
      </c>
      <c r="W188" s="298">
        <v>1</v>
      </c>
      <c r="X188" s="302">
        <f t="shared" si="143"/>
        <v>7800</v>
      </c>
    </row>
    <row r="189" ht="18" customHeight="1" spans="1:24">
      <c r="A189" s="114"/>
      <c r="B189" s="106">
        <v>4</v>
      </c>
      <c r="C189" s="107" t="s">
        <v>32</v>
      </c>
      <c r="D189" s="107" t="s">
        <v>247</v>
      </c>
      <c r="E189" s="292"/>
      <c r="F189" s="108" t="str">
        <f t="shared" si="141"/>
        <v>平砖地面</v>
      </c>
      <c r="G189" s="295">
        <f>13.6*1+6.4*21.8+7.8*3.8+1*8.7+13.4*6.7</f>
        <v>281.24</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7031</v>
      </c>
      <c r="M189" s="114"/>
      <c r="N189" s="106">
        <v>38</v>
      </c>
      <c r="O189" s="107"/>
      <c r="P189" s="107"/>
      <c r="Q189" s="292"/>
      <c r="R189" s="299" t="s">
        <v>679</v>
      </c>
      <c r="S189" s="300"/>
      <c r="T189" s="109">
        <v>1</v>
      </c>
      <c r="U189" s="301" t="s">
        <v>385</v>
      </c>
      <c r="V189" s="302">
        <v>500</v>
      </c>
      <c r="W189" s="298">
        <v>1</v>
      </c>
      <c r="X189" s="302">
        <f t="shared" si="143"/>
        <v>500</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t="s">
        <v>1116</v>
      </c>
      <c r="S190" s="300"/>
      <c r="T190" s="109">
        <v>1</v>
      </c>
      <c r="U190" s="301" t="s">
        <v>527</v>
      </c>
      <c r="V190" s="302" t="e">
        <f ca="1">IF(Q190="",VLOOKUP(R190,价格表,5,0),VLOOKUP(Q190,INDIRECT("价格引用表!K"&amp;MATCH(R190,价格引用表!H:H,0)&amp;":L1200"),2,0))</f>
        <v>#N/A</v>
      </c>
      <c r="W190" s="298">
        <v>1</v>
      </c>
      <c r="X190" s="302">
        <f>ROUND(4.9*1*180+4.1*0.6*260+3.9*0.55*0.55*2*583+0.55*3*3.9*2*85,0)</f>
        <v>3991</v>
      </c>
    </row>
    <row r="191" ht="18" customHeight="1" spans="1:24">
      <c r="A191" s="114"/>
      <c r="B191" s="106">
        <v>6</v>
      </c>
      <c r="C191" s="107" t="s">
        <v>32</v>
      </c>
      <c r="D191" s="107" t="s">
        <v>328</v>
      </c>
      <c r="E191" s="292"/>
      <c r="F191" s="108" t="str">
        <f t="shared" si="141"/>
        <v>空调</v>
      </c>
      <c r="G191" s="295">
        <v>4</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1600</v>
      </c>
      <c r="M191" s="114"/>
      <c r="N191" s="106">
        <v>40</v>
      </c>
      <c r="O191" s="107"/>
      <c r="P191" s="107"/>
      <c r="Q191" s="292"/>
      <c r="R191" s="299" t="s">
        <v>1117</v>
      </c>
      <c r="S191" s="300"/>
      <c r="T191" s="109">
        <v>61.2</v>
      </c>
      <c r="U191" s="301" t="s">
        <v>12</v>
      </c>
      <c r="V191" s="302" t="e">
        <f ca="1">IF(Q191="",VLOOKUP(R191,价格表,5,0),VLOOKUP(Q191,INDIRECT("价格引用表!K"&amp;MATCH(R191,价格引用表!H:H,0)&amp;":L1200"),2,0))</f>
        <v>#N/A</v>
      </c>
      <c r="W191" s="298">
        <v>1</v>
      </c>
      <c r="X191" s="302">
        <f>ROUND(T191*65+(13.6+4)*3.5*35,0)</f>
        <v>6134</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c r="S192" s="300"/>
      <c r="T192" s="109"/>
      <c r="U192" s="301"/>
      <c r="V192" s="302"/>
      <c r="W192" s="298">
        <v>1</v>
      </c>
      <c r="X192" s="302">
        <f>ROUND(60*T192,0)</f>
        <v>0</v>
      </c>
    </row>
    <row r="193" ht="18" customHeight="1" spans="1:24">
      <c r="A193" s="114"/>
      <c r="B193" s="106">
        <v>8</v>
      </c>
      <c r="C193" s="107" t="s">
        <v>32</v>
      </c>
      <c r="D193" s="107" t="s">
        <v>340</v>
      </c>
      <c r="E193" s="292"/>
      <c r="F193" s="108" t="str">
        <f t="shared" si="141"/>
        <v>监控摄像头</v>
      </c>
      <c r="G193" s="295">
        <v>1</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200</v>
      </c>
      <c r="M193" s="114"/>
      <c r="N193" s="106">
        <v>42</v>
      </c>
      <c r="O193" s="107"/>
      <c r="P193" s="107"/>
      <c r="Q193" s="292"/>
      <c r="R193" s="299" t="s">
        <v>1118</v>
      </c>
      <c r="S193" s="300"/>
      <c r="T193" s="109">
        <v>55.44</v>
      </c>
      <c r="U193" s="301" t="s">
        <v>12</v>
      </c>
      <c r="V193" s="302">
        <v>45</v>
      </c>
      <c r="W193" s="298">
        <v>1</v>
      </c>
      <c r="X193" s="302">
        <f>ROUND(45*T193,0)</f>
        <v>2495</v>
      </c>
    </row>
    <row r="194" ht="18" customHeight="1" spans="1:24">
      <c r="A194" s="114"/>
      <c r="B194" s="106">
        <v>9</v>
      </c>
      <c r="C194" s="107" t="s">
        <v>32</v>
      </c>
      <c r="D194" s="107" t="s">
        <v>289</v>
      </c>
      <c r="E194" s="292" t="s">
        <v>337</v>
      </c>
      <c r="F194" s="108" t="str">
        <f t="shared" si="141"/>
        <v>台阶</v>
      </c>
      <c r="G194" s="295">
        <f>1*3*2</f>
        <v>6</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2100</v>
      </c>
      <c r="M194" s="114"/>
      <c r="N194" s="106">
        <v>43</v>
      </c>
      <c r="O194" s="107"/>
      <c r="P194" s="107"/>
      <c r="Q194" s="292"/>
      <c r="R194" s="299" t="s">
        <v>1119</v>
      </c>
      <c r="S194" s="300"/>
      <c r="T194" s="109">
        <f>1.8*1.8</f>
        <v>3.24</v>
      </c>
      <c r="U194" s="301" t="s">
        <v>12</v>
      </c>
      <c r="V194" s="302" t="e">
        <f ca="1">IF(Q194="",VLOOKUP(R194,价格表,5,0),VLOOKUP(Q194,INDIRECT("价格引用表!K"&amp;MATCH(R194,价格引用表!H:H,0)&amp;":L1200"),2,0))</f>
        <v>#N/A</v>
      </c>
      <c r="W194" s="298">
        <v>1</v>
      </c>
      <c r="X194" s="302">
        <f>ROUND(T194*35+(2.7*(1.6*2+0.8))*60,0)</f>
        <v>761</v>
      </c>
    </row>
    <row r="195" ht="18" customHeight="1" spans="1:24">
      <c r="A195" s="114"/>
      <c r="B195" s="106">
        <v>10</v>
      </c>
      <c r="C195" s="107" t="s">
        <v>32</v>
      </c>
      <c r="D195" s="107" t="s">
        <v>283</v>
      </c>
      <c r="E195" s="292"/>
      <c r="F195" s="108" t="str">
        <f t="shared" si="141"/>
        <v>化粪池</v>
      </c>
      <c r="G195" s="293">
        <v>1</v>
      </c>
      <c r="H195" s="294"/>
      <c r="I195" s="96" t="str">
        <f>IFERROR(IF(E195="",VLOOKUP(F195,价格表,2,0),(VLOOKUP(E195,IF({1,0},价格引用表!K:K,价格引用表!I:I),2,0))),"")</f>
        <v>个</v>
      </c>
      <c r="J195" s="108">
        <f ca="1">IF(E195="",VLOOKUP(F195,价格表,5,0),VLOOKUP(E195,INDIRECT("价格引用表!K"&amp;MATCH(D195,价格引用表!H:H,0)&amp;":L1200"),2,0))</f>
        <v>400</v>
      </c>
      <c r="K195" s="298">
        <v>1</v>
      </c>
      <c r="L195" s="108">
        <f ca="1" t="shared" si="142"/>
        <v>400</v>
      </c>
      <c r="M195" s="114"/>
      <c r="N195" s="106">
        <v>44</v>
      </c>
      <c r="O195" s="107"/>
      <c r="P195" s="107"/>
      <c r="Q195" s="292"/>
      <c r="R195" s="299" t="s">
        <v>667</v>
      </c>
      <c r="S195" s="300"/>
      <c r="T195" s="109">
        <v>3</v>
      </c>
      <c r="U195" s="301" t="s">
        <v>385</v>
      </c>
      <c r="V195" s="302">
        <v>90</v>
      </c>
      <c r="W195" s="298">
        <v>1</v>
      </c>
      <c r="X195" s="302">
        <f t="shared" si="143"/>
        <v>270</v>
      </c>
    </row>
    <row r="196" ht="18" customHeight="1" spans="1:24">
      <c r="A196" s="114"/>
      <c r="B196" s="106">
        <v>11</v>
      </c>
      <c r="C196" s="107" t="s">
        <v>32</v>
      </c>
      <c r="D196" s="107" t="s">
        <v>332</v>
      </c>
      <c r="E196" s="292"/>
      <c r="F196" s="108" t="str">
        <f t="shared" si="141"/>
        <v>热水器</v>
      </c>
      <c r="G196" s="295">
        <v>1</v>
      </c>
      <c r="H196" s="296"/>
      <c r="I196" s="96" t="str">
        <f>IFERROR(IF(E196="",VLOOKUP(F196,价格表,2,0),(VLOOKUP(E196,IF({1,0},价格引用表!K:K,价格引用表!I:I),2,0))),"")</f>
        <v>台</v>
      </c>
      <c r="J196" s="108">
        <f ca="1">IF(E196="",VLOOKUP(F196,价格表,5,0),VLOOKUP(E196,INDIRECT("价格引用表!K"&amp;MATCH(D196,价格引用表!H:H,0)&amp;":L1200"),2,0))</f>
        <v>500</v>
      </c>
      <c r="K196" s="298">
        <v>1</v>
      </c>
      <c r="L196" s="108">
        <f ca="1" t="shared" si="142"/>
        <v>500</v>
      </c>
      <c r="M196" s="114"/>
      <c r="N196" s="106">
        <v>45</v>
      </c>
      <c r="O196" s="107"/>
      <c r="P196" s="107"/>
      <c r="Q196" s="292"/>
      <c r="R196" s="299" t="s">
        <v>224</v>
      </c>
      <c r="S196" s="300"/>
      <c r="T196" s="109">
        <f>(27+19)*2*1.5</f>
        <v>138</v>
      </c>
      <c r="U196" s="301" t="s">
        <v>12</v>
      </c>
      <c r="V196" s="302">
        <f ca="1">IF(Q196="",VLOOKUP(R196,价格表,5,0),VLOOKUP(Q196,INDIRECT("价格引用表!K"&amp;MATCH(R196,价格引用表!H:H,0)&amp;":L1200"),2,0))</f>
        <v>20</v>
      </c>
      <c r="W196" s="298">
        <v>1</v>
      </c>
      <c r="X196" s="302">
        <f ca="1" t="shared" si="143"/>
        <v>2760</v>
      </c>
    </row>
    <row r="197" ht="18" customHeight="1" spans="1:33">
      <c r="A197" s="114"/>
      <c r="B197" s="106">
        <v>12</v>
      </c>
      <c r="C197" s="107" t="s">
        <v>32</v>
      </c>
      <c r="D197" s="107" t="s">
        <v>286</v>
      </c>
      <c r="E197" s="292" t="s">
        <v>333</v>
      </c>
      <c r="F197" s="108" t="str">
        <f t="shared" si="141"/>
        <v>水泥、水磨石平台</v>
      </c>
      <c r="G197" s="295">
        <f>3*15.8</f>
        <v>47.4</v>
      </c>
      <c r="H197" s="296"/>
      <c r="I197" s="96" t="str">
        <f>IFERROR(IF(E197="",VLOOKUP(F197,价格表,2,0),(VLOOKUP(E197,IF({1,0},价格引用表!K:K,价格引用表!I:I),2,0))),"")</f>
        <v>㎡</v>
      </c>
      <c r="J197" s="108">
        <f ca="1">IF(E197="",VLOOKUP(F197,价格表,5,0),VLOOKUP(E197,INDIRECT("价格引用表!K"&amp;MATCH(D197,价格引用表!H:H,0)&amp;":L1200"),2,0))</f>
        <v>180</v>
      </c>
      <c r="K197" s="298">
        <v>1</v>
      </c>
      <c r="L197" s="108">
        <f ca="1" t="shared" si="142"/>
        <v>8532</v>
      </c>
      <c r="M197" s="114"/>
      <c r="N197" s="106">
        <v>46</v>
      </c>
      <c r="O197" s="107"/>
      <c r="P197" s="107"/>
      <c r="Q197" s="292"/>
      <c r="R197" s="135">
        <f t="shared" ref="R187:R212" si="144">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313</v>
      </c>
      <c r="E198" s="292"/>
      <c r="F198" s="108" t="str">
        <f t="shared" si="141"/>
        <v>不锈钢水箱</v>
      </c>
      <c r="G198" s="295">
        <v>1</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600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295</v>
      </c>
      <c r="E199" s="292"/>
      <c r="F199" s="108" t="str">
        <f t="shared" si="141"/>
        <v>窝</v>
      </c>
      <c r="G199" s="295">
        <v>1</v>
      </c>
      <c r="H199" s="296"/>
      <c r="I199" s="96" t="str">
        <f>IFERROR(IF(E199="",VLOOKUP(F199,价格表,2,0),(VLOOKUP(E199,IF({1,0},价格引用表!K:K,价格引用表!I:I),2,0))),"")</f>
        <v>个</v>
      </c>
      <c r="J199" s="108">
        <f ca="1">IF(E199="",VLOOKUP(F199,价格表,5,0),VLOOKUP(E199,INDIRECT("价格引用表!K"&amp;MATCH(D199,价格引用表!H:H,0)&amp;":L1200"),2,0))</f>
        <v>150</v>
      </c>
      <c r="K199" s="298">
        <v>1</v>
      </c>
      <c r="L199" s="108">
        <f ca="1" t="shared" si="142"/>
        <v>150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34</v>
      </c>
      <c r="D200" s="107" t="s">
        <v>352</v>
      </c>
      <c r="E200" s="292" t="s">
        <v>422</v>
      </c>
      <c r="F200" s="108" t="str">
        <f t="shared" si="141"/>
        <v>香椿树</v>
      </c>
      <c r="G200" s="295">
        <v>1</v>
      </c>
      <c r="H200" s="296"/>
      <c r="I200" s="96" t="str">
        <f>IFERROR(IF(E200="",VLOOKUP(F200,价格表,2,0),(VLOOKUP(E200,IF({1,0},价格引用表!K:K,价格引用表!I:I),2,0))),"")</f>
        <v>棵</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34</v>
      </c>
      <c r="D201" s="107" t="s">
        <v>346</v>
      </c>
      <c r="E201" s="292" t="s">
        <v>416</v>
      </c>
      <c r="F201" s="108" t="str">
        <f t="shared" si="141"/>
        <v>葡萄</v>
      </c>
      <c r="G201" s="295">
        <v>1</v>
      </c>
      <c r="H201" s="296"/>
      <c r="I201" s="96" t="str">
        <f>IFERROR(IF(E201="",VLOOKUP(F201,价格表,2,0),(VLOOKUP(E201,IF({1,0},价格引用表!K:K,价格引用表!I:I),2,0))),"")</f>
        <v>棵</v>
      </c>
      <c r="J201" s="108">
        <f ca="1">IF(E201="",VLOOKUP(F201,价格表,5,0),VLOOKUP(E201,INDIRECT("价格引用表!K"&amp;MATCH(D201,价格引用表!H:H,0)&amp;":L1200"),2,0))</f>
        <v>20</v>
      </c>
      <c r="K201" s="298">
        <v>1</v>
      </c>
      <c r="L201" s="108">
        <f ca="1" t="shared" si="142"/>
        <v>20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341</v>
      </c>
      <c r="E202" s="292" t="s">
        <v>388</v>
      </c>
      <c r="F202" s="108" t="str">
        <f t="shared" si="141"/>
        <v>材树</v>
      </c>
      <c r="G202" s="295">
        <v>7</v>
      </c>
      <c r="H202" s="296"/>
      <c r="I202" s="96" t="str">
        <f>IFERROR(IF(E202="",VLOOKUP(F202,价格表,2,0),(VLOOKUP(E202,IF({1,0},价格引用表!K:K,价格引用表!I:I),2,0))),"")</f>
        <v>棵</v>
      </c>
      <c r="J202" s="108">
        <f ca="1">IF(E202="",VLOOKUP(F202,价格表,5,0),VLOOKUP(E202,INDIRECT("价格引用表!K"&amp;MATCH(D202,价格引用表!H:H,0)&amp;":L1200"),2,0))</f>
        <v>80</v>
      </c>
      <c r="K202" s="298">
        <v>1</v>
      </c>
      <c r="L202" s="108">
        <f ca="1" t="shared" si="142"/>
        <v>560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341</v>
      </c>
      <c r="E203" s="292" t="s">
        <v>393</v>
      </c>
      <c r="F203" s="108" t="str">
        <f t="shared" si="141"/>
        <v>材树</v>
      </c>
      <c r="G203" s="295">
        <v>22</v>
      </c>
      <c r="H203" s="296"/>
      <c r="I203" s="96" t="str">
        <f>IFERROR(IF(E203="",VLOOKUP(F203,价格表,2,0),(VLOOKUP(E203,IF({1,0},价格引用表!K:K,价格引用表!I:I),2,0))),"")</f>
        <v>棵</v>
      </c>
      <c r="J203" s="108">
        <f ca="1">IF(E203="",VLOOKUP(F203,价格表,5,0),VLOOKUP(E203,INDIRECT("价格引用表!K"&amp;MATCH(D203,价格引用表!H:H,0)&amp;":L1200"),2,0))</f>
        <v>550</v>
      </c>
      <c r="K203" s="298">
        <v>1</v>
      </c>
      <c r="L203" s="108">
        <f ca="1" t="shared" si="142"/>
        <v>12100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394</v>
      </c>
      <c r="F204" s="108" t="str">
        <f t="shared" si="141"/>
        <v>材树</v>
      </c>
      <c r="G204" s="295">
        <v>1</v>
      </c>
      <c r="H204" s="296"/>
      <c r="I204" s="96" t="s">
        <v>385</v>
      </c>
      <c r="J204" s="108">
        <f ca="1">IF(E204="",VLOOKUP(F204,价格表,5,0),VLOOKUP(E204,INDIRECT("价格引用表!K"&amp;MATCH(D204,价格引用表!H:H,0)&amp;":L1200"),2,0))</f>
        <v>750</v>
      </c>
      <c r="K204" s="298">
        <v>1</v>
      </c>
      <c r="L204" s="108">
        <f ca="1" t="shared" si="142"/>
        <v>750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343</v>
      </c>
      <c r="E205" s="292" t="s">
        <v>403</v>
      </c>
      <c r="F205" s="108" t="str">
        <f t="shared" si="141"/>
        <v>果树</v>
      </c>
      <c r="G205" s="295">
        <v>2</v>
      </c>
      <c r="H205" s="296"/>
      <c r="I205" s="96" t="str">
        <f>IFERROR(IF(E205="",VLOOKUP(F205,价格表,2,0),(VLOOKUP(E205,IF({1,0},价格引用表!K:K,价格引用表!I:I),2,0))),"")</f>
        <v>棵</v>
      </c>
      <c r="J205" s="108">
        <f ca="1">IF(E205="",VLOOKUP(F205,价格表,5,0),VLOOKUP(E205,INDIRECT("价格引用表!K"&amp;MATCH(D205,价格引用表!H:H,0)&amp;":L1200"),2,0))</f>
        <v>50</v>
      </c>
      <c r="K205" s="298">
        <v>1</v>
      </c>
      <c r="L205" s="108">
        <f ca="1" t="shared" si="142"/>
        <v>100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343</v>
      </c>
      <c r="E206" s="292" t="s">
        <v>406</v>
      </c>
      <c r="F206" s="108" t="str">
        <f t="shared" si="141"/>
        <v>果树</v>
      </c>
      <c r="G206" s="295">
        <v>1</v>
      </c>
      <c r="H206" s="296"/>
      <c r="I206" s="96" t="str">
        <f>IFERROR(IF(E206="",VLOOKUP(F206,价格表,2,0),(VLOOKUP(E206,IF({1,0},价格引用表!K:K,价格引用表!I:I),2,0))),"")</f>
        <v>棵</v>
      </c>
      <c r="J206" s="108">
        <f ca="1">IF(E206="",VLOOKUP(F206,价格表,5,0),VLOOKUP(E206,INDIRECT("价格引用表!K"&amp;MATCH(D206,价格引用表!H:H,0)&amp;":L1200"),2,0))</f>
        <v>400</v>
      </c>
      <c r="K206" s="298">
        <v>1</v>
      </c>
      <c r="L206" s="108">
        <f ca="1" t="shared" si="142"/>
        <v>400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32</v>
      </c>
      <c r="D207" s="107" t="s">
        <v>269</v>
      </c>
      <c r="E207" s="292"/>
      <c r="F207" s="108" t="str">
        <f t="shared" si="141"/>
        <v>简易厕所</v>
      </c>
      <c r="G207" s="295">
        <v>1</v>
      </c>
      <c r="H207" s="296"/>
      <c r="I207" s="96" t="str">
        <f>IFERROR(IF(E207="",VLOOKUP(F207,价格表,2,0),(VLOOKUP(E207,IF({1,0},价格引用表!K:K,价格引用表!I:I),2,0))),"")</f>
        <v>个</v>
      </c>
      <c r="J207" s="108">
        <f ca="1">IF(E207="",VLOOKUP(F207,价格表,5,0),VLOOKUP(E207,INDIRECT("价格引用表!K"&amp;MATCH(D207,价格引用表!H:H,0)&amp;":L1200"),2,0))</f>
        <v>600</v>
      </c>
      <c r="K207" s="298">
        <v>1</v>
      </c>
      <c r="L207" s="108">
        <f ca="1" t="shared" si="142"/>
        <v>600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32</v>
      </c>
      <c r="D208" s="107" t="s">
        <v>279</v>
      </c>
      <c r="E208" s="292"/>
      <c r="F208" s="108" t="str">
        <f t="shared" si="141"/>
        <v>渗水井</v>
      </c>
      <c r="G208" s="295">
        <v>1</v>
      </c>
      <c r="H208" s="296"/>
      <c r="I208" s="96" t="str">
        <f>IFERROR(IF(E208="",VLOOKUP(F208,价格表,2,0),(VLOOKUP(E208,IF({1,0},价格引用表!K:K,价格引用表!I:I),2,0))),"")</f>
        <v>个</v>
      </c>
      <c r="J208" s="108">
        <f ca="1">IF(E208="",VLOOKUP(F208,价格表,5,0),VLOOKUP(E208,INDIRECT("价格引用表!K"&amp;MATCH(D208,价格引用表!H:H,0)&amp;":L1200"),2,0))</f>
        <v>600</v>
      </c>
      <c r="K208" s="298">
        <v>1</v>
      </c>
      <c r="L208" s="108">
        <f ca="1" t="shared" si="142"/>
        <v>600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34</v>
      </c>
      <c r="D209" s="107" t="s">
        <v>341</v>
      </c>
      <c r="E209" s="292" t="s">
        <v>390</v>
      </c>
      <c r="F209" s="108" t="str">
        <f t="shared" si="141"/>
        <v>材树</v>
      </c>
      <c r="G209" s="295">
        <v>20</v>
      </c>
      <c r="H209" s="296"/>
      <c r="I209" s="96" t="str">
        <f>IFERROR(IF(E209="",VLOOKUP(F209,价格表,2,0),(VLOOKUP(E209,IF({1,0},价格引用表!K:K,价格引用表!I:I),2,0))),"")</f>
        <v>棵</v>
      </c>
      <c r="J209" s="108">
        <f ca="1">IF(E209="",VLOOKUP(F209,价格表,5,0),VLOOKUP(E209,INDIRECT("价格引用表!K"&amp;MATCH(D209,价格引用表!H:H,0)&amp;":L1200"),2,0))</f>
        <v>200</v>
      </c>
      <c r="K209" s="298">
        <v>1</v>
      </c>
      <c r="L209" s="108">
        <f ca="1" t="shared" si="142"/>
        <v>4000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t="s">
        <v>34</v>
      </c>
      <c r="D210" s="107" t="s">
        <v>341</v>
      </c>
      <c r="E210" s="292" t="s">
        <v>389</v>
      </c>
      <c r="F210" s="108" t="str">
        <f t="shared" si="141"/>
        <v>材树</v>
      </c>
      <c r="G210" s="295">
        <v>10</v>
      </c>
      <c r="H210" s="296"/>
      <c r="I210" s="96" t="str">
        <f>IFERROR(IF(E210="",VLOOKUP(F210,价格表,2,0),(VLOOKUP(E210,IF({1,0},价格引用表!K:K,价格引用表!I:I),2,0))),"")</f>
        <v>棵</v>
      </c>
      <c r="J210" s="108">
        <f ca="1">IF(E210="",VLOOKUP(F210,价格表,5,0),VLOOKUP(E210,INDIRECT("价格引用表!K"&amp;MATCH(D210,价格引用表!H:H,0)&amp;":L1200"),2,0))</f>
        <v>150</v>
      </c>
      <c r="K210" s="298">
        <v>1</v>
      </c>
      <c r="L210" s="108">
        <f ca="1" t="shared" si="142"/>
        <v>1500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5">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6">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5"/>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6"/>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47">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6"/>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7"/>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6"/>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7"/>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6"/>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7"/>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6"/>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48">ROUND(IFERROR(G219*J219*K219,),0)</f>
        <v>0</v>
      </c>
      <c r="M219" s="121"/>
      <c r="N219" s="308" t="s">
        <v>1059</v>
      </c>
      <c r="O219" s="309"/>
      <c r="P219" s="309"/>
      <c r="Q219" s="316"/>
      <c r="R219" s="135"/>
      <c r="S219" s="136"/>
      <c r="T219" s="109"/>
      <c r="U219" s="301"/>
      <c r="V219" s="135">
        <f ca="1">SUM(L186:L219,X186:X218)</f>
        <v>120419</v>
      </c>
      <c r="W219" s="317"/>
      <c r="X219" s="136"/>
    </row>
    <row r="220" ht="42" customHeight="1" spans="1:24">
      <c r="A220" s="435" t="s">
        <v>1120</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1121</v>
      </c>
      <c r="S220" s="310"/>
      <c r="T220" s="310"/>
      <c r="U220" s="306">
        <f ca="1">V219</f>
        <v>120419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0207109-01-08-1002</v>
      </c>
      <c r="C3" s="36"/>
      <c r="D3" s="36"/>
      <c r="E3" s="37" t="str">
        <f>输机表!U2&amp;输机表!Y2</f>
        <v>康正（容城）2023评字第4号-赵村-8-2</v>
      </c>
      <c r="F3" s="37"/>
      <c r="G3" s="37"/>
      <c r="H3" s="37"/>
    </row>
    <row r="4" ht="16.5" customHeight="1" spans="1:8">
      <c r="A4" s="38" t="s">
        <v>1042</v>
      </c>
      <c r="B4" s="39" t="str">
        <f>输机表!D2</f>
        <v>王占来</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255.13</v>
      </c>
      <c r="C7" s="50">
        <f ca="1">IF(COUNTIF(输机表!$C$4:$C$27,K7&amp;"*")=0,IFERROR(VLOOKUP(K7,房体结构,23,0),""),ROUND(SUMIF(输机表!$C$4:$C$27,K7&amp;"*",输机表!$Z$4:$Z$27)/B7,0))</f>
        <v>1428</v>
      </c>
      <c r="D7" s="50">
        <f ca="1">IFERROR(ROUND(C7*B7,0),"")</f>
        <v>364326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IFERROR(ROUND(C9*B9,0),"")</f>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IFERROR(ROUND(G9*F9,0),"")</f>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IFERROR(ROUND(C10*B10,0),"")</f>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IFERROR(ROUND(G10*F10,0),"")</f>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IFERROR(ROUND(C11*B11,0),"")</f>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IFERROR(ROUND(G11*F11,0),"")</f>
        <v/>
      </c>
      <c r="K11" s="74" t="s">
        <v>1134</v>
      </c>
      <c r="L11" s="74" t="s">
        <v>1135</v>
      </c>
      <c r="M11" s="76"/>
    </row>
    <row r="12" ht="19.5" customHeight="1" spans="1:13">
      <c r="A12" s="48" t="s">
        <v>1053</v>
      </c>
      <c r="B12" s="48"/>
      <c r="C12" s="52">
        <f ca="1">SUM(B7:B11)+SUM(F7:F11)</f>
        <v>255.13</v>
      </c>
      <c r="D12" s="53"/>
      <c r="E12" s="54" t="s">
        <v>1054</v>
      </c>
      <c r="F12" s="54"/>
      <c r="G12" s="55">
        <f ca="1">SUM(D7:D11)+SUM(H7:H11)</f>
        <v>364326</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IFERROR(VLOOKUP(K15,附属物位置,4,0),"")</f>
        <v>大门</v>
      </c>
      <c r="B15" s="58" cm="1">
        <f ca="1" t="array" ref="B15">IF(A15="","",SUMIF(附属物名称,A15,附属物数量))</f>
        <v>11.88</v>
      </c>
      <c r="C15" s="58" t="str">
        <f ca="1">IFERROR(VLOOKUP(K15,附属物位置,6,0),"")</f>
        <v>㎡</v>
      </c>
      <c r="D15" s="59" cm="1">
        <f ca="1" t="array" ref="D15">IF(A15="","",SUMIF(附属物名称,A15,附属物金额))</f>
        <v>2138</v>
      </c>
      <c r="E15" s="59" t="str">
        <f ca="1">IFERROR(VLOOKUP(L15,附属物位置,4,0),"")</f>
        <v>砖墙</v>
      </c>
      <c r="F15" s="58" cm="1">
        <f ca="1" t="array" ref="F15">IF(E15="","",SUMIF(附属物名称,E15,附属物数量))</f>
        <v>208.62</v>
      </c>
      <c r="G15" s="58" t="str">
        <f ca="1">IFERROR(VLOOKUP(L15,附属物位置,6,0),"")</f>
        <v>㎡</v>
      </c>
      <c r="H15" s="59" cm="1">
        <f ca="1" t="array" ref="H15">IF(E15="","",SUMIF(附属物名称,E15,附属物金额))</f>
        <v>41724</v>
      </c>
      <c r="K15" s="77">
        <v>1</v>
      </c>
      <c r="L15" s="77">
        <v>2</v>
      </c>
      <c r="M15" s="76"/>
    </row>
    <row r="16" ht="17.25" customHeight="1" spans="1:13">
      <c r="A16" s="58" t="str">
        <f ca="1">IFERROR(VLOOKUP(K16,附属物位置,4,0),"")</f>
        <v>水泥地面</v>
      </c>
      <c r="B16" s="58" cm="1">
        <f ca="1" t="array" ref="B16">IF(A16="","",SUMIF(附属物名称,A16,附属物数量))</f>
        <v>86.72</v>
      </c>
      <c r="C16" s="58" t="str">
        <f ca="1">IFERROR(VLOOKUP(K16,附属物位置,6,0),"")</f>
        <v>㎡</v>
      </c>
      <c r="D16" s="59" cm="1">
        <f ca="1" t="array" ref="D16">IF(A16="","",SUMIF(附属物名称,A16,附属物金额))</f>
        <v>4336</v>
      </c>
      <c r="E16" s="59" t="str">
        <f ca="1">IFERROR(VLOOKUP(L16,附属物位置,4,0),"")</f>
        <v>平砖地面</v>
      </c>
      <c r="F16" s="58" cm="1">
        <f ca="1" t="array" ref="F16">IF(E16="","",SUMIF(附属物名称,E16,附属物数量))</f>
        <v>281.24</v>
      </c>
      <c r="G16" s="58" t="str">
        <f ca="1">IFERROR(VLOOKUP(L16,附属物位置,6,0),"")</f>
        <v>㎡</v>
      </c>
      <c r="H16" s="59" cm="1">
        <f ca="1" t="array" ref="H16">IF(E16="","",SUMIF(附属物名称,E16,附属物金额))</f>
        <v>7031</v>
      </c>
      <c r="K16" s="77">
        <v>3</v>
      </c>
      <c r="L16" s="77">
        <v>4</v>
      </c>
      <c r="M16" s="76"/>
    </row>
    <row r="17" ht="17.25" customHeight="1" spans="1:13">
      <c r="A17" s="58" t="str">
        <f ca="1">IFERROR(VLOOKUP(K17,附属物位置,4,0),"")</f>
        <v>水井</v>
      </c>
      <c r="B17" s="58" cm="1">
        <f ca="1" t="array" ref="B17">IF(A17="","",SUMIF(附属物名称,A17,附属物数量))</f>
        <v>1</v>
      </c>
      <c r="C17" s="58" t="str">
        <f ca="1">IFERROR(VLOOKUP(K17,附属物位置,6,0),"")</f>
        <v>眼</v>
      </c>
      <c r="D17" s="59" cm="1">
        <f ca="1" t="array" ref="D17">IF(A17="","",SUMIF(附属物名称,A17,附属物金额))</f>
        <v>4000</v>
      </c>
      <c r="E17" s="59" t="str">
        <f ca="1">IFERROR(VLOOKUP(L17,附属物位置,4,0),"")</f>
        <v>空调</v>
      </c>
      <c r="F17" s="58" cm="1">
        <f ca="1" t="array" ref="F17">IF(E17="","",SUMIF(附属物名称,E17,附属物数量))</f>
        <v>4</v>
      </c>
      <c r="G17" s="58" t="str">
        <f ca="1">IFERROR(VLOOKUP(L17,附属物位置,6,0),"")</f>
        <v>台</v>
      </c>
      <c r="H17" s="59" cm="1">
        <f ca="1" t="array" ref="H17">IF(E17="","",SUMIF(附属物名称,E17,附属物金额))</f>
        <v>1600</v>
      </c>
      <c r="K17" s="77">
        <v>5</v>
      </c>
      <c r="L17" s="77">
        <v>6</v>
      </c>
      <c r="M17" s="76"/>
    </row>
    <row r="18" ht="17.25" customHeight="1" spans="1:13">
      <c r="A18" s="58" t="str">
        <f ca="1">IFERROR(VLOOKUP(K18,附属物位置,4,0),"")</f>
        <v>宽带</v>
      </c>
      <c r="B18" s="58" cm="1">
        <f ca="1" t="array" ref="B18">IF(A18="","",SUMIF(附属物名称,A18,附属物数量))</f>
        <v>1</v>
      </c>
      <c r="C18" s="58" t="str">
        <f ca="1">IFERROR(VLOOKUP(K18,附属物位置,6,0),"")</f>
        <v>条</v>
      </c>
      <c r="D18" s="59" cm="1">
        <f ca="1" t="array" ref="D18">IF(A18="","",SUMIF(附属物名称,A18,附属物金额))</f>
        <v>100</v>
      </c>
      <c r="E18" s="59" t="str">
        <f ca="1">IFERROR(VLOOKUP(L18,附属物位置,4,0),"")</f>
        <v>监控摄像头</v>
      </c>
      <c r="F18" s="58" cm="1">
        <f ca="1" t="array" ref="F18">IF(E18="","",SUMIF(附属物名称,E18,附属物数量))</f>
        <v>1</v>
      </c>
      <c r="G18" s="58" t="str">
        <f ca="1">IFERROR(VLOOKUP(L18,附属物位置,6,0),"")</f>
        <v>个</v>
      </c>
      <c r="H18" s="59" cm="1">
        <f ca="1" t="array" ref="H18">IF(E18="","",SUMIF(附属物名称,E18,附属物金额))</f>
        <v>200</v>
      </c>
      <c r="K18" s="77">
        <v>7</v>
      </c>
      <c r="L18" s="77">
        <v>8</v>
      </c>
      <c r="M18" s="76"/>
    </row>
    <row r="19" ht="17.25" customHeight="1" spans="1:13">
      <c r="A19" s="58" t="str">
        <f ca="1">IFERROR(VLOOKUP(K19,附属物位置,4,0),"")</f>
        <v>台阶</v>
      </c>
      <c r="B19" s="58" cm="1">
        <f ca="1" t="array" ref="B19">IF(A19="","",SUMIF(附属物名称,A19,附属物数量))</f>
        <v>6</v>
      </c>
      <c r="C19" s="58" t="str">
        <f ca="1">IFERROR(VLOOKUP(K19,附属物位置,6,0),"")</f>
        <v>㎡</v>
      </c>
      <c r="D19" s="59" cm="1">
        <f ca="1" t="array" ref="D19">IF(A19="","",SUMIF(附属物名称,A19,附属物金额))</f>
        <v>2100</v>
      </c>
      <c r="E19" s="59" t="str">
        <f ca="1">IFERROR(VLOOKUP(L19,附属物位置,4,0),"")</f>
        <v>化粪池</v>
      </c>
      <c r="F19" s="58" cm="1">
        <f ca="1" t="array" ref="F19">IF(E19="","",SUMIF(附属物名称,E19,附属物数量))</f>
        <v>1</v>
      </c>
      <c r="G19" s="58" t="str">
        <f ca="1">IFERROR(VLOOKUP(L19,附属物位置,6,0),"")</f>
        <v>个</v>
      </c>
      <c r="H19" s="59" cm="1">
        <f ca="1" t="array" ref="H19">IF(E19="","",SUMIF(附属物名称,E19,附属物金额))</f>
        <v>400</v>
      </c>
      <c r="K19" s="77">
        <v>9</v>
      </c>
      <c r="L19" s="77">
        <v>10</v>
      </c>
      <c r="M19" s="76"/>
    </row>
    <row r="20" ht="17.25" customHeight="1" spans="1:13">
      <c r="A20" s="58" t="str">
        <f ca="1">IFERROR(VLOOKUP(K20,附属物位置,4,0),"")</f>
        <v>热水器</v>
      </c>
      <c r="B20" s="58" cm="1">
        <f ca="1" t="array" ref="B20">IF(A20="","",SUMIF(附属物名称,A20,附属物数量))</f>
        <v>1</v>
      </c>
      <c r="C20" s="58" t="str">
        <f ca="1">IFERROR(VLOOKUP(K20,附属物位置,6,0),"")</f>
        <v>台</v>
      </c>
      <c r="D20" s="59" cm="1">
        <f ca="1" t="array" ref="D20">IF(A20="","",SUMIF(附属物名称,A20,附属物金额))</f>
        <v>500</v>
      </c>
      <c r="E20" s="59" t="str">
        <f ca="1">IFERROR(VLOOKUP(L20,附属物位置,4,0),"")</f>
        <v>水泥、水磨石平台</v>
      </c>
      <c r="F20" s="58" cm="1">
        <f ca="1" t="array" ref="F20">IF(E20="","",SUMIF(附属物名称,E20,附属物数量))</f>
        <v>47.4</v>
      </c>
      <c r="G20" s="58" t="str">
        <f ca="1">IFERROR(VLOOKUP(L20,附属物位置,6,0),"")</f>
        <v>㎡</v>
      </c>
      <c r="H20" s="59" cm="1">
        <f ca="1" t="array" ref="H20">IF(E20="","",SUMIF(附属物名称,E20,附属物金额))</f>
        <v>8532</v>
      </c>
      <c r="K20" s="77">
        <v>11</v>
      </c>
      <c r="L20" s="77">
        <v>12</v>
      </c>
      <c r="M20" s="76"/>
    </row>
    <row r="21" ht="17.25" customHeight="1" spans="1:13">
      <c r="A21" s="58" t="str">
        <f ca="1">IFERROR(VLOOKUP(K21,附属物位置,4,0),"")</f>
        <v>不锈钢水箱</v>
      </c>
      <c r="B21" s="58" cm="1">
        <f ca="1" t="array" ref="B21">IF(A21="","",SUMIF(附属物名称,A21,附属物数量))</f>
        <v>1</v>
      </c>
      <c r="C21" s="58" t="str">
        <f ca="1">IFERROR(VLOOKUP(K21,附属物位置,6,0),"")</f>
        <v>个</v>
      </c>
      <c r="D21" s="59" cm="1">
        <f ca="1" t="array" ref="D21">IF(A21="","",SUMIF(附属物名称,A21,附属物金额))</f>
        <v>600</v>
      </c>
      <c r="E21" s="59" t="str">
        <f ca="1">IFERROR(VLOOKUP(L21,附属物位置,4,0),"")</f>
        <v>窝</v>
      </c>
      <c r="F21" s="58" cm="1">
        <f ca="1" t="array" ref="F21">IF(E21="","",SUMIF(附属物名称,E21,附属物数量))</f>
        <v>1</v>
      </c>
      <c r="G21" s="58" t="str">
        <f ca="1">IFERROR(VLOOKUP(L21,附属物位置,6,0),"")</f>
        <v>个</v>
      </c>
      <c r="H21" s="59" cm="1">
        <f ca="1" t="array" ref="H21">IF(E21="","",SUMIF(附属物名称,E21,附属物金额))</f>
        <v>150</v>
      </c>
      <c r="K21" s="77">
        <v>13</v>
      </c>
      <c r="L21" s="77">
        <v>14</v>
      </c>
      <c r="M21" s="76"/>
    </row>
    <row r="22" ht="17.25" customHeight="1" spans="1:13">
      <c r="A22" s="58" t="str">
        <f ca="1">IFERROR(VLOOKUP(K22,附属物位置,4,0),"")</f>
        <v>香椿树</v>
      </c>
      <c r="B22" s="58" cm="1">
        <f ca="1" t="array" ref="B22">IF(A22="","",SUMIF(附属物名称,A22,附属物数量))</f>
        <v>1</v>
      </c>
      <c r="C22" s="58" t="str">
        <f ca="1">IFERROR(VLOOKUP(K22,附属物位置,6,0),"")</f>
        <v>棵</v>
      </c>
      <c r="D22" s="59" cm="1">
        <f ca="1" t="array" ref="D22">IF(A22="","",SUMIF(附属物名称,A22,附属物金额))</f>
        <v>400</v>
      </c>
      <c r="E22" s="59" t="str">
        <f ca="1">IFERROR(VLOOKUP(L22,附属物位置,4,0),"")</f>
        <v>葡萄</v>
      </c>
      <c r="F22" s="58" cm="1">
        <f ca="1" t="array" ref="F22">IF(E22="","",SUMIF(附属物名称,E22,附属物数量))</f>
        <v>1</v>
      </c>
      <c r="G22" s="58" t="str">
        <f ca="1">IFERROR(VLOOKUP(L22,附属物位置,6,0),"")</f>
        <v>棵</v>
      </c>
      <c r="H22" s="59" cm="1">
        <f ca="1" t="array" ref="H22">IF(E22="","",SUMIF(附属物名称,E22,附属物金额))</f>
        <v>20</v>
      </c>
      <c r="K22" s="77">
        <v>15</v>
      </c>
      <c r="L22" s="77">
        <v>16</v>
      </c>
      <c r="M22" s="76"/>
    </row>
    <row r="23" ht="17.25" customHeight="1" spans="1:13">
      <c r="A23" s="58" t="str">
        <f ca="1">IFERROR(VLOOKUP(K23,附属物位置,4,0),"")</f>
        <v>果树</v>
      </c>
      <c r="B23" s="58" cm="1">
        <f ca="1" t="array" ref="B23">IF(A23="","",SUMIF(附属物名称,A23,附属物数量))</f>
        <v>3</v>
      </c>
      <c r="C23" s="58" t="str">
        <f ca="1">IFERROR(VLOOKUP(K23,附属物位置,6,0),"")</f>
        <v>棵</v>
      </c>
      <c r="D23" s="59" cm="1">
        <f ca="1" t="array" ref="D23">IF(A23="","",SUMIF(附属物名称,A23,附属物金额))</f>
        <v>500</v>
      </c>
      <c r="E23" s="59" t="str">
        <f ca="1">IFERROR(VLOOKUP(L23,附属物位置,4,0),"")</f>
        <v>简易厕所</v>
      </c>
      <c r="F23" s="58" cm="1">
        <f ca="1" t="array" ref="F23">IF(E23="","",SUMIF(附属物名称,E23,附属物数量))</f>
        <v>1</v>
      </c>
      <c r="G23" s="58" t="str">
        <f ca="1">IFERROR(VLOOKUP(L23,附属物位置,6,0),"")</f>
        <v>个</v>
      </c>
      <c r="H23" s="59" cm="1">
        <f ca="1" t="array" ref="H23">IF(E23="","",SUMIF(附属物名称,E23,附属物金额))</f>
        <v>600</v>
      </c>
      <c r="K23" s="77">
        <v>17</v>
      </c>
      <c r="L23" s="77">
        <v>18</v>
      </c>
      <c r="M23" s="76"/>
    </row>
    <row r="24" ht="17.25" customHeight="1" spans="1:13">
      <c r="A24" s="58" t="str">
        <f ca="1">IFERROR(VLOOKUP(K24,附属物位置,4,0),"")</f>
        <v>渗水井</v>
      </c>
      <c r="B24" s="58" cm="1">
        <f ca="1" t="array" ref="B24">IF(A24="","",SUMIF(附属物名称,A24,附属物数量))</f>
        <v>1</v>
      </c>
      <c r="C24" s="58" t="str">
        <f ca="1">IFERROR(VLOOKUP(K24,附属物位置,6,0),"")</f>
        <v>个</v>
      </c>
      <c r="D24" s="59" cm="1">
        <f ca="1" t="array" ref="D24">IF(A24="","",SUMIF(附属物名称,A24,附属物金额))</f>
        <v>600</v>
      </c>
      <c r="E24" s="59" t="str">
        <f ca="1">IFERROR(VLOOKUP(L24,附属物位置,4,0),"")</f>
        <v>材树</v>
      </c>
      <c r="F24" s="58" cm="1">
        <f ca="1" t="array" ref="F24">IF(E24="","",SUMIF(附属物名称,E24,附属物数量))</f>
        <v>60</v>
      </c>
      <c r="G24" s="58" t="str">
        <f ca="1">IFERROR(VLOOKUP(L24,附属物位置,6,0),"")</f>
        <v>棵</v>
      </c>
      <c r="H24" s="59" cm="1">
        <f ca="1" t="array" ref="H24">IF(E24="","",SUMIF(附属物名称,E24,附属物金额))</f>
        <v>18910</v>
      </c>
      <c r="K24" s="77">
        <v>19</v>
      </c>
      <c r="L24" s="77">
        <v>20</v>
      </c>
      <c r="M24" s="76"/>
    </row>
    <row r="25" ht="17.25" customHeight="1" spans="1:13">
      <c r="A25" s="58" t="str">
        <f ca="1">IFERROR(VLOOKUP(K25,附属物位置,4,0),"")</f>
        <v>大理石地面</v>
      </c>
      <c r="B25" s="58" cm="1">
        <f ca="1" t="array" ref="B25">IF(A25="","",SUMIF(附属物名称,A25,附属物数量))</f>
        <v>7.68</v>
      </c>
      <c r="C25" s="58" t="str">
        <f ca="1">IFERROR(VLOOKUP(K25,附属物位置,6,0),"")</f>
        <v>㎡</v>
      </c>
      <c r="D25" s="59" cm="1">
        <f ca="1" t="array" ref="D25">IF(A25="","",SUMIF(附属物名称,A25,附属物金额))</f>
        <v>1267</v>
      </c>
      <c r="E25" s="59" t="str">
        <f ca="1">IFERROR(VLOOKUP(L25,附属物位置,4,0),"")</f>
        <v>法桐</v>
      </c>
      <c r="F25" s="58" cm="1">
        <f ca="1" t="array" ref="F25">IF(E25="","",SUMIF(附属物名称,E25,附属物数量))</f>
        <v>4</v>
      </c>
      <c r="G25" s="58" t="str">
        <f ca="1">IFERROR(VLOOKUP(L25,附属物位置,6,0),"")</f>
        <v>棵</v>
      </c>
      <c r="H25" s="59" cm="1">
        <f ca="1" t="array" ref="H25">IF(E25="","",SUMIF(附属物名称,E25,附属物金额))</f>
        <v>8300</v>
      </c>
      <c r="K25" s="77">
        <v>21</v>
      </c>
      <c r="L25" s="77">
        <v>22</v>
      </c>
      <c r="M25" s="76"/>
    </row>
    <row r="26" ht="17.25" customHeight="1" spans="1:13">
      <c r="A26" s="58" t="str">
        <f ca="1">IFERROR(VLOOKUP(K26,附属物位置,4,0),"")</f>
        <v>门楼</v>
      </c>
      <c r="B26" s="58" cm="1">
        <f ca="1" t="array" ref="B26">IF(A26="","",SUMIF(附属物名称,A26,附属物数量))</f>
        <v>1</v>
      </c>
      <c r="C26" s="58" t="str">
        <f ca="1">IFERROR(VLOOKUP(K26,附属物位置,6,0),"")</f>
        <v>座</v>
      </c>
      <c r="D26" s="59" cm="1">
        <f ca="1" t="array" ref="D26">IF(A26="","",SUMIF(附属物名称,A26,附属物金额))</f>
        <v>3991</v>
      </c>
      <c r="E26" s="59" t="str">
        <f ca="1">IFERROR(VLOOKUP(L26,附属物位置,4,0),"")</f>
        <v>P1</v>
      </c>
      <c r="F26" s="58" cm="1">
        <f ca="1" t="array" ref="F26">IF(E26="","",SUMIF(附属物名称,E26,附属物数量))</f>
        <v>61.2</v>
      </c>
      <c r="G26" s="58" t="str">
        <f ca="1">IFERROR(VLOOKUP(L26,附属物位置,6,0),"")</f>
        <v>㎡</v>
      </c>
      <c r="H26" s="59" cm="1">
        <f ca="1" t="array" ref="H26">IF(E26="","",SUMIF(附属物名称,E26,附属物金额))</f>
        <v>6134</v>
      </c>
      <c r="K26" s="77">
        <v>23</v>
      </c>
      <c r="L26" s="77">
        <v>24</v>
      </c>
      <c r="M26" s="76"/>
    </row>
    <row r="27" ht="17.25" customHeight="1" spans="1:13">
      <c r="A27" s="58" t="str">
        <f ca="1">IFERROR(VLOOKUP(K27,附属物位置,4,0),"")</f>
        <v>P3</v>
      </c>
      <c r="B27" s="58" cm="1">
        <f ca="1" t="array" ref="B27">IF(A27="","",SUMIF(附属物名称,A27,附属物数量))</f>
        <v>55.44</v>
      </c>
      <c r="C27" s="58" t="str">
        <f ca="1">IFERROR(VLOOKUP(K27,附属物位置,6,0),"")</f>
        <v>㎡</v>
      </c>
      <c r="D27" s="59" cm="1">
        <f ca="1" t="array" ref="D27">IF(A27="","",SUMIF(附属物名称,A27,附属物金额))</f>
        <v>2495</v>
      </c>
      <c r="E27" s="59" t="str">
        <f ca="1">IFERROR(VLOOKUP(L27,附属物位置,4,0),"")</f>
        <v>P4</v>
      </c>
      <c r="F27" s="58" cm="1">
        <f ca="1" t="array" ref="F27">IF(E27="","",SUMIF(附属物名称,E27,附属物数量))</f>
        <v>3.24</v>
      </c>
      <c r="G27" s="58" t="str">
        <f ca="1">IFERROR(VLOOKUP(L27,附属物位置,6,0),"")</f>
        <v>㎡</v>
      </c>
      <c r="H27" s="59" cm="1">
        <f ca="1" t="array" ref="H27">IF(E27="","",SUMIF(附属物名称,E27,附属物金额))</f>
        <v>761</v>
      </c>
      <c r="K27" s="77">
        <v>25</v>
      </c>
      <c r="L27" s="77">
        <v>26</v>
      </c>
      <c r="M27" s="76"/>
    </row>
    <row r="28" ht="17.25" customHeight="1" spans="1:13">
      <c r="A28" s="58" t="str">
        <f ca="1">IFERROR(VLOOKUP(K28,附属物位置,4,0),"")</f>
        <v>国槐</v>
      </c>
      <c r="B28" s="58" cm="1">
        <f ca="1" t="array" ref="B28">IF(A28="","",SUMIF(附属物名称,A28,附属物数量))</f>
        <v>3</v>
      </c>
      <c r="C28" s="58" t="str">
        <f ca="1">IFERROR(VLOOKUP(K28,附属物位置,6,0),"")</f>
        <v>棵</v>
      </c>
      <c r="D28" s="59" cm="1">
        <f ca="1" t="array" ref="D28">IF(A28="","",SUMIF(附属物名称,A28,附属物金额))</f>
        <v>270</v>
      </c>
      <c r="E28" s="59" t="str">
        <f ca="1">IFERROR(VLOOKUP(L28,附属物位置,4,0),"")</f>
        <v>铁丝网围挡</v>
      </c>
      <c r="F28" s="58" cm="1">
        <f ca="1" t="array" ref="F28">IF(E28="","",SUMIF(附属物名称,E28,附属物数量))</f>
        <v>138</v>
      </c>
      <c r="G28" s="58" t="str">
        <f ca="1">IFERROR(VLOOKUP(L28,附属物位置,6,0),"")</f>
        <v>㎡</v>
      </c>
      <c r="H28" s="59" cm="1">
        <f ca="1" t="array" ref="H28">IF(E28="","",SUMIF(附属物名称,E28,附属物金额))</f>
        <v>2760</v>
      </c>
      <c r="K28" s="77">
        <v>27</v>
      </c>
      <c r="L28" s="77">
        <v>28</v>
      </c>
      <c r="M28" s="76"/>
    </row>
    <row r="29" ht="17.25" customHeight="1" spans="1:13">
      <c r="A29" s="58" t="str">
        <f ca="1">IFERROR(VLOOKUP(K29,附属物位置,4,0),"")</f>
        <v/>
      </c>
      <c r="B29" s="58" t="str" cm="1">
        <f ca="1" t="array" ref="B29">IF(A29="","",SUMIF(附属物名称,A29,附属物数量))</f>
        <v/>
      </c>
      <c r="C29" s="58" t="str">
        <f ca="1">IFERROR(VLOOKUP(K29,附属物位置,6,0),"")</f>
        <v/>
      </c>
      <c r="D29" s="59" t="str" cm="1">
        <f ca="1" t="array" ref="D29">IF(A29="","",SUMIF(附属物名称,A29,附属物金额))</f>
        <v/>
      </c>
      <c r="E29" s="59" t="str">
        <f ca="1">IFERROR(VLOOKUP(L29,附属物位置,4,0),"")</f>
        <v/>
      </c>
      <c r="F29" s="58" t="str" cm="1">
        <f ca="1" t="array" ref="F29">IF(E29="","",SUMIF(附属物名称,E29,附属物数量))</f>
        <v/>
      </c>
      <c r="G29" s="58" t="str">
        <f ca="1">IFERROR(VLOOKUP(L29,附属物位置,6,0),"")</f>
        <v/>
      </c>
      <c r="H29" s="59" t="str" cm="1">
        <f ca="1" t="array" ref="H29">IF(E29="","",SUMIF(附属物名称,E29,附属物金额))</f>
        <v/>
      </c>
      <c r="K29" s="77">
        <v>29</v>
      </c>
      <c r="L29" s="77">
        <v>30</v>
      </c>
      <c r="M29" s="76"/>
    </row>
    <row r="30" ht="17.25" customHeight="1" spans="1:13">
      <c r="A30" s="58" t="str">
        <f ca="1">IFERROR(VLOOKUP(K30,附属物位置,4,0),"")</f>
        <v/>
      </c>
      <c r="B30" s="58" t="str" cm="1">
        <f ca="1" t="array" ref="B30">IF(A30="","",SUMIF(附属物名称,A30,附属物数量))</f>
        <v/>
      </c>
      <c r="C30" s="58" t="str">
        <f ca="1">IFERROR(VLOOKUP(K30,附属物位置,6,0),"")</f>
        <v/>
      </c>
      <c r="D30" s="59" t="str" cm="1">
        <f ca="1" t="array" ref="D30">IF(A30="","",SUMIF(附属物名称,A30,附属物金额))</f>
        <v/>
      </c>
      <c r="E30" s="59" t="str">
        <f ca="1">IFERROR(VLOOKUP(L30,附属物位置,4,0),"")</f>
        <v/>
      </c>
      <c r="F30" s="58" t="str" cm="1">
        <f ca="1" t="array" ref="F30">IF(E30="","",SUMIF(附属物名称,E30,附属物数量))</f>
        <v/>
      </c>
      <c r="G30" s="58" t="str">
        <f ca="1">IFERROR(VLOOKUP(L30,附属物位置,6,0),"")</f>
        <v/>
      </c>
      <c r="H30" s="59" t="str" cm="1">
        <f ca="1" t="array" ref="H30">IF(E30="","",SUMIF(附属物名称,E30,附属物金额))</f>
        <v/>
      </c>
      <c r="K30" s="77">
        <v>31</v>
      </c>
      <c r="L30" s="77">
        <v>32</v>
      </c>
      <c r="M30" s="76"/>
    </row>
    <row r="31" ht="17.25" customHeight="1" spans="1:13">
      <c r="A31" s="58" t="str">
        <f ca="1">IFERROR(VLOOKUP(K31,附属物位置,4,0),"")</f>
        <v/>
      </c>
      <c r="B31" s="58" t="str" cm="1">
        <f ca="1" t="array" ref="B31">IF(A31="","",SUMIF(附属物名称,A31,附属物数量))</f>
        <v/>
      </c>
      <c r="C31" s="58" t="str">
        <f ca="1">IFERROR(VLOOKUP(K31,附属物位置,6,0),"")</f>
        <v/>
      </c>
      <c r="D31" s="59" t="str" cm="1">
        <f ca="1" t="array" ref="D31">IF(A31="","",SUMIF(附属物名称,A31,附属物金额))</f>
        <v/>
      </c>
      <c r="E31" s="59" t="str">
        <f ca="1">IFERROR(VLOOKUP(L31,附属物位置,4,0),"")</f>
        <v/>
      </c>
      <c r="F31" s="58" t="str" cm="1">
        <f ca="1" t="array" ref="F31">IF(E31="","",SUMIF(附属物名称,E31,附属物数量))</f>
        <v/>
      </c>
      <c r="G31" s="58" t="str">
        <f ca="1">IFERROR(VLOOKUP(L31,附属物位置,6,0),"")</f>
        <v/>
      </c>
      <c r="H31" s="59" t="str" cm="1">
        <f ca="1" t="array" ref="H31">IF(E31="","",SUMIF(附属物名称,E31,附属物金额))</f>
        <v/>
      </c>
      <c r="K31" s="77">
        <v>33</v>
      </c>
      <c r="L31" s="77">
        <v>34</v>
      </c>
      <c r="M31" s="76"/>
    </row>
    <row r="32" ht="17.25" customHeight="1" spans="1:13">
      <c r="A32" s="58" t="str">
        <f ca="1">IFERROR(VLOOKUP(K32,附属物位置,4,0),"")</f>
        <v/>
      </c>
      <c r="B32" s="58" t="str" cm="1">
        <f ca="1" t="array" ref="B32">IF(A32="","",SUMIF(附属物名称,A32,附属物数量))</f>
        <v/>
      </c>
      <c r="C32" s="58" t="str">
        <f ca="1">IFERROR(VLOOKUP(K32,附属物位置,6,0),"")</f>
        <v/>
      </c>
      <c r="D32" s="59" t="str" cm="1">
        <f ca="1" t="array" ref="D32">IF(A32="","",SUMIF(附属物名称,A32,附属物金额))</f>
        <v/>
      </c>
      <c r="E32" s="59" t="str">
        <f ca="1">IFERROR(VLOOKUP(L32,附属物位置,4,0),"")</f>
        <v/>
      </c>
      <c r="F32" s="58" t="str" cm="1">
        <f ca="1" t="array" ref="F32">IF(E32="","",SUMIF(附属物名称,E32,附属物数量))</f>
        <v/>
      </c>
      <c r="G32" s="58" t="str">
        <f ca="1">IFERROR(VLOOKUP(L32,附属物位置,6,0),"")</f>
        <v/>
      </c>
      <c r="H32" s="59" t="str" cm="1">
        <f ca="1" t="array" ref="H32">IF(E32="","",SUMIF(附属物名称,E32,附属物金额))</f>
        <v/>
      </c>
      <c r="K32" s="77">
        <v>35</v>
      </c>
      <c r="L32" s="77">
        <v>36</v>
      </c>
      <c r="M32" s="76"/>
    </row>
    <row r="33" ht="17.25" customHeight="1" spans="1:13">
      <c r="A33" s="58" t="str">
        <f ca="1">IFERROR(VLOOKUP(K33,附属物位置,4,0),"")</f>
        <v/>
      </c>
      <c r="B33" s="58" t="str" cm="1">
        <f ca="1" t="array" ref="B33">IF(A33="","",SUMIF(附属物名称,A33,附属物数量))</f>
        <v/>
      </c>
      <c r="C33" s="58" t="str">
        <f ca="1">IFERROR(VLOOKUP(K33,附属物位置,6,0),"")</f>
        <v/>
      </c>
      <c r="D33" s="59" t="str" cm="1">
        <f ca="1" t="array" ref="D33">IF(A33="","",SUMIF(附属物名称,A33,附属物金额))</f>
        <v/>
      </c>
      <c r="E33" s="59" t="str">
        <f ca="1">IFERROR(VLOOKUP(L33,附属物位置,4,0),"")</f>
        <v/>
      </c>
      <c r="F33" s="58" t="str" cm="1">
        <f ca="1" t="array" ref="F33">IF(E33="","",SUMIF(附属物名称,E33,附属物数量))</f>
        <v/>
      </c>
      <c r="G33" s="58" t="str">
        <f ca="1">IFERROR(VLOOKUP(L33,附属物位置,6,0),"")</f>
        <v/>
      </c>
      <c r="H33" s="59" t="str" cm="1">
        <f ca="1" t="array" ref="H33">IF(E33="","",SUMIF(附属物名称,E33,附属物金额))</f>
        <v/>
      </c>
      <c r="K33" s="77">
        <v>37</v>
      </c>
      <c r="L33" s="77">
        <v>38</v>
      </c>
      <c r="M33" s="76"/>
    </row>
    <row r="34" ht="17.25" customHeight="1" spans="1:13">
      <c r="A34" s="58" t="str">
        <f ca="1">IFERROR(VLOOKUP(K34,附属物位置,4,0),"")</f>
        <v/>
      </c>
      <c r="B34" s="58" t="str" cm="1">
        <f ca="1" t="array" ref="B34">IF(A34="","",SUMIF(附属物名称,A34,附属物数量))</f>
        <v/>
      </c>
      <c r="C34" s="58" t="str">
        <f ca="1">IFERROR(VLOOKUP(K34,附属物位置,6,0),"")</f>
        <v/>
      </c>
      <c r="D34" s="59" t="str" cm="1">
        <f ca="1" t="array" ref="D34">IF(A34="","",SUMIF(附属物名称,A34,附属物金额))</f>
        <v/>
      </c>
      <c r="E34" s="59" t="str">
        <f ca="1">IFERROR(VLOOKUP(L34,附属物位置,4,0),"")</f>
        <v/>
      </c>
      <c r="F34" s="58" t="str" cm="1">
        <f ca="1" t="array" ref="F34">IF(E34="","",SUMIF(附属物名称,E34,附属物数量))</f>
        <v/>
      </c>
      <c r="G34" s="58" t="str">
        <f ca="1">IFERROR(VLOOKUP(L34,附属物位置,6,0),"")</f>
        <v/>
      </c>
      <c r="H34" s="59" t="str" cm="1">
        <f ca="1" t="array" ref="H34">IF(E34="","",SUMIF(附属物名称,E34,附属物金额))</f>
        <v/>
      </c>
      <c r="K34" s="77">
        <v>39</v>
      </c>
      <c r="L34" s="77">
        <v>40</v>
      </c>
      <c r="M34" s="76"/>
    </row>
    <row r="35" ht="17.25" customHeight="1" spans="1:13">
      <c r="A35" s="58" t="str">
        <f ca="1">IFERROR(VLOOKUP(K35,附属物位置,4,0),"")</f>
        <v/>
      </c>
      <c r="B35" s="58" t="str" cm="1">
        <f ca="1" t="array" ref="B35">IF(A35="","",SUMIF(附属物名称,A35,附属物数量))</f>
        <v/>
      </c>
      <c r="C35" s="58" t="str">
        <f ca="1">IFERROR(VLOOKUP(K35,附属物位置,6,0),"")</f>
        <v/>
      </c>
      <c r="D35" s="59" t="str" cm="1">
        <f ca="1" t="array" ref="D35">IF(A35="","",SUMIF(附属物名称,A35,附属物金额))</f>
        <v/>
      </c>
      <c r="E35" s="59" t="str">
        <f ca="1">IFERROR(VLOOKUP(L35,附属物位置,4,0),"")</f>
        <v/>
      </c>
      <c r="F35" s="58" t="str" cm="1">
        <f ca="1" t="array" ref="F35">IF(E35="","",SUMIF(附属物名称,E35,附属物数量))</f>
        <v/>
      </c>
      <c r="G35" s="58" t="str">
        <f ca="1">IFERROR(VLOOKUP(L35,附属物位置,6,0),"")</f>
        <v/>
      </c>
      <c r="H35" s="59" t="str" cm="1">
        <f ca="1" t="array" ref="H35">IF(E35="","",SUMIF(附属物名称,E35,附属物金额))</f>
        <v/>
      </c>
      <c r="K35" s="77">
        <v>41</v>
      </c>
      <c r="L35" s="77">
        <v>42</v>
      </c>
      <c r="M35" s="76"/>
    </row>
    <row r="36" ht="17.25" customHeight="1" spans="1:13">
      <c r="A36" s="58" t="str">
        <f ca="1">IFERROR(VLOOKUP(K36,附属物位置,4,0),"")</f>
        <v/>
      </c>
      <c r="B36" s="58" t="str" cm="1">
        <f ca="1" t="array" ref="B36">IF(A36="","",SUMIF(附属物名称,A36,附属物数量))</f>
        <v/>
      </c>
      <c r="C36" s="58" t="str">
        <f ca="1">IFERROR(VLOOKUP(K36,附属物位置,6,0),"")</f>
        <v/>
      </c>
      <c r="D36" s="59" t="str" cm="1">
        <f ca="1" t="array" ref="D36">IF(A36="","",SUMIF(附属物名称,A36,附属物金额))</f>
        <v/>
      </c>
      <c r="E36" s="59" t="str">
        <f ca="1">IFERROR(VLOOKUP(L36,附属物位置,4,0),"")</f>
        <v/>
      </c>
      <c r="F36" s="58" t="str" cm="1">
        <f ca="1" t="array" ref="F36">IF(E36="","",SUMIF(附属物名称,E36,附属物数量))</f>
        <v/>
      </c>
      <c r="G36" s="58" t="str">
        <f ca="1">IFERROR(VLOOKUP(L36,附属物位置,6,0),"")</f>
        <v/>
      </c>
      <c r="H36" s="59" t="str" cm="1">
        <f ca="1" t="array" ref="H36">IF(E36="","",SUMIF(附属物名称,E36,附属物金额))</f>
        <v/>
      </c>
      <c r="K36" s="77">
        <v>43</v>
      </c>
      <c r="L36" s="77">
        <v>44</v>
      </c>
      <c r="M36" s="76"/>
    </row>
    <row r="37" ht="17.25" customHeight="1" spans="1:13">
      <c r="A37" s="58" t="str">
        <f ca="1">IFERROR(VLOOKUP(K37,附属物位置,4,0),"")</f>
        <v/>
      </c>
      <c r="B37" s="58" t="str" cm="1">
        <f ca="1" t="array" ref="B37">IF(A37="","",SUMIF(附属物名称,A37,附属物数量))</f>
        <v/>
      </c>
      <c r="C37" s="58" t="str">
        <f ca="1">IFERROR(VLOOKUP(K37,附属物位置,6,0),"")</f>
        <v/>
      </c>
      <c r="D37" s="59" t="str" cm="1">
        <f ca="1" t="array" ref="D37">IF(A37="","",SUMIF(附属物名称,A37,附属物金额))</f>
        <v/>
      </c>
      <c r="E37" s="59" t="str">
        <f ca="1">IFERROR(VLOOKUP(L37,附属物位置,4,0),"")</f>
        <v/>
      </c>
      <c r="F37" s="58" t="str" cm="1">
        <f ca="1" t="array" ref="F37">IF(E37="","",SUMIF(附属物名称,E37,附属物数量))</f>
        <v/>
      </c>
      <c r="G37" s="58" t="str">
        <f ca="1">IFERROR(VLOOKUP(L37,附属物位置,6,0),"")</f>
        <v/>
      </c>
      <c r="H37" s="59" t="str" cm="1">
        <f ca="1" t="array" ref="H37">IF(E37="","",SUMIF(附属物名称,E37,附属物金额))</f>
        <v/>
      </c>
      <c r="K37" s="77">
        <v>45</v>
      </c>
      <c r="L37" s="77">
        <v>46</v>
      </c>
      <c r="M37" s="76"/>
    </row>
    <row r="38" ht="17.25" customHeight="1" spans="1:13">
      <c r="A38" s="58" t="str">
        <f ca="1">IFERROR(VLOOKUP(K38,附属物位置,4,0),"")</f>
        <v/>
      </c>
      <c r="B38" s="58" t="str" cm="1">
        <f ca="1" t="array" ref="B38">IF(A38="","",SUMIF(附属物名称,A38,附属物数量))</f>
        <v/>
      </c>
      <c r="C38" s="58" t="str">
        <f ca="1">IFERROR(VLOOKUP(K38,附属物位置,6,0),"")</f>
        <v/>
      </c>
      <c r="D38" s="59" t="str" cm="1">
        <f ca="1" t="array" ref="D38">IF(A38="","",SUMIF(附属物名称,A38,附属物金额))</f>
        <v/>
      </c>
      <c r="E38" s="59" t="str">
        <f ca="1">IFERROR(VLOOKUP(L38,附属物位置,4,0),"")</f>
        <v/>
      </c>
      <c r="F38" s="58" t="str" cm="1">
        <f ca="1" t="array" ref="F38">IF(E38="","",SUMIF(附属物名称,E38,附属物数量))</f>
        <v/>
      </c>
      <c r="G38" s="58" t="str">
        <f ca="1">IFERROR(VLOOKUP(L38,附属物位置,6,0),"")</f>
        <v/>
      </c>
      <c r="H38" s="59" t="str" cm="1">
        <f ca="1" t="array" ref="H38">IF(E38="","",SUMIF(附属物名称,E38,附属物金额))</f>
        <v/>
      </c>
      <c r="K38" s="77">
        <v>47</v>
      </c>
      <c r="L38" s="77">
        <v>48</v>
      </c>
      <c r="M38" s="76"/>
    </row>
    <row r="39" ht="17.25" customHeight="1" spans="1:13">
      <c r="A39" s="58" t="str">
        <f ca="1">IFERROR(VLOOKUP(K39,附属物位置,4,0),"")</f>
        <v/>
      </c>
      <c r="B39" s="58" t="str" cm="1">
        <f ca="1" t="array" ref="B39">IF(A39="","",SUMIF(附属物名称,A39,附属物数量))</f>
        <v/>
      </c>
      <c r="C39" s="58" t="str">
        <f ca="1">IFERROR(VLOOKUP(K39,附属物位置,6,0),"")</f>
        <v/>
      </c>
      <c r="D39" s="59" t="str" cm="1">
        <f ca="1" t="array" ref="D39">IF(A39="","",SUMIF(附属物名称,A39,附属物金额))</f>
        <v/>
      </c>
      <c r="E39" s="59" t="str">
        <f ca="1">IFERROR(VLOOKUP(L39,附属物位置,4,0),"")</f>
        <v/>
      </c>
      <c r="F39" s="58" t="str" cm="1">
        <f ca="1" t="array" ref="F39">IF(E39="","",SUMIF(附属物名称,E39,附属物数量))</f>
        <v/>
      </c>
      <c r="G39" s="58" t="str">
        <f ca="1">IFERROR(VLOOKUP(L39,附属物位置,6,0),"")</f>
        <v/>
      </c>
      <c r="H39" s="59" t="str" cm="1">
        <f ca="1" t="array" ref="H39">IF(E39="","",SUMIF(附属物名称,E39,附属物金额))</f>
        <v/>
      </c>
      <c r="K39" s="77">
        <v>49</v>
      </c>
      <c r="L39" s="77">
        <v>50</v>
      </c>
      <c r="M39" s="76"/>
    </row>
    <row r="40" ht="17.25" customHeight="1" spans="1:13">
      <c r="A40" s="58" t="str">
        <f ca="1">IFERROR(VLOOKUP(K40,附属物位置,4,0),"")</f>
        <v/>
      </c>
      <c r="B40" s="58" t="str" cm="1">
        <f ca="1" t="array" ref="B40">IF(A40="","",SUMIF(附属物名称,A40,附属物数量))</f>
        <v/>
      </c>
      <c r="C40" s="58" t="str">
        <f ca="1">IFERROR(VLOOKUP(K40,附属物位置,6,0),"")</f>
        <v/>
      </c>
      <c r="D40" s="59" t="str" cm="1">
        <f ca="1" t="array" ref="D40">IF(A40="","",SUMIF(附属物名称,A40,附属物金额))</f>
        <v/>
      </c>
      <c r="E40" s="59" t="str">
        <f ca="1">IFERROR(VLOOKUP(L40,附属物位置,4,0),"")</f>
        <v/>
      </c>
      <c r="F40" s="58" t="str" cm="1">
        <f ca="1" t="array" ref="F40">IF(E40="","",SUMIF(附属物名称,E40,附属物数量))</f>
        <v/>
      </c>
      <c r="G40" s="58" t="str">
        <f ca="1">IFERROR(VLOOKUP(L40,附属物位置,6,0),"")</f>
        <v/>
      </c>
      <c r="H40" s="59" t="str" cm="1">
        <f ca="1" t="array" ref="H40">IF(E40="","",SUMIF(附属物名称,E40,附属物金额))</f>
        <v/>
      </c>
      <c r="K40" s="77">
        <v>51</v>
      </c>
      <c r="L40" s="77">
        <v>52</v>
      </c>
      <c r="M40" s="76"/>
    </row>
    <row r="41" ht="17.25" customHeight="1" spans="1:13">
      <c r="A41" s="58" t="str">
        <f ca="1">IFERROR(VLOOKUP(K41,附属物位置,4,0),"")</f>
        <v/>
      </c>
      <c r="B41" s="58" t="str" cm="1">
        <f ca="1" t="array" ref="B41">IF(A41="","",SUMIF(附属物名称,A41,附属物数量))</f>
        <v/>
      </c>
      <c r="C41" s="58" t="str">
        <f ca="1">IFERROR(VLOOKUP(K41,附属物位置,6,0),"")</f>
        <v/>
      </c>
      <c r="D41" s="59" t="str" cm="1">
        <f ca="1" t="array" ref="D41">IF(A41="","",SUMIF(附属物名称,A41,附属物金额))</f>
        <v/>
      </c>
      <c r="E41" s="60" t="s">
        <v>1060</v>
      </c>
      <c r="F41" s="61"/>
      <c r="G41" s="62">
        <f ca="1">SUM(D15:D41)+SUM(H15:H40)</f>
        <v>120419</v>
      </c>
      <c r="H41" s="61"/>
      <c r="K41" s="77">
        <v>53</v>
      </c>
      <c r="M41" s="76"/>
    </row>
    <row r="42" ht="17.25" customHeight="1" spans="1:8">
      <c r="A42" s="60" t="s">
        <v>1061</v>
      </c>
      <c r="B42" s="61"/>
      <c r="C42" s="62">
        <f ca="1">G41+G12</f>
        <v>484745</v>
      </c>
      <c r="D42" s="61"/>
      <c r="E42" s="63" t="s">
        <v>1062</v>
      </c>
      <c r="F42" s="64" t="str">
        <f ca="1">TEXT(C42,"[DBnum2]")&amp;"元整"</f>
        <v>肆拾捌万肆仟柒佰肆拾伍元整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opLeftCell="A16" workbookViewId="0">
      <selection activeCell="E32" sqref="E32:G3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康正（容城）2023评字第4号-赵村-8-2</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1138</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王占来</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255.13</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484745</v>
      </c>
      <c r="H26" s="15"/>
      <c r="I26" s="15"/>
      <c r="J26" s="15"/>
      <c r="K26" s="15"/>
      <c r="L26" s="15"/>
      <c r="M26" s="15"/>
      <c r="N26" s="15"/>
      <c r="O26" s="15"/>
      <c r="P26" s="15"/>
      <c r="Q26" s="15"/>
    </row>
    <row r="27" spans="1:17">
      <c r="A27" s="9" t="s">
        <v>1094</v>
      </c>
      <c r="B27" s="9"/>
      <c r="C27" s="9"/>
      <c r="D27" s="9" t="str">
        <f ca="1">结果通知单!F42</f>
        <v>肆拾捌万肆仟柒佰肆拾伍元整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1139</v>
      </c>
      <c r="F29" s="17"/>
      <c r="G29" s="17" t="s">
        <v>1097</v>
      </c>
      <c r="H29" s="18">
        <v>1120100036</v>
      </c>
      <c r="I29" s="18"/>
      <c r="J29" s="18"/>
      <c r="K29" s="17" t="s">
        <v>1098</v>
      </c>
      <c r="L29" s="17"/>
      <c r="M29" s="17"/>
      <c r="N29" s="17"/>
      <c r="O29" s="17"/>
      <c r="P29" s="28">
        <f>I32</f>
        <v>45264</v>
      </c>
      <c r="Q29" s="28"/>
    </row>
    <row r="30" ht="34.5" customHeight="1" spans="1:17">
      <c r="A30" s="8"/>
      <c r="B30" s="17" t="s">
        <v>1096</v>
      </c>
      <c r="C30" s="17"/>
      <c r="D30" s="17"/>
      <c r="E30" s="17" t="s">
        <v>1140</v>
      </c>
      <c r="F30" s="17"/>
      <c r="G30" s="17" t="s">
        <v>1097</v>
      </c>
      <c r="H30" s="18">
        <v>1120210057</v>
      </c>
      <c r="I30" s="18"/>
      <c r="J30" s="18"/>
      <c r="K30" s="17" t="s">
        <v>1098</v>
      </c>
      <c r="L30" s="17"/>
      <c r="M30" s="17"/>
      <c r="N30" s="17"/>
      <c r="O30" s="17"/>
      <c r="P30" s="28">
        <f>I32</f>
        <v>45264</v>
      </c>
      <c r="Q30" s="28"/>
    </row>
    <row r="31" spans="1:17">
      <c r="A31" s="3" t="s">
        <v>1100</v>
      </c>
      <c r="B31" s="3"/>
      <c r="C31" s="3"/>
      <c r="D31" s="3"/>
      <c r="E31" s="19">
        <f>输机表!DN2</f>
        <v>45250</v>
      </c>
      <c r="F31" s="19"/>
      <c r="G31" s="19"/>
      <c r="H31" s="20"/>
      <c r="I31" s="19"/>
      <c r="J31" s="19"/>
      <c r="K31" s="19"/>
      <c r="L31" s="19"/>
      <c r="M31" s="20"/>
      <c r="N31" s="20"/>
      <c r="O31" s="20"/>
      <c r="P31" s="20"/>
      <c r="Q31" s="20"/>
    </row>
    <row r="32" spans="1:17">
      <c r="A32" s="3" t="s">
        <v>1101</v>
      </c>
      <c r="B32" s="3"/>
      <c r="C32" s="3"/>
      <c r="D32" s="3"/>
      <c r="E32" s="21">
        <f>E31</f>
        <v>45250</v>
      </c>
      <c r="F32" s="21"/>
      <c r="G32" s="21"/>
      <c r="H32" s="22" t="s">
        <v>1141</v>
      </c>
      <c r="I32" s="21">
        <f>E32+14</f>
        <v>45264</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2023-12-28T08:07:01Z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