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<sst xmlns="http://schemas.openxmlformats.org/spreadsheetml/2006/main" count="5864" uniqueCount="1143">
  <si>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</si>
  <si>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</si>
  <si>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</si>
  <si>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</si>
  <si>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</si>
  <si>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</si>
  <si>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</si>
  <si>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</si>
  <si>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</si>
  <si>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</si>
  <si>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</si>
  <si>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</si>
  <si>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</si>
  <si>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</si>
  <si>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</si>
  <si>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</si>
  <si>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</si>
  <si>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</si>
  <si>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</si>
  <si>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</si>
  <si>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</si>
  <si>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</si>
  <si>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</si>
  <si>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</si>
  <si>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</si>
  <si>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</si>
  <si>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</si>
  <si>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</si>
  <si>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</si>
  <si>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</si>
  <si>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</si>
  <si>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</si>
  <si>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</si>
  <si>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</si>
  <si>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</si>
  <si>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</si>
  <si>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</si>
  <si>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</si>
  <si>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</si>
  <si>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</si>
  <si>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</si>
  <si>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</si>
  <si>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</si>
  <si>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</si>
  <si>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</si>
  <si>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</si>
  <si>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</si>
  <si>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</si>
  <si>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</si>
  <si>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</si>
  <si>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</si>
  <si>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</si>
  <si>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</si>
  <si>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</si>
  <si>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</si>
  <si>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</si>
  <si>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</si>
  <si>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</si>
  <si>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</si>
  <si>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</si>
  <si>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</si>
  <si>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</si>
  <si>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</si>
  <si>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</si>
  <si>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</si>
  <si>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</si>
  <si>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</si>
  <si>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</si>
  <si>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</si>
  <si>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</si>
  <si>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</si>
  <si>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</si>
  <si>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</si>
  <si>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</si>
  <si>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</si>
  <si>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</si>
  <si>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</si>
  <si>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</si>
  <si>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</si>
  <si>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</si>
  <si>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</si>
  <si>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</si>
  <si>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</si>
  <si>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</si>
  <si>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</si>
  <si>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</si>
  <si>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</si>
  <si>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</si>
  <si>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</si>
  <si>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</si>
  <si>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</si>
  <si>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</si>
  <si>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</si>
  <si>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</si>
  <si>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</si>
  <si>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</si>
  <si>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</si>
  <si>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</si>
  <si>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</si>
  <si>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</si>
  <si>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</si>
  <si>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</si>
  <si>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</si>
  <si>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</si>
  <si>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</si>
  <si>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</si>
  <si>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</si>
  <si>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</si>
  <si>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</si>
  <si>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</si>
  <si>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</si>
  <si>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</si>
  <si>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</si>
  <si>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</si>
  <si>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</si>
  <si>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</si>
  <si>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</si>
  <si>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</si>
  <si>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</si>
  <si>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</si>
  <si>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</si>
  <si>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</si>
  <si>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</si>
  <si>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</si>
  <si>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</si>
  <si>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</si>
  <si>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</si>
  <si>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</si>
  <si>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</si>
  <si>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</si>
  <si>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</si>
  <si>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</si>
  <si>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</si>
  <si>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</si>
  <si>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</si>
  <si>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</si>
  <si>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</si>
  <si>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</si>
  <si>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</si>
  <si>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</si>
  <si>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</si>
  <si>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</si>
  <si>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</si>
  <si>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</si>
  <si>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</si>
  <si>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</si>
  <si>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</si>
  <si>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</si>
  <si>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</si>
  <si>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</si>
  <si>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</si>
  <si>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</si>
  <si>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</si>
  <si>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</si>
  <si>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</si>
  <si>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</si>
  <si>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</si>
  <si>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</si>
  <si>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</si>
  <si>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</si>
  <si>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</si>
  <si>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</si>
  <si>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</si>
  <si>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</si>
  <si>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</si>
  <si>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</si>
  <si>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</si>
  <si>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</si>
  <si>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</si>
  <si>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</si>
  <si>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</si>
  <si>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</si>
  <si>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</si>
  <si>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</si>
  <si>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</si>
  <si>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</si>
  <si>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</si>
  <si>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</si>
  <si>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</si>
  <si>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</si>
  <si>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</si>
  <si>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</si>
  <si>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</si>
  <si>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</si>
  <si>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</si>
  <si>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</si>
  <si>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</si>
  <si>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</si>
  <si>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</si>
  <si>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</si>
  <si>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</si>
  <si>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</si>
  <si>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</si>
  <si>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</si>
  <si>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</si>
  <si>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</si>
  <si>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</si>
  <si>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</si>
  <si>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</si>
  <si>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</si>
  <si>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</si>
  <si>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</si>
  <si>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</si>
  <si>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</si>
  <si>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</si>
  <si>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</si>
  <si>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</si>
  <si>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</si>
  <si>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</si>
  <si>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</si>
  <si>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</si>
  <si>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</si>
  <si>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</si>
  <si>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</si>
  <si>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</si>
  <si>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</si>
  <si>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</si>
  <si>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</si>
  <si>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</si>
  <si>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</si>
  <si>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</si>
  <si>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</si>
  <si>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</si>
  <si>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</si>
  <si>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</si>
  <si>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</si>
  <si>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</si>
  <si>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</si>
  <si>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</si>
  <si>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</si>
  <si>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</si>
  <si>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</si>
  <si>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</si>
  <si>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</si>
  <si>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</si>
  <si>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</si>
  <si>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</si>
  <si>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</si>
  <si>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</si>
  <si>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</si>
  <si>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</si>
  <si>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</si>
  <si>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</si>
  <si>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</si>
  <si>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</si>
  <si>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</si>
  <si>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</si>
  <si>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</si>
  <si>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</si>
  <si>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</si>
  <si>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</si>
  <si>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</si>
  <si>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</si>
  <si>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</si>
  <si>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</si>
  <si>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</si>
  <si>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</si>
  <si>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</si>
  <si>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</si>
  <si>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</si>
  <si>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</si>
  <si>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</si>
  <si>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</si>
  <si>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</si>
  <si>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</si>
  <si>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</si>
  <si>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</si>
  <si>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</si>
  <si>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</si>
  <si>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</si>
  <si>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</si>
  <si>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</si>
  <si>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</si>
  <si>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</si>
  <si>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</si>
  <si>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</si>
  <si>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</si>
  <si>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</si>
  <si>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</si>
  <si>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</si>
  <si>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</si>
  <si>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</si>
  <si>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</si>
  <si>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</si>
  <si>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</si>
  <si>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</si>
  <si>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</si>
  <si>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</si>
  <si>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</si>
  <si>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</si>
  <si>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</si>
  <si>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</si>
  <si>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</si>
  <si>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</si>
  <si>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</si>
  <si>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</si>
  <si>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</si>
  <si>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</si>
  <si>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</si>
  <si>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</si>
  <si>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</si>
  <si>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</si>
  <si>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</si>
  <si>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</si>
  <si>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</si>
  <si>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</si>
  <si>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</si>
  <si>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</si>
  <si>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</si>
  <si>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</si>
  <si>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</si>
  <si>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</si>
  <si>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</si>
  <si>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</si>
  <si>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</si>
  <si>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</si>
  <si>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</si>
  <si>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</si>
  <si>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</si>
  <si>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</si>
  <si>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</si>
  <si>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</si>
  <si>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</si>
  <si>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</si>
  <si>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</si>
  <si>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</si>
  <si>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</si>
  <si>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</si>
  <si>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</si>
  <si>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</si>
  <si>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</si>
  <si>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</si>
  <si>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</si>
  <si>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</si>
  <si>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</si>
  <si>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</si>
  <si>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</si>
  <si>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</si>
  <si>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</si>
  <si>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</si>
  <si>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</si>
  <si>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</si>
  <si>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</si>
  <si>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</si>
  <si>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</si>
  <si>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</si>
  <si>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</si>
  <si>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</si>
  <si>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</si>
  <si>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</si>
  <si>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</si>
  <si>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</si>
  <si>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</si>
  <si>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</si>
  <si>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</si>
  <si>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</si>
  <si>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</si>
  <si>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</si>
  <si>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</si>
  <si>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</si>
  <si>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</si>
  <si>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</si>
  <si>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</si>
  <si>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</si>
  <si>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</si>
  <si>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</si>
  <si>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</si>
  <si>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</si>
  <si>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</si>
  <si>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</si>
  <si>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</si>
  <si>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</si>
  <si>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</si>
  <si>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</si>
  <si>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</si>
  <si>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</si>
  <si>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</si>
  <si>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</si>
  <si>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</si>
  <si>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</si>
  <si>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</si>
  <si>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</si>
  <si>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</si>
  <si>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</si>
  <si>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</si>
  <si>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</si>
  <si>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</si>
  <si>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</si>
  <si>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</si>
  <si>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</si>
  <si>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</si>
  <si>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</si>
  <si>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</si>
  <si>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</si>
  <si>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</si>
  <si>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</si>
  <si>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</si>
  <si>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</si>
  <si>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</si>
  <si>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</si>
  <si>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</si>
  <si>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</si>
  <si>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</si>
  <si>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</si>
  <si>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</si>
  <si>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</si>
  <si>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</si>
  <si>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</si>
  <si>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</si>
  <si>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</si>
  <si>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</si>
  <si>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</si>
  <si>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</si>
  <si>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</si>
  <si>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</si>
  <si>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</si>
  <si>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</si>
  <si>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</si>
  <si>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</si>
  <si>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</si>
  <si>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</si>
  <si>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</si>
  <si>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</si>
  <si>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</si>
  <si>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</si>
  <si>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</si>
  <si>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</si>
  <si>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</si>
  <si>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</si>
  <si>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</si>
  <si>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</si>
  <si>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</si>
  <si>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</si>
  <si>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</si>
  <si>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</si>
  <si>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</si>
  <si>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</si>
  <si>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</si>
  <si>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</si>
  <si>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</si>
  <si>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</si>
  <si>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</si>
  <si>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</si>
  <si>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</si>
  <si>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</si>
  <si>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</si>
  <si>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</si>
  <si>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</si>
  <si>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</si>
  <si>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</si>
  <si>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</si>
  <si>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</si>
  <si>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</si>
  <si>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</si>
  <si>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</si>
  <si>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</si>
  <si>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</si>
  <si>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</si>
  <si>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</si>
  <si>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</si>
  <si>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</si>
  <si>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</si>
  <si>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</si>
  <si>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</si>
  <si>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</si>
  <si>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</si>
  <si>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</si>
  <si>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</si>
  <si>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</si>
  <si>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</si>
  <si>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</si>
  <si>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</si>
  <si>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</si>
  <si>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</si>
  <si>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</si>
  <si>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</si>
  <si>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</si>
  <si>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</si>
  <si>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</si>
  <si>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</si>
  <si>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</si>
  <si>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</si>
  <si>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</si>
  <si>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</si>
  <si>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</si>
  <si>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</si>
  <si>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</si>
  <si>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</si>
  <si>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</si>
  <si>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</si>
  <si>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</si>
  <si>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</si>
  <si>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</si>
  <si>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</si>
  <si>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</si>
  <si>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</si>
  <si>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</si>
  <si>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</si>
  <si>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</si>
  <si>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</si>
  <si>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</si>
  <si>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</si>
  <si>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</si>
  <si>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</si>
  <si>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</si>
  <si>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</si>
  <si>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</si>
  <si>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</si>
  <si>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</si>
  <si>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</si>
  <si>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</si>
  <si>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</si>
  <si>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</si>
  <si>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</si>
  <si>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</si>
  <si>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</si>
  <si>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</si>
  <si>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</si>
  <si>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</si>
  <si>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</si>
  <si>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</si>
  <si>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</si>
  <si>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</si>
  <si>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</si>
  <si>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</si>
  <si>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</si>
  <si>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</si>
  <si>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</si>
  <si>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</si>
  <si>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</si>
  <si>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</si>
  <si>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</si>
  <si>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</si>
  <si>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</si>
  <si>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</si>
  <si>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</si>
  <si>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</si>
  <si>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</si>
  <si>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</si>
  <si>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</si>
  <si>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</si>
  <si>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</si>
  <si>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</si>
  <si>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</si>
  <si>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</si>
  <si>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</si>
  <si>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</si>
  <si>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</si>
  <si>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</si>
  <si>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</si>
  <si>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</si>
  <si>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</si>
  <si>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</si>
  <si>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</si>
  <si>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</si>
  <si>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</si>
  <si>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</si>
  <si>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</si>
  <si>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</si>
  <si>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</si>
  <si>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</si>
  <si>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</si>
  <si>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</si>
  <si>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</si>
  <si>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</si>
  <si>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</si>
  <si>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</si>
  <si>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</si>
  <si>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</si>
  <si>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</si>
  <si>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</si>
  <si>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</si>
  <si>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</si>
  <si>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</si>
  <si>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</si>
  <si>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</si>
  <si>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</si>
  <si>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</si>
  <si>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</si>
  <si>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</si>
  <si>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</si>
  <si>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</si>
  <si>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</si>
  <si>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</si>
  <si>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</si>
  <si>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</si>
  <si>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</si>
  <si>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</si>
  <si>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</si>
  <si>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</si>
  <si>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</si>
  <si>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</si>
  <si>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</si>
  <si>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</si>
  <si>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</si>
  <si>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</si>
  <si>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</si>
  <si>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</si>
  <si>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</si>
  <si>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</si>
  <si>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</si>
  <si>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</si>
  <si>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</si>
  <si>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</si>
  <si>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</si>
  <si>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</si>
  <si>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</si>
  <si>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</si>
  <si>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</si>
  <si>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</si>
  <si>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</si>
  <si>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</si>
  <si>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</si>
  <si>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</si>
  <si>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</si>
  <si>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</si>
  <si>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</si>
  <si>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</si>
  <si>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</si>
  <si>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</si>
  <si>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</si>
  <si>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</si>
  <si>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</si>
  <si>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</si>
  <si>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</si>
  <si>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</si>
  <si>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</si>
  <si>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</si>
  <si>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</si>
  <si>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</si>
  <si>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</si>
  <si>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</si>
  <si>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</si>
  <si>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</si>
  <si>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</si>
  <si>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</si>
  <si>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</si>
  <si>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</si>
  <si>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</si>
  <si>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</si>
  <si>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</si>
  <si>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</si>
  <si>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</si>
  <si>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</si>
  <si>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</si>
  <si>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</si>
  <si>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</si>
  <si>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</si>
  <si>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</si>
  <si>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</si>
  <si>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</si>
  <si>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</si>
  <si>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</si>
  <si>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</si>
  <si>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</si>
  <si>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</si>
  <si>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</si>
  <si>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</si>
  <si>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</si>
  <si>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</si>
  <si>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</si>
  <si>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</si>
  <si>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</si>
  <si>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</si>
  <si>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</si>
  <si>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</si>
  <si>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</si>
  <si>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</si>
  <si>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</si>
  <si>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</si>
  <si>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</si>
  <si>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</si>
  <si>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</si>
  <si>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</si>
  <si>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</si>
  <si>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</si>
  <si>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</si>
  <si>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</si>
  <si>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</si>
  <si>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</si>
  <si>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</si>
  <si>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</si>
  <si>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</si>
  <si>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</si>
  <si>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</si>
  <si>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</si>
  <si>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</si>
  <si>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</si>
  <si>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</si>
  <si>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</si>
  <si>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</si>
  <si>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</si>
  <si>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</si>
  <si>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</si>
  <si>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</si>
  <si>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</si>
  <si>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</si>
  <si>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</si>
  <si>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</si>
  <si>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</si>
  <si>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</si>
  <si>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</si>
  <si>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</si>
  <si>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</si>
  <si>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</si>
  <si>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</si>
  <si>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</si>
  <si>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</si>
  <si>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</si>
  <si>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</si>
  <si>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</si>
  <si>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</si>
  <si>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</si>
  <si>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</si>
  <si>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</si>
  <si>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</si>
  <si>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</si>
  <si>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</si>
  <si>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</si>
  <si>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</si>
  <si>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</si>
  <si>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</si>
  <si>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</si>
  <si>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</si>
  <si>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</si>
  <si>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</si>
  <si>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</si>
  <si>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</si>
  <si>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</si>
  <si>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</si>
  <si>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</si>
  <si>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</si>
  <si>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</si>
  <si>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</si>
  <si>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</si>
  <si>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</si>
  <si>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</si>
  <si>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</si>
  <si>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</si>
  <si>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</si>
  <si>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</si>
  <si>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</si>
  <si>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</si>
  <si>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</si>
  <si>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</si>
  <si>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</si>
  <si>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</si>
  <si>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</si>
  <si>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</si>
  <si>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</si>
  <si>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</si>
  <si>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</si>
  <si>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</si>
  <si>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</si>
  <si>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</si>
  <si>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</si>
  <si>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</si>
  <si>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</si>
  <si>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</si>
  <si>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</si>
  <si>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</si>
  <si>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</si>
  <si>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</si>
  <si>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</si>
  <si>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</si>
  <si>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</si>
  <si>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</si>
  <si>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</si>
  <si>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</si>
  <si>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</si>
  <si>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</si>
  <si>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</si>
  <si>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</si>
  <si>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</si>
  <si>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</si>
  <si>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</si>
  <si>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</si>
  <si>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</si>
  <si>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</si>
  <si>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</si>
  <si>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</si>
  <si>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</si>
  <si>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</si>
  <si>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</si>
  <si>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</si>
  <si>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</si>
  <si>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</si>
  <si>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</si>
  <si>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</si>
  <si>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</si>
  <si>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</si>
  <si>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</si>
  <si>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</si>
  <si>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</si>
  <si>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</si>
  <si>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</si>
  <si>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</si>
  <si>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</si>
  <si>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</si>
  <si>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</si>
  <si>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</si>
  <si>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</si>
  <si>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</si>
  <si>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</si>
  <si>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</si>
  <si>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</si>
  <si>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</si>
  <si>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</si>
  <si>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</si>
  <si>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</si>
  <si>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</si>
  <si>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</si>
  <si>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</si>
  <si>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</si>
  <si>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</si>
  <si>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</si>
  <si>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</si>
  <si>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</si>
  <si>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</si>
  <si>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</si>
  <si>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</si>
  <si>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</si>
  <si>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</si>
  <si>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</si>
  <si>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</si>
  <si>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</si>
  <si>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</si>
  <si>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</si>
  <si>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</si>
  <si>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</si>
  <si>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</si>
  <si>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</si>
  <si>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</si>
  <si>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</si>
  <si>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</si>
  <si>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</si>
  <si>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</si>
  <si>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</si>
  <si>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</si>
  <si>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</si>
  <si>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</si>
  <si>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</si>
  <si>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</si>
  <si>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</si>
  <si>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</si>
  <si>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</si>
  <si>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</si>
  <si>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</si>
  <si>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</si>
  <si>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</si>
  <si>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</si>
  <si>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</si>
  <si>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</si>
  <si>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</si>
  <si>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</si>
  <si>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</si>
  <si>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</si>
  <si>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</si>
  <si>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</si>
  <si>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</si>
  <si>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容城县军艳拉链厂</t>
  </si>
  <si>
    <t>坐落：</t>
  </si>
  <si>
    <t>容城县赵村</t>
  </si>
  <si>
    <t>调查编号：</t>
  </si>
  <si>
    <t>0207109-10-02-0001</t>
  </si>
  <si>
    <t>价值时点：</t>
  </si>
  <si>
    <t>2023年11月18日</t>
  </si>
  <si>
    <t>报告编号：</t>
  </si>
  <si>
    <t>康正（容城）2023评字第4号-赵村-</t>
  </si>
  <si>
    <t>8-15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</si>
  <si>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</si>
  <si>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</si>
  <si>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</si>
  <si>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</si>
  <si>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</si>
  <si>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</si>
  <si>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</si>
  <si>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</si>
  <si>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</si>
  <si>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</si>
  <si>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</si>
  <si>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</si>
  <si>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</si>
  <si>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</si>
  <si>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</si>
  <si>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</si>
  <si>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</si>
  <si>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</si>
  <si>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</si>
  <si>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</si>
  <si>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</si>
  <si>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</si>
  <si>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</si>
  <si>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</si>
  <si>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</si>
  <si>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</si>
  <si>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</si>
  <si>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</si>
  <si>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</si>
  <si>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</si>
  <si>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</si>
  <si>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</si>
  <si>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</si>
  <si>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</si>
  <si>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</si>
  <si>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</si>
  <si>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</si>
  <si>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</si>
  <si>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</si>
  <si>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</si>
  <si>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</si>
  <si>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</si>
  <si>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</si>
  <si>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</si>
  <si>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</si>
  <si>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</si>
  <si>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</si>
  <si>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</si>
  <si>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</si>
  <si>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</si>
  <si>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</si>
  <si>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</si>
  <si>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</si>
  <si>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</si>
  <si>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</si>
  <si>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</si>
  <si>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</si>
  <si>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</si>
  <si>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</si>
  <si>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</si>
  <si>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</si>
  <si>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</si>
  <si>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</si>
  <si>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</si>
  <si>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</si>
  <si>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</si>
  <si>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</si>
  <si>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</si>
  <si>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</si>
  <si>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</si>
  <si>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</si>
  <si>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</si>
  <si>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</si>
  <si>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</si>
  <si>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</si>
  <si>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</si>
  <si>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</si>
  <si>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</si>
  <si>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</si>
  <si>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</si>
  <si>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</si>
  <si>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</si>
  <si>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</si>
  <si>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</si>
  <si>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</si>
  <si>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</si>
  <si>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</si>
  <si>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</si>
  <si>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</si>
  <si>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</si>
  <si>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</si>
  <si>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</si>
  <si>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</si>
  <si>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</si>
  <si>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</si>
  <si>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</si>
  <si>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</si>
  <si>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</si>
  <si>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</si>
  <si>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</si>
  <si>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</si>
  <si>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</si>
  <si>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</si>
  <si>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</si>
  <si>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</si>
  <si>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</si>
  <si>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</si>
  <si>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</si>
  <si>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</si>
  <si>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</si>
  <si>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</si>
  <si>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</si>
  <si>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</si>
  <si>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</si>
  <si>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</si>
  <si>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</si>
  <si>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</si>
  <si>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</si>
  <si>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</si>
  <si>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</si>
  <si>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</si>
  <si>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</si>
  <si>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</si>
  <si>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</si>
  <si>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</si>
  <si>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</si>
  <si>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</si>
  <si>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</si>
  <si>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</si>
  <si>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</si>
  <si>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</si>
  <si>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</si>
  <si>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</si>
  <si>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</si>
  <si>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</si>
  <si>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</si>
  <si>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</si>
  <si>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</si>
  <si>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</si>
  <si>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</si>
  <si>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</si>
  <si>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</si>
  <si>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</si>
  <si>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</si>
  <si>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</si>
  <si>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</si>
  <si>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</si>
  <si>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</si>
  <si>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</si>
  <si>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</si>
  <si>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</si>
  <si>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</si>
  <si>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Y1</t>
  </si>
  <si>
    <t>简易房屋</t>
  </si>
  <si>
    <t>砖木一等</t>
  </si>
  <si>
    <t>长1短1</t>
  </si>
  <si>
    <t>砖木二等</t>
  </si>
  <si>
    <t>房屋4修正值</t>
  </si>
  <si>
    <t>Y2</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</si>
  <si>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</si>
  <si>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</si>
  <si>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</si>
  <si>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</si>
  <si>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</si>
  <si>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</si>
  <si>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</si>
  <si>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</si>
  <si>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</si>
  <si>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</si>
  <si>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</si>
  <si>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</si>
  <si>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</si>
  <si>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</si>
  <si>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</si>
  <si>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</si>
  <si>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</si>
  <si>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单彩板</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</si>
  <si>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</si>
  <si>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</si>
  <si>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</si>
  <si>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</si>
  <si>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</si>
  <si>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</si>
  <si>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</si>
  <si>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</si>
  <si>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</si>
  <si>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</si>
  <si>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</si>
  <si>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</si>
  <si>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</si>
  <si>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</si>
  <si>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</si>
  <si>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</si>
  <si>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</si>
  <si>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</si>
  <si>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</si>
  <si>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</si>
  <si>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</si>
  <si>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</si>
  <si>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</si>
  <si>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</si>
  <si>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</si>
  <si>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</si>
  <si>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</si>
  <si>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</si>
  <si>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</si>
  <si>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</si>
  <si>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</si>
  <si>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</si>
  <si>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</si>
  <si>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</si>
  <si>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</si>
  <si>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</si>
  <si>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</si>
  <si>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</si>
  <si>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</si>
  <si>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</si>
  <si>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</si>
  <si>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</si>
  <si>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</si>
  <si>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</si>
  <si>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</si>
  <si>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</si>
  <si>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</si>
  <si>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</si>
  <si>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</si>
  <si>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</si>
  <si>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</si>
  <si>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</si>
  <si>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</si>
  <si>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</si>
  <si>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</si>
  <si>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</si>
  <si>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</si>
  <si>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</si>
  <si>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</si>
  <si>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</si>
  <si>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</si>
  <si>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</si>
  <si>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</si>
  <si>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</si>
  <si>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</si>
  <si>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</si>
  <si>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</si>
  <si>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</si>
  <si>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</si>
  <si>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</si>
  <si>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</si>
  <si>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</si>
  <si>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</si>
  <si>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</si>
  <si>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电缆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</si>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</sst>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E348" workbookViewId="0">
      <selection activeCell="L353" sqref="L353"/>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0207109-10-02-0001</v>
      </c>
      <c r="C2" s="323">
        <f>输机表!P2</f>
        <v>0</v>
      </c>
      <c r="D2" s="323" t="str">
        <f>输机表!U2&amp;输机表!Y2</f>
        <v>康正（容城）2023评字第4号-赵村-8-15</v>
      </c>
      <c r="E2" s="323" t="str">
        <f>输机表!D2</f>
        <v>容城县军艳拉链厂</v>
      </c>
      <c r="F2" s="323" t="str">
        <f>输机表!F2</f>
        <v>容城县赵村</v>
      </c>
      <c r="G2" s="323">
        <f ca="1">结果通知单!C12</f>
        <v>1579.76</v>
      </c>
      <c r="H2" s="323"/>
      <c r="I2" s="323"/>
      <c r="J2" s="323">
        <f ca="1">结果通知单!G12</f>
        <v>1608782</v>
      </c>
      <c r="K2" s="323">
        <f ca="1">结果通知单!G41</f>
        <v>110266</v>
      </c>
      <c r="L2" s="323">
        <f ca="1">IF(J2+K2=结果通知单!C42,J2+K2,"请检查")</f>
        <v>1719048</v>
      </c>
      <c r="M2" s="32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6" workbookViewId="0">
      <selection activeCell="G215" sqref="G215:H21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45260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11</v>
      </c>
      <c r="E4" s="92">
        <v>4.6</v>
      </c>
      <c r="F4" s="92" t="s">
        <v>964</v>
      </c>
      <c r="G4" s="92" t="s">
        <v>965</v>
      </c>
      <c r="H4" s="92" t="s">
        <v>966</v>
      </c>
      <c r="I4" s="92">
        <v>37</v>
      </c>
      <c r="J4" s="92"/>
      <c r="K4" s="92" t="s">
        <v>967</v>
      </c>
      <c r="L4" s="92" t="s">
        <v>968</v>
      </c>
      <c r="M4" s="92">
        <v>0.4</v>
      </c>
      <c r="N4" s="92"/>
      <c r="O4" s="92" t="s">
        <v>968</v>
      </c>
      <c r="P4" s="92" t="s">
        <v>968</v>
      </c>
      <c r="Q4" s="92" t="s">
        <v>968</v>
      </c>
      <c r="R4" s="92" t="s">
        <v>969</v>
      </c>
      <c r="S4" s="125">
        <v>537.88</v>
      </c>
      <c r="T4" s="125" t="s">
        <v>970</v>
      </c>
      <c r="U4" s="125" t="s">
        <v>942</v>
      </c>
      <c r="V4" s="126"/>
      <c r="W4" s="96">
        <f>ROUND(F5*ROUND(E5+G5+H5+I5+J5+K5+L5+M5+N5+O5+P5+Q5+R5+U5+T5+1,3)*V5,0)</f>
        <v>766</v>
      </c>
      <c r="X4" s="127">
        <f>ROUND(L60/S4,0)</f>
        <v>218</v>
      </c>
      <c r="Y4" s="127">
        <f>W4+X4</f>
        <v>984</v>
      </c>
      <c r="Z4" s="143">
        <f>ROUND(Y4*S4,0)</f>
        <v>529274</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850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0.1</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0.1</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0.1</v>
      </c>
    </row>
    <row r="6" s="80" customFormat="1" ht="19.15" customHeight="1" spans="1:145">
      <c r="A6" s="89"/>
      <c r="B6" s="91">
        <v>2</v>
      </c>
      <c r="C6" s="93" t="s">
        <v>1008</v>
      </c>
      <c r="D6" s="93">
        <v>6</v>
      </c>
      <c r="E6" s="92">
        <v>4.8</v>
      </c>
      <c r="F6" s="92" t="s">
        <v>964</v>
      </c>
      <c r="G6" s="92" t="s">
        <v>965</v>
      </c>
      <c r="H6" s="92" t="s">
        <v>966</v>
      </c>
      <c r="I6" s="92">
        <v>37</v>
      </c>
      <c r="J6" s="92"/>
      <c r="K6" s="92" t="s">
        <v>967</v>
      </c>
      <c r="L6" s="92" t="s">
        <v>968</v>
      </c>
      <c r="M6" s="92">
        <v>0.5</v>
      </c>
      <c r="N6" s="92"/>
      <c r="O6" s="92" t="s">
        <v>969</v>
      </c>
      <c r="P6" s="92" t="s">
        <v>969</v>
      </c>
      <c r="Q6" s="92" t="s">
        <v>968</v>
      </c>
      <c r="R6" s="92" t="s">
        <v>969</v>
      </c>
      <c r="S6" s="125">
        <v>698.72</v>
      </c>
      <c r="T6" s="125" t="s">
        <v>970</v>
      </c>
      <c r="U6" s="125" t="s">
        <v>943</v>
      </c>
      <c r="V6" s="126"/>
      <c r="W6" s="129">
        <f>ROUND(F7*ROUND(E7+G7+H7+I7+J7+K7+L7+M7+N7+O7+P7+Q7+R7+U7+T7+1,3)*V7,0)</f>
        <v>845</v>
      </c>
      <c r="X6" s="130">
        <f>ROUND(X60/S6,0)</f>
        <v>230</v>
      </c>
      <c r="Y6" s="127">
        <f t="shared" ref="Y6" si="3">W6+X6</f>
        <v>1075</v>
      </c>
      <c r="Z6" s="143">
        <f t="shared" ref="Z6" si="4">ROUND(Y6*S6,0)</f>
        <v>751124</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-0.06</v>
      </c>
      <c r="F7" s="96">
        <f>VLOOKUP(F6,系数区域,2,0)</f>
        <v>850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0.04</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0.15</v>
      </c>
      <c r="V7" s="97">
        <v>0.85</v>
      </c>
      <c r="W7" s="131"/>
      <c r="X7" s="132"/>
      <c r="Y7" s="96"/>
      <c r="Z7" s="108"/>
      <c r="AA7" s="147">
        <f>AA6/S6</f>
        <v>0</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0.15</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0.15</v>
      </c>
    </row>
    <row r="8" ht="19.15" customHeight="1" spans="1:145">
      <c r="A8" s="89"/>
      <c r="B8" s="91">
        <v>3</v>
      </c>
      <c r="C8" s="92" t="s">
        <v>1016</v>
      </c>
      <c r="D8" s="93">
        <v>9</v>
      </c>
      <c r="E8" s="92">
        <v>3.4</v>
      </c>
      <c r="F8" s="92" t="s">
        <v>1011</v>
      </c>
      <c r="G8" s="92" t="s">
        <v>977</v>
      </c>
      <c r="H8" s="92" t="s">
        <v>966</v>
      </c>
      <c r="I8" s="92">
        <v>37</v>
      </c>
      <c r="J8" s="92">
        <v>8</v>
      </c>
      <c r="K8" s="92" t="s">
        <v>967</v>
      </c>
      <c r="L8" s="92" t="s">
        <v>968</v>
      </c>
      <c r="M8" s="92">
        <v>0.3</v>
      </c>
      <c r="N8" s="92">
        <v>0.3</v>
      </c>
      <c r="O8" s="92" t="s">
        <v>969</v>
      </c>
      <c r="P8" s="92" t="s">
        <v>969</v>
      </c>
      <c r="Q8" s="92" t="s">
        <v>979</v>
      </c>
      <c r="R8" s="92" t="s">
        <v>969</v>
      </c>
      <c r="S8" s="125">
        <v>201.96</v>
      </c>
      <c r="T8" s="125" t="s">
        <v>970</v>
      </c>
      <c r="U8" s="125"/>
      <c r="V8" s="126"/>
      <c r="W8" s="129">
        <f>ROUND(F9*ROUND(E9+G9+H9+I9+J9+K9+L9+M9+N9+O9+P9+Q9+R9+U9+T9+1,3)*V9,0)</f>
        <v>1033</v>
      </c>
      <c r="X8" s="130">
        <f>ROUND(L92/S8,0)</f>
        <v>156</v>
      </c>
      <c r="Y8" s="127">
        <f t="shared" ref="Y8" si="7">W8+X8</f>
        <v>1189</v>
      </c>
      <c r="Z8" s="143">
        <f t="shared" ref="Z8" si="8">ROUND(Y8*S8,0)</f>
        <v>240130</v>
      </c>
      <c r="AA8" s="144">
        <f>IF(Q8="无",0,IF(Q8="地暖",0,S8))</f>
        <v>201.96</v>
      </c>
      <c r="AB8" s="144">
        <f>IF(Q8="无",0,IF(Q8="暖气片",0,S8))</f>
        <v>0</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-0.02</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0.85</v>
      </c>
      <c r="W9" s="131"/>
      <c r="X9" s="132"/>
      <c r="Y9" s="96"/>
      <c r="Z9" s="108"/>
      <c r="AA9" s="147">
        <f>AA8/S8</f>
        <v>1</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1022</v>
      </c>
      <c r="D10" s="93">
        <v>1</v>
      </c>
      <c r="E10" s="92">
        <v>4.5</v>
      </c>
      <c r="F10" s="92" t="s">
        <v>1023</v>
      </c>
      <c r="G10" s="92" t="s">
        <v>965</v>
      </c>
      <c r="H10" s="92" t="s">
        <v>983</v>
      </c>
      <c r="I10" s="92" t="s">
        <v>965</v>
      </c>
      <c r="J10" s="92"/>
      <c r="K10" s="92" t="s">
        <v>237</v>
      </c>
      <c r="L10" s="92" t="s">
        <v>1012</v>
      </c>
      <c r="M10" s="92">
        <v>0.2</v>
      </c>
      <c r="N10" s="92"/>
      <c r="O10" s="92" t="s">
        <v>968</v>
      </c>
      <c r="P10" s="92" t="s">
        <v>968</v>
      </c>
      <c r="Q10" s="92" t="s">
        <v>968</v>
      </c>
      <c r="R10" s="92" t="s">
        <v>969</v>
      </c>
      <c r="S10" s="125">
        <v>97.2</v>
      </c>
      <c r="T10" s="125" t="s">
        <v>970</v>
      </c>
      <c r="U10" s="125" t="s">
        <v>950</v>
      </c>
      <c r="V10" s="126"/>
      <c r="W10" s="129">
        <f>ROUND(F11*ROUND(E11+G11+H11+I11+J11+K11+L11+M11+N11+O11+P11+Q11+R11+U11+T11+1,3)*V11,0)</f>
        <v>482</v>
      </c>
      <c r="X10" s="130">
        <f>ROUND(X92/S10,0)</f>
        <v>196</v>
      </c>
      <c r="Y10" s="127">
        <f t="shared" ref="Y10" si="11">W10+X10</f>
        <v>678</v>
      </c>
      <c r="Z10" s="143">
        <f t="shared" ref="Z10" si="12">ROUND(Y10*S10,0)</f>
        <v>65902</v>
      </c>
      <c r="AA10" s="144">
        <f>IF(Q10="无",0,IF(Q10="地暖",0,S10))</f>
        <v>0</v>
      </c>
      <c r="AB10" s="144">
        <f>IF(Q10="无",0,IF(Q10="暖气片",0,S10))</f>
        <v>0</v>
      </c>
      <c r="AC10" s="96" t="str">
        <f>H10</f>
        <v>铁质门窗</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0.42</v>
      </c>
      <c r="F11" s="96">
        <f>VLOOKUP(F10,系数区域,2,0)</f>
        <v>450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-0.06</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-0.1</v>
      </c>
      <c r="V11" s="97">
        <v>0.85</v>
      </c>
      <c r="W11" s="131"/>
      <c r="X11" s="132"/>
      <c r="Y11" s="96"/>
      <c r="Z11" s="108"/>
      <c r="AA11" s="147">
        <f>AA10/S10</f>
        <v>0</v>
      </c>
      <c r="AB11" s="147">
        <f>AB10/S10</f>
        <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-0.1</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-0.1</v>
      </c>
    </row>
    <row r="12" ht="19.15" customHeight="1" spans="1:145">
      <c r="A12" s="89"/>
      <c r="B12" s="91">
        <v>5</v>
      </c>
      <c r="C12" s="92" t="s">
        <v>1028</v>
      </c>
      <c r="D12" s="93">
        <v>1</v>
      </c>
      <c r="E12" s="92">
        <v>4.5</v>
      </c>
      <c r="F12" s="92" t="s">
        <v>1023</v>
      </c>
      <c r="G12" s="92" t="s">
        <v>965</v>
      </c>
      <c r="H12" s="92" t="s">
        <v>983</v>
      </c>
      <c r="I12" s="92" t="s">
        <v>965</v>
      </c>
      <c r="J12" s="92"/>
      <c r="K12" s="92" t="s">
        <v>237</v>
      </c>
      <c r="L12" s="92" t="s">
        <v>1012</v>
      </c>
      <c r="M12" s="92">
        <v>0.2</v>
      </c>
      <c r="N12" s="92"/>
      <c r="O12" s="92" t="s">
        <v>968</v>
      </c>
      <c r="P12" s="92" t="s">
        <v>968</v>
      </c>
      <c r="Q12" s="92" t="s">
        <v>968</v>
      </c>
      <c r="R12" s="92" t="s">
        <v>969</v>
      </c>
      <c r="S12" s="125">
        <v>44</v>
      </c>
      <c r="T12" s="125" t="s">
        <v>970</v>
      </c>
      <c r="U12" s="125" t="s">
        <v>950</v>
      </c>
      <c r="V12" s="126"/>
      <c r="W12" s="129">
        <f>ROUND(F13*ROUND(E13+G13+H13+I13+J13+K13+L13+M13+N13+O13+P13+Q13+R13+U13+T13+1,3)*V13,0)</f>
        <v>482</v>
      </c>
      <c r="X12" s="130">
        <f>ROUND(L115/S12,0)</f>
        <v>26</v>
      </c>
      <c r="Y12" s="127">
        <f t="shared" ref="Y12" si="16">W12+X12</f>
        <v>508</v>
      </c>
      <c r="Z12" s="143">
        <f t="shared" ref="Z12" si="17">ROUND(Y12*S12,0)</f>
        <v>22352</v>
      </c>
      <c r="AA12" s="144">
        <f>IF(Q12="无",0,IF(Q12="地暖",0,S12))</f>
        <v>0</v>
      </c>
      <c r="AB12" s="144">
        <f>IF(Q12="无",0,IF(Q12="暖气片",0,S12))</f>
        <v>0</v>
      </c>
      <c r="AC12" s="96" t="str">
        <f>H12</f>
        <v>铁质门窗</v>
      </c>
      <c r="AD12" s="125" t="s">
        <v>968</v>
      </c>
      <c r="AE12" s="145">
        <v>1</v>
      </c>
      <c r="AF12" s="146" t="e">
        <f>VLOOKUP(F12,系数区域,LOOKUP(V12,$CV$16:$DE$16,{68,69,70,71,72,73,74,75,76,77}),0)</f>
        <v>#N/A</v>
      </c>
      <c r="AG12" s="145" t="s">
        <v>968</v>
      </c>
      <c r="AH12" s="166" t="s">
        <v>1029</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0.42</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v>
      </c>
      <c r="L13" s="97">
        <f>VLOOKUP(L12,$BH$3:$BI$14,2,0)</f>
        <v>-0.06</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-0.1</v>
      </c>
      <c r="V13" s="97">
        <v>0.85</v>
      </c>
      <c r="W13" s="131"/>
      <c r="X13" s="132"/>
      <c r="Y13" s="96"/>
      <c r="Z13" s="108"/>
      <c r="AA13" s="147">
        <f>AA12/S12</f>
        <v>0</v>
      </c>
      <c r="AB13" s="147">
        <f>AB12/S12</f>
        <v>0</v>
      </c>
      <c r="AC13" s="148">
        <v>1</v>
      </c>
      <c r="AD13" s="147">
        <f>IF(AD12="","",1-AC13)</f>
        <v>0</v>
      </c>
      <c r="AE13" s="147">
        <f>1/AE12</f>
        <v>1</v>
      </c>
      <c r="AF13" s="149"/>
      <c r="AG13" s="165">
        <f>IF(AG12="有",0.5,1)</f>
        <v>1</v>
      </c>
      <c r="AH13" s="166" t="s">
        <v>964</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-0.1</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-0.1</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1023</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123</v>
      </c>
      <c r="D30" s="107" t="s">
        <v>127</v>
      </c>
      <c r="E30" s="107"/>
      <c r="F30" s="108" t="str">
        <f>+D30</f>
        <v>12砖墙隔断</v>
      </c>
      <c r="G30" s="109">
        <f>3.8*2.4</f>
        <v>9.12</v>
      </c>
      <c r="H30" s="109"/>
      <c r="I30" s="96" t="str">
        <f t="shared" ref="I30:I59" si="48">VLOOKUP(F30,价格表,2,0)</f>
        <v>㎡</v>
      </c>
      <c r="J30" s="108">
        <f t="shared" ref="J30:J59" si="49">VLOOKUP(F30,价格表,5,0)</f>
        <v>80</v>
      </c>
      <c r="K30" s="119">
        <f>$V$5</f>
        <v>0.85</v>
      </c>
      <c r="L30" s="108">
        <f>ROUND(IFERROR(ROUND(G30,2)*J30*K30,),0)</f>
        <v>620</v>
      </c>
      <c r="M30" s="114"/>
      <c r="N30" s="106">
        <v>1</v>
      </c>
      <c r="O30" s="107" t="s">
        <v>61</v>
      </c>
      <c r="P30" s="107" t="s">
        <v>66</v>
      </c>
      <c r="Q30" s="107"/>
      <c r="R30" s="135" t="str">
        <f>+P30</f>
        <v>普通石膏板吊顶</v>
      </c>
      <c r="S30" s="136"/>
      <c r="T30" s="109">
        <f>S6</f>
        <v>698.72</v>
      </c>
      <c r="U30" s="96" t="str">
        <f t="shared" ref="U30:U59" si="50">VLOOKUP(R30,价格表,2,0)</f>
        <v>㎡</v>
      </c>
      <c r="V30" s="108">
        <f t="shared" ref="V30:V59" si="51">VLOOKUP(R30,价格表,5,0)</f>
        <v>30</v>
      </c>
      <c r="W30" s="119">
        <f>$V$7</f>
        <v>0.85</v>
      </c>
      <c r="X30" s="108">
        <f>ROUND(IFERROR(ROUND(T30,2)*V30*W30,),0)</f>
        <v>17817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98</v>
      </c>
      <c r="E31" s="107"/>
      <c r="F31" s="108" t="str">
        <f t="shared" ref="F31:F59" si="52">+D31</f>
        <v>铁质防盗网</v>
      </c>
      <c r="G31" s="109">
        <f>0.5*1*11</f>
        <v>5.5</v>
      </c>
      <c r="H31" s="109"/>
      <c r="I31" s="96" t="str">
        <f t="shared" si="48"/>
        <v>㎡</v>
      </c>
      <c r="J31" s="108">
        <f t="shared" si="49"/>
        <v>80</v>
      </c>
      <c r="K31" s="119">
        <f t="shared" ref="K31:K59" si="53">$V$5</f>
        <v>0.85</v>
      </c>
      <c r="L31" s="108">
        <f t="shared" ref="L31:L59" si="54">ROUND(IFERROR(ROUND(G31,2)*J31*K31,),0)</f>
        <v>374</v>
      </c>
      <c r="M31" s="114"/>
      <c r="N31" s="106">
        <v>2</v>
      </c>
      <c r="O31" s="107"/>
      <c r="P31" s="107"/>
      <c r="Q31" s="107"/>
      <c r="R31" s="135" t="s">
        <v>1046</v>
      </c>
      <c r="S31" s="136"/>
      <c r="T31" s="109">
        <f>7.85*3.8+5.7*3.8</f>
        <v>51.49</v>
      </c>
      <c r="U31" s="96" t="s">
        <v>12</v>
      </c>
      <c r="V31" s="108">
        <v>35</v>
      </c>
      <c r="W31" s="119">
        <f t="shared" ref="W31:W59" si="55">$V$7</f>
        <v>0.85</v>
      </c>
      <c r="X31" s="108">
        <f t="shared" ref="X31:X59" si="56">ROUND(IFERROR(ROUND(T31,2)*V31*W31,),0)</f>
        <v>1532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报告编号：康正（容城）2023评字第4号-赵村-8-15</v>
      </c>
      <c r="EZ31" s="262"/>
      <c r="FA31" s="262"/>
      <c r="FB31" s="262"/>
      <c r="FC31" s="262"/>
    </row>
    <row r="32" ht="22.15" customHeight="1" spans="1:159">
      <c r="A32" s="105"/>
      <c r="B32" s="106">
        <v>3</v>
      </c>
      <c r="C32" s="107" t="s">
        <v>10</v>
      </c>
      <c r="D32" s="107" t="s">
        <v>11</v>
      </c>
      <c r="E32" s="107"/>
      <c r="F32" s="108" t="str">
        <f t="shared" si="52"/>
        <v>外墙抹灰</v>
      </c>
      <c r="G32" s="109">
        <f>(44+12)*2*4-2.8*2.1*11-0.5*1*11</f>
        <v>377.82</v>
      </c>
      <c r="H32" s="109"/>
      <c r="I32" s="96" t="str">
        <f t="shared" si="48"/>
        <v>㎡</v>
      </c>
      <c r="J32" s="108">
        <f t="shared" si="49"/>
        <v>35</v>
      </c>
      <c r="K32" s="119">
        <f t="shared" si="53"/>
        <v>0.85</v>
      </c>
      <c r="L32" s="108">
        <f t="shared" si="54"/>
        <v>11240</v>
      </c>
      <c r="M32" s="114"/>
      <c r="N32" s="106">
        <v>3</v>
      </c>
      <c r="O32" s="107" t="s">
        <v>81</v>
      </c>
      <c r="P32" s="107" t="s">
        <v>87</v>
      </c>
      <c r="Q32" s="107"/>
      <c r="R32" s="135" t="str">
        <f t="shared" ref="R31:R50" si="57">+P32</f>
        <v>钛镁合金、不锈钢</v>
      </c>
      <c r="S32" s="136"/>
      <c r="T32" s="109">
        <v>3</v>
      </c>
      <c r="U32" s="96" t="str">
        <f t="shared" si="50"/>
        <v>个</v>
      </c>
      <c r="V32" s="108">
        <f t="shared" si="51"/>
        <v>400</v>
      </c>
      <c r="W32" s="119">
        <f t="shared" si="55"/>
        <v>0.85</v>
      </c>
      <c r="X32" s="108">
        <f t="shared" si="56"/>
        <v>1020</v>
      </c>
      <c r="Y32" s="154"/>
      <c r="Z32" s="155"/>
      <c r="AA32" s="155"/>
      <c r="AB32" s="155"/>
      <c r="AC32" s="155"/>
      <c r="AD32" s="155"/>
      <c r="AJ32" s="180"/>
      <c r="AK32" s="180"/>
      <c r="AL32" s="180"/>
      <c r="AM32" s="180"/>
      <c r="AN32" s="180"/>
      <c r="AO32" s="180"/>
      <c r="AP32" s="180"/>
      <c r="AQ32" s="180"/>
      <c r="EV32" s="38" t="s">
        <v>1047</v>
      </c>
      <c r="EW32" s="39" t="str">
        <f>D2</f>
        <v>容城县军艳拉链厂</v>
      </c>
      <c r="EX32" s="40"/>
      <c r="EY32" s="41" t="s">
        <v>1048</v>
      </c>
      <c r="EZ32" s="42"/>
      <c r="FA32" s="39">
        <f>G2</f>
        <v>0</v>
      </c>
      <c r="FB32" s="43"/>
      <c r="FC32" s="40"/>
    </row>
    <row r="33" ht="21.6" customHeight="1" spans="1:159">
      <c r="A33" s="105"/>
      <c r="B33" s="106">
        <v>4</v>
      </c>
      <c r="C33" s="107" t="s">
        <v>182</v>
      </c>
      <c r="D33" s="107" t="s">
        <v>191</v>
      </c>
      <c r="E33" s="107"/>
      <c r="F33" s="108" t="str">
        <f t="shared" si="52"/>
        <v>中央空调（按安装面积）</v>
      </c>
      <c r="G33" s="109">
        <f>S4</f>
        <v>537.88</v>
      </c>
      <c r="H33" s="109"/>
      <c r="I33" s="96" t="str">
        <f t="shared" si="48"/>
        <v>㎡</v>
      </c>
      <c r="J33" s="108">
        <f t="shared" si="49"/>
        <v>230</v>
      </c>
      <c r="K33" s="119">
        <f t="shared" si="53"/>
        <v>0.85</v>
      </c>
      <c r="L33" s="108">
        <f t="shared" si="54"/>
        <v>105156</v>
      </c>
      <c r="M33" s="114"/>
      <c r="N33" s="106">
        <v>4</v>
      </c>
      <c r="O33" s="107" t="s">
        <v>123</v>
      </c>
      <c r="P33" s="107" t="s">
        <v>124</v>
      </c>
      <c r="Q33" s="107"/>
      <c r="R33" s="135" t="str">
        <f t="shared" si="57"/>
        <v>普通木隔断</v>
      </c>
      <c r="S33" s="136"/>
      <c r="T33" s="109">
        <f>(3*1.8+4.4)*2.4-0.8*1.8*3</f>
        <v>19.2</v>
      </c>
      <c r="U33" s="96" t="str">
        <f t="shared" si="50"/>
        <v>㎡</v>
      </c>
      <c r="V33" s="108">
        <f t="shared" si="51"/>
        <v>80</v>
      </c>
      <c r="W33" s="119">
        <f t="shared" si="55"/>
        <v>0.85</v>
      </c>
      <c r="X33" s="108">
        <f t="shared" si="56"/>
        <v>1306</v>
      </c>
      <c r="Y33" s="154"/>
      <c r="Z33" s="155"/>
      <c r="AA33" s="155"/>
      <c r="AB33" s="155"/>
      <c r="AC33" s="155"/>
      <c r="AD33" s="155"/>
      <c r="AJ33" s="181"/>
      <c r="AK33" s="182"/>
      <c r="AL33" s="182"/>
      <c r="AM33" s="183"/>
      <c r="AN33" s="183"/>
      <c r="AO33" s="182"/>
      <c r="AP33" s="182"/>
      <c r="AQ33" s="182"/>
      <c r="EV33" s="44" t="s">
        <v>1049</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t="s">
        <v>168</v>
      </c>
      <c r="P34" s="107" t="s">
        <v>172</v>
      </c>
      <c r="Q34" s="107"/>
      <c r="R34" s="135" t="str">
        <f t="shared" si="57"/>
        <v>蹲便池</v>
      </c>
      <c r="S34" s="136"/>
      <c r="T34" s="109">
        <v>2</v>
      </c>
      <c r="U34" s="96" t="str">
        <f t="shared" si="50"/>
        <v>个</v>
      </c>
      <c r="V34" s="108">
        <f t="shared" si="51"/>
        <v>300</v>
      </c>
      <c r="W34" s="119">
        <f t="shared" si="55"/>
        <v>0.85</v>
      </c>
      <c r="X34" s="108">
        <f t="shared" si="56"/>
        <v>510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1050</v>
      </c>
      <c r="EW34" s="48" t="s">
        <v>1051</v>
      </c>
      <c r="EX34" s="49" t="s">
        <v>1052</v>
      </c>
      <c r="EY34" s="49" t="s">
        <v>1053</v>
      </c>
      <c r="EZ34" s="47" t="s">
        <v>1050</v>
      </c>
      <c r="FA34" s="48" t="s">
        <v>1051</v>
      </c>
      <c r="FB34" s="49" t="s">
        <v>1052</v>
      </c>
      <c r="FC34" s="49" t="s">
        <v>1053</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t="s">
        <v>123</v>
      </c>
      <c r="P35" s="107" t="s">
        <v>127</v>
      </c>
      <c r="Q35" s="107"/>
      <c r="R35" s="135" t="str">
        <f t="shared" si="57"/>
        <v>12砖墙隔断</v>
      </c>
      <c r="S35" s="136"/>
      <c r="T35" s="109">
        <f>2.5*2.1</f>
        <v>5.25</v>
      </c>
      <c r="U35" s="96" t="str">
        <f t="shared" si="50"/>
        <v>㎡</v>
      </c>
      <c r="V35" s="108">
        <f t="shared" si="51"/>
        <v>80</v>
      </c>
      <c r="W35" s="119">
        <f t="shared" si="55"/>
        <v>0.85</v>
      </c>
      <c r="X35" s="108">
        <f t="shared" si="56"/>
        <v>357</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t="s">
        <v>168</v>
      </c>
      <c r="P36" s="107" t="s">
        <v>175</v>
      </c>
      <c r="Q36" s="107"/>
      <c r="R36" s="135" t="str">
        <f t="shared" si="57"/>
        <v>立柱洗手盆</v>
      </c>
      <c r="S36" s="136"/>
      <c r="T36" s="109">
        <v>1</v>
      </c>
      <c r="U36" s="96" t="str">
        <f t="shared" si="50"/>
        <v>个</v>
      </c>
      <c r="V36" s="108">
        <f t="shared" si="51"/>
        <v>200</v>
      </c>
      <c r="W36" s="119">
        <f t="shared" si="55"/>
        <v>0.85</v>
      </c>
      <c r="X36" s="108">
        <f t="shared" si="56"/>
        <v>170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t="s">
        <v>168</v>
      </c>
      <c r="P37" s="107" t="s">
        <v>180</v>
      </c>
      <c r="Q37" s="107"/>
      <c r="R37" s="135" t="str">
        <f t="shared" si="57"/>
        <v>水池（水泥、水磨石、陶瓷水池）</v>
      </c>
      <c r="S37" s="136"/>
      <c r="T37" s="109">
        <v>1</v>
      </c>
      <c r="U37" s="96" t="str">
        <f t="shared" si="50"/>
        <v>个</v>
      </c>
      <c r="V37" s="108">
        <f t="shared" si="51"/>
        <v>80</v>
      </c>
      <c r="W37" s="119">
        <f t="shared" si="55"/>
        <v>0.85</v>
      </c>
      <c r="X37" s="108">
        <f t="shared" si="56"/>
        <v>68</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1054</v>
      </c>
      <c r="BE37" s="171" t="s">
        <v>1055</v>
      </c>
      <c r="BF37" s="171" t="s">
        <v>1056</v>
      </c>
      <c r="BG37" s="171" t="s">
        <v>1057</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t="s">
        <v>10</v>
      </c>
      <c r="P38" s="107" t="s">
        <v>11</v>
      </c>
      <c r="Q38" s="107"/>
      <c r="R38" s="135" t="str">
        <f t="shared" si="57"/>
        <v>外墙抹灰</v>
      </c>
      <c r="S38" s="136"/>
      <c r="T38" s="109">
        <f>27*3.5-2.9*2.3*6</f>
        <v>54.48</v>
      </c>
      <c r="U38" s="96" t="str">
        <f t="shared" si="50"/>
        <v>㎡</v>
      </c>
      <c r="V38" s="108">
        <f t="shared" si="51"/>
        <v>35</v>
      </c>
      <c r="W38" s="119">
        <f t="shared" si="55"/>
        <v>0.85</v>
      </c>
      <c r="X38" s="108">
        <f t="shared" si="56"/>
        <v>1621</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11.22</v>
      </c>
      <c r="BI38" s="171" t="str">
        <f t="shared" ref="BI38:BI51" si="67">I186</f>
        <v>㎡</v>
      </c>
      <c r="BJ38" s="171">
        <f ca="1" t="shared" ref="BJ38:BJ51" si="68">L186</f>
        <v>2020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t="s">
        <v>182</v>
      </c>
      <c r="P39" s="107" t="s">
        <v>191</v>
      </c>
      <c r="Q39" s="107"/>
      <c r="R39" s="135" t="str">
        <f t="shared" si="57"/>
        <v>中央空调（按安装面积）</v>
      </c>
      <c r="S39" s="136"/>
      <c r="T39" s="109">
        <f>S6</f>
        <v>698.72</v>
      </c>
      <c r="U39" s="96" t="str">
        <f t="shared" si="50"/>
        <v>㎡</v>
      </c>
      <c r="V39" s="108">
        <f t="shared" si="51"/>
        <v>230</v>
      </c>
      <c r="W39" s="119">
        <f t="shared" si="55"/>
        <v>0.85</v>
      </c>
      <c r="X39" s="108">
        <f t="shared" si="56"/>
        <v>136600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63.24</v>
      </c>
      <c r="BI39" s="171" t="str">
        <f t="shared" si="67"/>
        <v>㎡</v>
      </c>
      <c r="BJ39" s="171">
        <f ca="1" t="shared" si="68"/>
        <v>15178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7"/>
        <v>0</v>
      </c>
      <c r="S40" s="136"/>
      <c r="T40" s="109"/>
      <c r="U40" s="96" t="e">
        <f t="shared" si="50"/>
        <v>#N/A</v>
      </c>
      <c r="V40" s="108" t="e">
        <f t="shared" si="51"/>
        <v>#N/A</v>
      </c>
      <c r="W40" s="119">
        <f t="shared" si="55"/>
        <v>0.85</v>
      </c>
      <c r="X40" s="108">
        <f t="shared" si="56"/>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竖砖地面</v>
      </c>
      <c r="BH40" s="219">
        <f t="shared" si="69"/>
        <v>74.26</v>
      </c>
      <c r="BI40" s="171" t="str">
        <f t="shared" si="67"/>
        <v>㎡</v>
      </c>
      <c r="BJ40" s="171">
        <f ca="1" t="shared" si="68"/>
        <v>3342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7"/>
        <v>0</v>
      </c>
      <c r="S41" s="136"/>
      <c r="T41" s="109"/>
      <c r="U41" s="96" t="e">
        <f t="shared" si="50"/>
        <v>#N/A</v>
      </c>
      <c r="V41" s="108" t="e">
        <f t="shared" si="51"/>
        <v>#N/A</v>
      </c>
      <c r="W41" s="119">
        <f t="shared" si="55"/>
        <v>0.85</v>
      </c>
      <c r="X41" s="108">
        <f t="shared" si="56"/>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43.83</v>
      </c>
      <c r="BI41" s="171" t="str">
        <f t="shared" si="67"/>
        <v>㎡</v>
      </c>
      <c r="BJ41" s="171">
        <f ca="1" t="shared" si="68"/>
        <v>1096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7"/>
        <v>0</v>
      </c>
      <c r="S42" s="136"/>
      <c r="T42" s="109"/>
      <c r="U42" s="96" t="e">
        <f t="shared" si="50"/>
        <v>#N/A</v>
      </c>
      <c r="V42" s="108" t="e">
        <f t="shared" si="51"/>
        <v>#N/A</v>
      </c>
      <c r="W42" s="119">
        <f t="shared" si="55"/>
        <v>0.85</v>
      </c>
      <c r="X42" s="108">
        <f t="shared" si="56"/>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514</v>
      </c>
      <c r="BI42" s="171" t="str">
        <f t="shared" si="67"/>
        <v>㎡</v>
      </c>
      <c r="BJ42" s="171">
        <f ca="1" t="shared" si="68"/>
        <v>25700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7"/>
        <v>0</v>
      </c>
      <c r="S43" s="136"/>
      <c r="T43" s="109"/>
      <c r="U43" s="96" t="e">
        <f t="shared" si="50"/>
        <v>#N/A</v>
      </c>
      <c r="V43" s="108" t="e">
        <f t="shared" si="51"/>
        <v>#N/A</v>
      </c>
      <c r="W43" s="119">
        <f t="shared" si="55"/>
        <v>0.85</v>
      </c>
      <c r="X43" s="108">
        <f t="shared" si="56"/>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1058</v>
      </c>
      <c r="EW43" s="266"/>
      <c r="EX43" s="267">
        <f>SUM(EW35:EW42)+SUM(FA35:FA42)</f>
        <v>0</v>
      </c>
      <c r="EY43" s="42"/>
      <c r="EZ43" s="268" t="s">
        <v>1059</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7"/>
        <v>0</v>
      </c>
      <c r="S44" s="136"/>
      <c r="T44" s="109"/>
      <c r="U44" s="96" t="e">
        <f t="shared" si="50"/>
        <v>#N/A</v>
      </c>
      <c r="V44" s="108" t="e">
        <f t="shared" si="51"/>
        <v>#N/A</v>
      </c>
      <c r="W44" s="119">
        <f t="shared" si="55"/>
        <v>0.85</v>
      </c>
      <c r="X44" s="108">
        <f t="shared" si="56"/>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空调</v>
      </c>
      <c r="BH44" s="219">
        <f t="shared" si="69"/>
        <v>6</v>
      </c>
      <c r="BI44" s="171" t="str">
        <f t="shared" si="67"/>
        <v>台</v>
      </c>
      <c r="BJ44" s="171">
        <f ca="1" t="shared" si="68"/>
        <v>2400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1060</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7"/>
        <v>0</v>
      </c>
      <c r="S45" s="136"/>
      <c r="T45" s="109"/>
      <c r="U45" s="96" t="e">
        <f t="shared" si="50"/>
        <v>#N/A</v>
      </c>
      <c r="V45" s="108" t="e">
        <f t="shared" si="51"/>
        <v>#N/A</v>
      </c>
      <c r="W45" s="119">
        <f t="shared" si="55"/>
        <v>0.85</v>
      </c>
      <c r="X45" s="108">
        <f t="shared" si="56"/>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1061</v>
      </c>
      <c r="EW45" s="57" t="s">
        <v>1042</v>
      </c>
      <c r="EX45" s="57" t="s">
        <v>6</v>
      </c>
      <c r="EY45" s="57" t="s">
        <v>1062</v>
      </c>
      <c r="EZ45" s="57" t="s">
        <v>1061</v>
      </c>
      <c r="FA45" s="57" t="s">
        <v>1042</v>
      </c>
      <c r="FB45" s="57" t="s">
        <v>6</v>
      </c>
      <c r="FC45" s="57" t="s">
        <v>1062</v>
      </c>
      <c r="FE45" s="272" t="s">
        <v>1063</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7"/>
        <v>0</v>
      </c>
      <c r="S46" s="136"/>
      <c r="T46" s="109"/>
      <c r="U46" s="96" t="e">
        <f t="shared" si="50"/>
        <v>#N/A</v>
      </c>
      <c r="V46" s="108" t="e">
        <f t="shared" si="51"/>
        <v>#N/A</v>
      </c>
      <c r="W46" s="119">
        <f t="shared" si="55"/>
        <v>0.85</v>
      </c>
      <c r="X46" s="108">
        <f t="shared" si="56"/>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9</v>
      </c>
      <c r="BI46" s="171" t="str">
        <f t="shared" si="67"/>
        <v>个</v>
      </c>
      <c r="BJ46" s="171">
        <f ca="1" t="shared" si="68"/>
        <v>1800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11.22</v>
      </c>
      <c r="EX46" s="58" t="str">
        <f ca="1">IFERROR(VLOOKUP(FE46,$BD$38:$BJ$92,6,0),"")</f>
        <v>㎡</v>
      </c>
      <c r="EY46" s="59">
        <f ca="1">IF(EV46="","",SUMIF($BG$38:$BG$107,EV46,$BJ$38:$BJ$107))</f>
        <v>2020</v>
      </c>
      <c r="EZ46" s="59" t="str">
        <f ca="1">IFERROR(VLOOKUP(FF46,$BD$38:$BJ$92,4,0),"")</f>
        <v>砖墙</v>
      </c>
      <c r="FA46" s="58">
        <f ca="1">IF(EZ46="","",SUMIF($BG$38:$BG$107,EZ46,$BH$38:$BH$107))</f>
        <v>63.24</v>
      </c>
      <c r="FB46" s="58" t="str">
        <f ca="1">IFERROR(VLOOKUP(FF46,$BD$38:$BJ$92,6,0),"")</f>
        <v>㎡</v>
      </c>
      <c r="FC46" s="59">
        <f ca="1">IF(EZ46="","",SUMIF($BG$38:$BG$107,EZ46,$BJ$38:$BJ$107))</f>
        <v>15178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7"/>
        <v>0</v>
      </c>
      <c r="S47" s="136"/>
      <c r="T47" s="109"/>
      <c r="U47" s="96" t="e">
        <f t="shared" si="50"/>
        <v>#N/A</v>
      </c>
      <c r="V47" s="108" t="e">
        <f t="shared" si="51"/>
        <v>#N/A</v>
      </c>
      <c r="W47" s="119">
        <f t="shared" si="55"/>
        <v>0.85</v>
      </c>
      <c r="X47" s="108">
        <f t="shared" si="56"/>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5</v>
      </c>
      <c r="BI47" s="171" t="str">
        <f t="shared" si="67"/>
        <v>个</v>
      </c>
      <c r="BJ47" s="171">
        <f ca="1" t="shared" si="68"/>
        <v>3000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竖砖地面</v>
      </c>
      <c r="EW47" s="58">
        <f ca="1">IF(EV47="","",SUMIF($BG$38:$BG$107,EV47,$BH$38:$BH$107))</f>
        <v>74.26</v>
      </c>
      <c r="EX47" s="58" t="str">
        <f ca="1">IFERROR(VLOOKUP(FE47,$BD$38:$BJ$92,6,0),"")</f>
        <v>㎡</v>
      </c>
      <c r="EY47" s="59">
        <f ca="1">IF(EV47="","",SUMIF($BG$38:$BG$107,EV47,$BJ$38:$BJ$107))</f>
        <v>3342</v>
      </c>
      <c r="EZ47" s="59" t="str">
        <f ca="1">IFERROR(VLOOKUP(FF47,$BD$38:$BJ$92,4,0),"")</f>
        <v>平砖地面</v>
      </c>
      <c r="FA47" s="58">
        <f ca="1">IF(EZ47="","",SUMIF($BG$38:$BG$107,EZ47,$BH$38:$BH$107))</f>
        <v>43.83</v>
      </c>
      <c r="FB47" s="58" t="str">
        <f ca="1">IFERROR(VLOOKUP(FF47,$BD$38:$BJ$92,6,0),"")</f>
        <v>㎡</v>
      </c>
      <c r="FC47" s="59">
        <f ca="1">IF(EZ47="","",SUMIF($BG$38:$BG$107,EZ47,$BJ$38:$BJ$107))</f>
        <v>1096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7"/>
        <v>0</v>
      </c>
      <c r="S48" s="136"/>
      <c r="T48" s="109"/>
      <c r="U48" s="96" t="e">
        <f t="shared" si="50"/>
        <v>#N/A</v>
      </c>
      <c r="V48" s="108" t="e">
        <f t="shared" si="51"/>
        <v>#N/A</v>
      </c>
      <c r="W48" s="119">
        <f t="shared" si="55"/>
        <v>0.85</v>
      </c>
      <c r="X48" s="108">
        <f t="shared" si="56"/>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热水器</v>
      </c>
      <c r="BH48" s="219">
        <f t="shared" si="69"/>
        <v>4</v>
      </c>
      <c r="BI48" s="171" t="str">
        <f t="shared" si="67"/>
        <v>台</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514</v>
      </c>
      <c r="EX48" s="58" t="str">
        <f ca="1">IFERROR(VLOOKUP(FE48,$BD$38:$BJ$92,6,0),"")</f>
        <v>㎡</v>
      </c>
      <c r="EY48" s="59">
        <f ca="1">IF(EV48="","",SUMIF($BG$38:$BG$107,EV48,$BJ$38:$BJ$107))</f>
        <v>25700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7"/>
        <v>0</v>
      </c>
      <c r="S49" s="136"/>
      <c r="T49" s="109"/>
      <c r="U49" s="96" t="e">
        <f t="shared" si="50"/>
        <v>#N/A</v>
      </c>
      <c r="V49" s="108" t="e">
        <f t="shared" si="51"/>
        <v>#N/A</v>
      </c>
      <c r="W49" s="119">
        <f t="shared" si="55"/>
        <v>0.85</v>
      </c>
      <c r="X49" s="108">
        <f t="shared" si="56"/>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压力水罐</v>
      </c>
      <c r="BH49" s="219">
        <f t="shared" si="69"/>
        <v>1</v>
      </c>
      <c r="BI49" s="171" t="str">
        <f t="shared" si="67"/>
        <v>套</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9</v>
      </c>
      <c r="FB49" s="58" t="str">
        <f ca="1">IFERROR(VLOOKUP(FF49,$BD$38:$BJ$92,6,0),"")</f>
        <v>个</v>
      </c>
      <c r="FC49" s="59">
        <f ca="1">IF(EZ49="","",SUMIF($BG$38:$BG$107,EZ49,$BJ$38:$BJ$107))</f>
        <v>1800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7"/>
        <v>0</v>
      </c>
      <c r="S50" s="136"/>
      <c r="T50" s="109"/>
      <c r="U50" s="96" t="e">
        <f t="shared" si="50"/>
        <v>#N/A</v>
      </c>
      <c r="V50" s="108" t="e">
        <f t="shared" si="51"/>
        <v>#N/A</v>
      </c>
      <c r="W50" s="119">
        <f t="shared" si="55"/>
        <v>0.85</v>
      </c>
      <c r="X50" s="108">
        <f t="shared" si="56"/>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IF(BJ50=0,0,IF(COUNTIF($BG50:$BG$107,BG50)&lt;2,1,0))</f>
        <v>1</v>
      </c>
      <c r="BF50" s="171">
        <v>13</v>
      </c>
      <c r="BG50" s="171" t="str">
        <f t="shared" si="66"/>
        <v>门垛</v>
      </c>
      <c r="BH50" s="219">
        <f t="shared" si="69"/>
        <v>1</v>
      </c>
      <c r="BI50" s="171" t="str">
        <f t="shared" si="67"/>
        <v>对</v>
      </c>
      <c r="BJ50" s="171">
        <f t="shared" si="68"/>
        <v>2335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5</v>
      </c>
      <c r="EX50" s="58" t="str">
        <f ca="1">IFERROR(VLOOKUP(FE50,$BD$38:$BJ$92,6,0),"")</f>
        <v>个</v>
      </c>
      <c r="EY50" s="59">
        <f ca="1">IF(EV50="","",SUMIF($BG$38:$BG$107,EV50,$BJ$38:$BJ$107))</f>
        <v>3000</v>
      </c>
      <c r="EZ50" s="59" t="str">
        <f ca="1">IFERROR(VLOOKUP(FF50,$BD$38:$BJ$92,4,0),"")</f>
        <v>压力水罐</v>
      </c>
      <c r="FA50" s="58">
        <f ca="1">IF(EZ50="","",SUMIF($BG$38:$BG$107,EZ50,$BH$38:$BH$107))</f>
        <v>1</v>
      </c>
      <c r="FB50" s="58" t="str">
        <f ca="1">IFERROR(VLOOKUP(FF50,$BD$38:$BJ$92,6,0),"")</f>
        <v>套</v>
      </c>
      <c r="FC50" s="59">
        <f ca="1">IF(EZ50="","",SUMIF($BG$38:$BG$107,EZ50,$BJ$38:$BJ$107))</f>
        <v>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5"/>
        <v>0.85</v>
      </c>
      <c r="X51" s="108">
        <f t="shared" si="56"/>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IF(BJ51=0,0,IF(COUNTIF($BG51:$BG$107,BG51)&lt;2,1,0))</f>
        <v>1</v>
      </c>
      <c r="BF51" s="171">
        <v>14</v>
      </c>
      <c r="BG51" s="171" t="str">
        <f t="shared" si="66"/>
        <v>P1</v>
      </c>
      <c r="BH51" s="219">
        <f t="shared" si="69"/>
        <v>160.5</v>
      </c>
      <c r="BI51" s="171" t="str">
        <f t="shared" si="67"/>
        <v>㎡</v>
      </c>
      <c r="BJ51" s="171">
        <f t="shared" si="68"/>
        <v>10616</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5"/>
        <v>0.85</v>
      </c>
      <c r="X52" s="108">
        <f t="shared" si="56"/>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广告牌</v>
      </c>
      <c r="BH52" s="219">
        <f t="shared" si="69"/>
        <v>4.8</v>
      </c>
      <c r="BI52" s="171" t="str">
        <f t="shared" ref="BI52:BI71" si="72">I200</f>
        <v>㎡</v>
      </c>
      <c r="BJ52" s="171">
        <f ca="1" t="shared" ref="BJ52:BJ71" si="73">L200</f>
        <v>384</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5"/>
        <v>0.85</v>
      </c>
      <c r="X53" s="108">
        <f t="shared" si="56"/>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材树苗</v>
      </c>
      <c r="BH53" s="219">
        <f t="shared" si="69"/>
        <v>33</v>
      </c>
      <c r="BI53" s="171" t="str">
        <f t="shared" si="72"/>
        <v>棵</v>
      </c>
      <c r="BJ53" s="171">
        <f ca="1" t="shared" si="73"/>
        <v>165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5"/>
        <v>0.85</v>
      </c>
      <c r="X54" s="108">
        <f t="shared" si="56"/>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11</v>
      </c>
      <c r="BI54" s="171" t="str">
        <f t="shared" si="72"/>
        <v>棵</v>
      </c>
      <c r="BJ54" s="171">
        <f ca="1" t="shared" si="73"/>
        <v>1650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5"/>
        <v>0.85</v>
      </c>
      <c r="X55" s="108">
        <f t="shared" si="56"/>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5"/>
        <v>0.85</v>
      </c>
      <c r="X56" s="108">
        <f t="shared" si="56"/>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5</v>
      </c>
      <c r="BI56" s="171" t="str">
        <f t="shared" si="72"/>
        <v>棵</v>
      </c>
      <c r="BJ56" s="171">
        <f ca="1" t="shared" si="73"/>
        <v>1250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5"/>
        <v>0.85</v>
      </c>
      <c r="X57" s="108">
        <f t="shared" si="56"/>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2</v>
      </c>
      <c r="BI57" s="171" t="str">
        <f t="shared" si="72"/>
        <v>棵</v>
      </c>
      <c r="BJ57" s="171">
        <f ca="1" t="shared" si="73"/>
        <v>700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5"/>
        <v>0.85</v>
      </c>
      <c r="X58" s="108">
        <f t="shared" si="56"/>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2</v>
      </c>
      <c r="BI58" s="171" t="str">
        <f t="shared" si="72"/>
        <v>棵</v>
      </c>
      <c r="BJ58" s="171">
        <f ca="1" t="shared" si="73"/>
        <v>3500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5"/>
        <v>0.85</v>
      </c>
      <c r="X59" s="108">
        <f t="shared" si="56"/>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1</v>
      </c>
      <c r="BI59" s="171" t="str">
        <f t="shared" si="72"/>
        <v>棵</v>
      </c>
      <c r="BJ59" s="171">
        <f ca="1" t="shared" si="73"/>
        <v>1450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1064</v>
      </c>
      <c r="D60" s="107"/>
      <c r="E60" s="107"/>
      <c r="F60" s="112"/>
      <c r="G60" s="109"/>
      <c r="H60" s="109"/>
      <c r="I60" s="92"/>
      <c r="J60" s="120"/>
      <c r="K60" s="120"/>
      <c r="L60" s="96">
        <f>SUM(L30:L59)</f>
        <v>117390</v>
      </c>
      <c r="M60" s="121"/>
      <c r="N60" s="111"/>
      <c r="O60" s="107" t="s">
        <v>1064</v>
      </c>
      <c r="P60" s="107"/>
      <c r="Q60" s="107"/>
      <c r="R60" s="112"/>
      <c r="S60" s="112"/>
      <c r="T60" s="109"/>
      <c r="U60" s="92"/>
      <c r="V60" s="120"/>
      <c r="W60" s="120"/>
      <c r="X60" s="96">
        <f>SUM(X30:X59)</f>
        <v>161001</v>
      </c>
      <c r="AL60" s="189"/>
      <c r="AM60" s="190"/>
      <c r="AN60" s="191"/>
      <c r="AO60" s="204"/>
      <c r="AP60" s="189"/>
      <c r="AQ60" s="203"/>
      <c r="AR60" s="192"/>
      <c r="AS60" s="201"/>
      <c r="AT60" s="202"/>
      <c r="AU60" s="202"/>
      <c r="AV60" s="202"/>
      <c r="AW60" s="202"/>
      <c r="AX60" s="201"/>
      <c r="AY60" s="202"/>
      <c r="AZ60" s="202"/>
      <c r="BA60" s="201"/>
      <c r="BB60" s="202"/>
      <c r="BC60" s="202"/>
      <c r="BD60" s="171">
        <f ca="1">SUM($BE$38:BE60)*BE60</f>
        <v>15</v>
      </c>
      <c r="BE60" s="171">
        <f ca="1">IF(BJ60=0,0,IF(COUNTIF($BG60:$BG$107,BG60)&lt;2,1,0))</f>
        <v>1</v>
      </c>
      <c r="BF60" s="171">
        <v>23</v>
      </c>
      <c r="BG60" s="171" t="str">
        <f t="shared" si="71"/>
        <v>材树</v>
      </c>
      <c r="BH60" s="219">
        <f t="shared" si="69"/>
        <v>1</v>
      </c>
      <c r="BI60" s="171" t="str">
        <f t="shared" si="72"/>
        <v>棵</v>
      </c>
      <c r="BJ60" s="171">
        <f ca="1" t="shared" si="73"/>
        <v>550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门垛</v>
      </c>
      <c r="EW60" s="58">
        <f ca="1" t="shared" ref="EW60:EW71" si="76">IF(EV60="","",SUMIF($BG$38:$BG$107,EV60,$BH$38:$BH$107))</f>
        <v>1</v>
      </c>
      <c r="EX60" s="58" t="str">
        <f ca="1" t="shared" ref="EX60:EX71" si="77">IFERROR(VLOOKUP(FE60,$BD$38:$BJ$92,6,0),"")</f>
        <v>对</v>
      </c>
      <c r="EY60" s="59">
        <f ca="1" t="shared" ref="EY60:EY71" si="78">IF(EV60="","",SUMIF($BG$38:$BG$107,EV60,$BJ$38:$BJ$107))</f>
        <v>2335</v>
      </c>
      <c r="EZ60" s="59" t="str">
        <f ca="1" t="shared" ref="EZ60:EZ70" si="79">IFERROR(VLOOKUP(FF60,$BD$38:$BJ$92,4,0),"")</f>
        <v>P1</v>
      </c>
      <c r="FA60" s="58">
        <f ca="1" t="shared" ref="FA60:FA70" si="80">IF(EZ60="","",SUMIF($BG$38:$BG$107,EZ60,$BH$38:$BH$107))</f>
        <v>160.5</v>
      </c>
      <c r="FB60" s="58" t="str">
        <f ca="1" t="shared" ref="FB60:FB70" si="81">IFERROR(VLOOKUP(FF60,$BD$38:$BJ$92,6,0),"")</f>
        <v>㎡</v>
      </c>
      <c r="FC60" s="59">
        <f ca="1" t="shared" ref="FC60:FC70" si="82">IF(EZ60="","",SUMIF($BG$38:$BG$107,EZ60,$BJ$38:$BJ$107))</f>
        <v>10616</v>
      </c>
      <c r="FE60" s="273">
        <v>11</v>
      </c>
      <c r="FF60" s="273">
        <v>12</v>
      </c>
    </row>
    <row r="61" ht="20.25" customHeight="1" spans="1:162">
      <c r="A61" s="113" t="str">
        <f>C8&amp;"装饰装修"</f>
        <v>F3装饰装修</v>
      </c>
      <c r="B61" s="104" t="s">
        <v>3</v>
      </c>
      <c r="C61" s="104" t="s">
        <v>2</v>
      </c>
      <c r="D61" s="104" t="s">
        <v>1041</v>
      </c>
      <c r="E61" s="104"/>
      <c r="F61" s="91" t="s">
        <v>435</v>
      </c>
      <c r="G61" s="91" t="s">
        <v>1042</v>
      </c>
      <c r="H61" s="91"/>
      <c r="I61" s="91" t="s">
        <v>6</v>
      </c>
      <c r="J61" s="91" t="s">
        <v>9</v>
      </c>
      <c r="K61" s="117" t="s">
        <v>1043</v>
      </c>
      <c r="L61" s="91" t="s">
        <v>1044</v>
      </c>
      <c r="M61" s="113" t="str">
        <f>C10&amp;"装饰装修"</f>
        <v>Y1装饰装修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IF(BJ61=0,0,IF(COUNTIF($BG61:$BG$107,BG61)&lt;2,1,0))</f>
        <v>0</v>
      </c>
      <c r="BF61" s="171">
        <v>24</v>
      </c>
      <c r="BG61" s="171" t="str">
        <f t="shared" si="71"/>
        <v>电缆</v>
      </c>
      <c r="BH61" s="219">
        <f t="shared" si="69"/>
        <v>35</v>
      </c>
      <c r="BI61" s="171" t="str">
        <f t="shared" si="72"/>
        <v>m</v>
      </c>
      <c r="BJ61" s="171">
        <f t="shared" si="73"/>
        <v>1435</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广告牌</v>
      </c>
      <c r="EW61" s="58">
        <f ca="1" t="shared" si="76"/>
        <v>4.8</v>
      </c>
      <c r="EX61" s="58" t="str">
        <f ca="1" t="shared" si="77"/>
        <v>㎡</v>
      </c>
      <c r="EY61" s="59">
        <f ca="1" t="shared" si="78"/>
        <v>384</v>
      </c>
      <c r="EZ61" s="59" t="str">
        <f ca="1" t="shared" si="79"/>
        <v>材树苗</v>
      </c>
      <c r="FA61" s="58">
        <f ca="1" t="shared" si="80"/>
        <v>33</v>
      </c>
      <c r="FB61" s="58" t="str">
        <f ca="1" t="shared" si="81"/>
        <v>棵</v>
      </c>
      <c r="FC61" s="59">
        <f ca="1" t="shared" si="82"/>
        <v>165</v>
      </c>
      <c r="FE61" s="273">
        <v>13</v>
      </c>
      <c r="FF61" s="273">
        <v>14</v>
      </c>
    </row>
    <row r="62" ht="20.25" customHeight="1" spans="1:162">
      <c r="A62" s="114"/>
      <c r="B62" s="106">
        <v>1</v>
      </c>
      <c r="C62" s="107" t="s">
        <v>30</v>
      </c>
      <c r="D62" s="107" t="s">
        <v>40</v>
      </c>
      <c r="E62" s="107"/>
      <c r="F62" s="108" t="str">
        <f>+D62</f>
        <v>60地砖</v>
      </c>
      <c r="G62" s="109">
        <f>S8*2/9</f>
        <v>44.88</v>
      </c>
      <c r="H62" s="109"/>
      <c r="I62" s="96" t="str">
        <f t="shared" ref="I62:I91" si="83">VLOOKUP(F62,价格表,2,0)</f>
        <v>㎡</v>
      </c>
      <c r="J62" s="108">
        <f t="shared" ref="J62:J82" si="84">VLOOKUP(F62,价格表,5,0)</f>
        <v>80</v>
      </c>
      <c r="K62" s="119">
        <f>$V$9</f>
        <v>0.85</v>
      </c>
      <c r="L62" s="108">
        <f>ROUND(IFERROR(ROUND(G62,2)*J62*K62,),0)</f>
        <v>3052</v>
      </c>
      <c r="M62" s="114"/>
      <c r="N62" s="106">
        <v>1</v>
      </c>
      <c r="O62" s="107" t="s">
        <v>182</v>
      </c>
      <c r="P62" s="107" t="s">
        <v>191</v>
      </c>
      <c r="Q62" s="107"/>
      <c r="R62" s="135" t="str">
        <f>+P62</f>
        <v>中央空调（按安装面积）</v>
      </c>
      <c r="S62" s="136"/>
      <c r="T62" s="109">
        <f>S10</f>
        <v>97.2</v>
      </c>
      <c r="U62" s="96" t="str">
        <f t="shared" ref="U62:U81" si="85">VLOOKUP(R62,价格表,2,0)</f>
        <v>㎡</v>
      </c>
      <c r="V62" s="108">
        <f t="shared" ref="V62:V81" si="86">VLOOKUP(R62,价格表,5,0)</f>
        <v>230</v>
      </c>
      <c r="W62" s="119">
        <f>$V$11</f>
        <v>0.85</v>
      </c>
      <c r="X62" s="108">
        <f>ROUND(IFERROR(ROUND(T62,2)*V62*W62,),0)</f>
        <v>19003</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IF(BJ62=0,0,IF(COUNTIF($BG62:$BG$107,BG62)&lt;2,1,0))</f>
        <v>0</v>
      </c>
      <c r="BF62" s="171">
        <v>25</v>
      </c>
      <c r="BG62" s="171" t="str">
        <f t="shared" si="71"/>
        <v>电缆</v>
      </c>
      <c r="BH62" s="219">
        <f t="shared" si="69"/>
        <v>80.5</v>
      </c>
      <c r="BI62" s="171" t="str">
        <f t="shared" si="72"/>
        <v>m</v>
      </c>
      <c r="BJ62" s="171">
        <f t="shared" si="73"/>
        <v>7084</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23</v>
      </c>
      <c r="EX62" s="58" t="str">
        <f ca="1" t="shared" si="77"/>
        <v>棵</v>
      </c>
      <c r="EY62" s="59">
        <f ca="1" t="shared" si="78"/>
        <v>9300</v>
      </c>
      <c r="EZ62" s="59" t="str">
        <f ca="1" t="shared" si="79"/>
        <v>电缆</v>
      </c>
      <c r="FA62" s="58">
        <f ca="1" t="shared" si="80"/>
        <v>335.38</v>
      </c>
      <c r="FB62" s="58" t="str">
        <f ca="1" t="shared" si="81"/>
        <v>m</v>
      </c>
      <c r="FC62" s="59">
        <f ca="1" t="shared" si="82"/>
        <v>24130</v>
      </c>
      <c r="FE62" s="273">
        <v>15</v>
      </c>
      <c r="FF62" s="273">
        <v>16</v>
      </c>
    </row>
    <row r="63" ht="20.25" customHeight="1" spans="1:162">
      <c r="A63" s="114"/>
      <c r="B63" s="106">
        <v>2</v>
      </c>
      <c r="C63" s="107" t="s">
        <v>61</v>
      </c>
      <c r="D63" s="107" t="s">
        <v>66</v>
      </c>
      <c r="E63" s="107"/>
      <c r="F63" s="108" t="str">
        <f t="shared" ref="F63:F91" si="87">+D63</f>
        <v>普通石膏板吊顶</v>
      </c>
      <c r="G63" s="109">
        <f>S8*6/9</f>
        <v>134.64</v>
      </c>
      <c r="H63" s="109"/>
      <c r="I63" s="96" t="str">
        <f t="shared" si="83"/>
        <v>㎡</v>
      </c>
      <c r="J63" s="108">
        <f t="shared" si="84"/>
        <v>30</v>
      </c>
      <c r="K63" s="119">
        <f t="shared" ref="K63:K91" si="88">$V$9</f>
        <v>0.85</v>
      </c>
      <c r="L63" s="108">
        <f t="shared" ref="L63:L91" si="89">ROUND(IFERROR(ROUND(G63,2)*J63*K63,),0)</f>
        <v>3433</v>
      </c>
      <c r="M63" s="114"/>
      <c r="N63" s="106">
        <v>2</v>
      </c>
      <c r="O63" s="107"/>
      <c r="P63" s="107"/>
      <c r="Q63" s="107"/>
      <c r="R63" s="135">
        <f t="shared" ref="R63:R82" si="90">+P63</f>
        <v>0</v>
      </c>
      <c r="S63" s="136"/>
      <c r="T63" s="109"/>
      <c r="U63" s="96" t="e">
        <f t="shared" si="85"/>
        <v>#N/A</v>
      </c>
      <c r="V63" s="108" t="e">
        <f t="shared" si="86"/>
        <v>#N/A</v>
      </c>
      <c r="W63" s="119">
        <f t="shared" ref="W63:W91" si="91">$V$11</f>
        <v>0.85</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16</v>
      </c>
      <c r="BE63" s="171">
        <f>IF(BJ63=0,0,IF(COUNTIF($BG63:$BG$107,BG63)&lt;2,1,0))</f>
        <v>1</v>
      </c>
      <c r="BF63" s="171">
        <v>26</v>
      </c>
      <c r="BG63" s="171" t="str">
        <f t="shared" si="71"/>
        <v>电缆</v>
      </c>
      <c r="BH63" s="219">
        <f t="shared" si="69"/>
        <v>219.88</v>
      </c>
      <c r="BI63" s="171" t="str">
        <f t="shared" si="72"/>
        <v>m</v>
      </c>
      <c r="BJ63" s="171">
        <f t="shared" si="73"/>
        <v>15611</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水井</v>
      </c>
      <c r="EW63" s="58">
        <f ca="1" t="shared" si="76"/>
        <v>1</v>
      </c>
      <c r="EX63" s="58" t="str">
        <f ca="1" t="shared" si="77"/>
        <v>眼</v>
      </c>
      <c r="EY63" s="59">
        <f ca="1" t="shared" si="78"/>
        <v>4000</v>
      </c>
      <c r="EZ63" s="59" t="str">
        <f ca="1" t="shared" si="79"/>
        <v>空调</v>
      </c>
      <c r="FA63" s="58">
        <f ca="1" t="shared" si="80"/>
        <v>7</v>
      </c>
      <c r="FB63" s="58" t="str">
        <f ca="1" t="shared" si="81"/>
        <v>台</v>
      </c>
      <c r="FC63" s="59">
        <f ca="1" t="shared" si="82"/>
        <v>2800</v>
      </c>
      <c r="FE63" s="273">
        <v>17</v>
      </c>
      <c r="FF63" s="273">
        <v>18</v>
      </c>
    </row>
    <row r="64" ht="20.25" customHeight="1" spans="1:162">
      <c r="A64" s="114"/>
      <c r="B64" s="106">
        <v>3</v>
      </c>
      <c r="C64" s="107" t="s">
        <v>81</v>
      </c>
      <c r="D64" s="107" t="s">
        <v>96</v>
      </c>
      <c r="E64" s="107"/>
      <c r="F64" s="108" t="str">
        <f t="shared" si="87"/>
        <v>窗帘附件</v>
      </c>
      <c r="G64" s="109">
        <v>4</v>
      </c>
      <c r="H64" s="109"/>
      <c r="I64" s="96" t="str">
        <f t="shared" si="83"/>
        <v>套</v>
      </c>
      <c r="J64" s="108">
        <f t="shared" si="84"/>
        <v>200</v>
      </c>
      <c r="K64" s="119">
        <f t="shared" si="88"/>
        <v>0.85</v>
      </c>
      <c r="L64" s="108">
        <f t="shared" si="89"/>
        <v>680</v>
      </c>
      <c r="M64" s="114"/>
      <c r="N64" s="106">
        <v>3</v>
      </c>
      <c r="O64" s="107"/>
      <c r="P64" s="107"/>
      <c r="Q64" s="107"/>
      <c r="R64" s="135">
        <f t="shared" si="90"/>
        <v>0</v>
      </c>
      <c r="S64" s="136"/>
      <c r="T64" s="109"/>
      <c r="U64" s="96" t="e">
        <f t="shared" si="85"/>
        <v>#N/A</v>
      </c>
      <c r="V64" s="108" t="e">
        <f t="shared" si="86"/>
        <v>#N/A</v>
      </c>
      <c r="W64" s="119">
        <f t="shared" si="91"/>
        <v>0.85</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17</v>
      </c>
      <c r="BE64" s="171">
        <f ca="1">IF(BJ64=0,0,IF(COUNTIF($BG64:$BG$107,BG64)&lt;2,1,0))</f>
        <v>1</v>
      </c>
      <c r="BF64" s="171">
        <v>27</v>
      </c>
      <c r="BG64" s="171" t="str">
        <f t="shared" si="71"/>
        <v>水井</v>
      </c>
      <c r="BH64" s="219">
        <f t="shared" si="69"/>
        <v>1</v>
      </c>
      <c r="BI64" s="171" t="str">
        <f t="shared" si="72"/>
        <v>眼</v>
      </c>
      <c r="BJ64" s="171">
        <f ca="1" t="shared" si="73"/>
        <v>4000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热水器</v>
      </c>
      <c r="EW64" s="58">
        <f ca="1" t="shared" si="76"/>
        <v>5</v>
      </c>
      <c r="EX64" s="58" t="str">
        <f ca="1" t="shared" si="77"/>
        <v>台</v>
      </c>
      <c r="EY64" s="59">
        <f ca="1" t="shared" si="78"/>
        <v>2500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102</v>
      </c>
      <c r="D65" s="107" t="s">
        <v>109</v>
      </c>
      <c r="E65" s="107"/>
      <c r="F65" s="108" t="str">
        <f t="shared" si="87"/>
        <v>普通壁纸</v>
      </c>
      <c r="G65" s="109">
        <f>((3.7+4.8)*2*3.4-2.7*1.7)*9</f>
        <v>478.89</v>
      </c>
      <c r="H65" s="109"/>
      <c r="I65" s="96" t="str">
        <f t="shared" si="83"/>
        <v>㎡</v>
      </c>
      <c r="J65" s="108">
        <f t="shared" si="84"/>
        <v>40</v>
      </c>
      <c r="K65" s="119">
        <f t="shared" si="88"/>
        <v>0.85</v>
      </c>
      <c r="L65" s="108">
        <f t="shared" si="89"/>
        <v>16282</v>
      </c>
      <c r="M65" s="114"/>
      <c r="N65" s="106">
        <v>4</v>
      </c>
      <c r="O65" s="107"/>
      <c r="P65" s="107"/>
      <c r="Q65" s="107"/>
      <c r="R65" s="135">
        <f t="shared" si="90"/>
        <v>0</v>
      </c>
      <c r="S65" s="136"/>
      <c r="T65" s="109"/>
      <c r="U65" s="96" t="e">
        <f t="shared" si="85"/>
        <v>#N/A</v>
      </c>
      <c r="V65" s="108" t="e">
        <f t="shared" si="86"/>
        <v>#N/A</v>
      </c>
      <c r="W65" s="119">
        <f t="shared" si="91"/>
        <v>0.85</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18</v>
      </c>
      <c r="BE65" s="171">
        <f ca="1">IF(BJ65=0,0,IF(COUNTIF($BG65:$BG$107,BG65)&lt;2,1,0))</f>
        <v>1</v>
      </c>
      <c r="BF65" s="171">
        <v>28</v>
      </c>
      <c r="BG65" s="171" t="str">
        <f t="shared" si="71"/>
        <v>空调</v>
      </c>
      <c r="BH65" s="219">
        <f t="shared" si="69"/>
        <v>1</v>
      </c>
      <c r="BI65" s="171" t="str">
        <f t="shared" si="72"/>
        <v>台</v>
      </c>
      <c r="BJ65" s="171">
        <f ca="1" t="shared" si="73"/>
        <v>400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168</v>
      </c>
      <c r="D66" s="107" t="s">
        <v>175</v>
      </c>
      <c r="E66" s="107"/>
      <c r="F66" s="108" t="str">
        <f t="shared" si="87"/>
        <v>立柱洗手盆</v>
      </c>
      <c r="G66" s="109">
        <v>1</v>
      </c>
      <c r="H66" s="109"/>
      <c r="I66" s="96" t="str">
        <f t="shared" si="83"/>
        <v>个</v>
      </c>
      <c r="J66" s="108">
        <f t="shared" si="84"/>
        <v>200</v>
      </c>
      <c r="K66" s="119">
        <f t="shared" si="88"/>
        <v>0.85</v>
      </c>
      <c r="L66" s="108">
        <f t="shared" si="89"/>
        <v>170</v>
      </c>
      <c r="M66" s="114"/>
      <c r="N66" s="106">
        <v>5</v>
      </c>
      <c r="O66" s="107"/>
      <c r="P66" s="107"/>
      <c r="Q66" s="107"/>
      <c r="R66" s="135">
        <f t="shared" si="90"/>
        <v>0</v>
      </c>
      <c r="S66" s="136"/>
      <c r="T66" s="109"/>
      <c r="U66" s="96" t="e">
        <f t="shared" si="85"/>
        <v>#N/A</v>
      </c>
      <c r="V66" s="108" t="e">
        <f t="shared" si="86"/>
        <v>#N/A</v>
      </c>
      <c r="W66" s="119">
        <f t="shared" si="91"/>
        <v>0.85</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19</v>
      </c>
      <c r="BE66" s="171">
        <f ca="1">IF(BJ66=0,0,IF(COUNTIF($BG66:$BG$107,BG66)&lt;2,1,0))</f>
        <v>1</v>
      </c>
      <c r="BF66" s="171">
        <v>29</v>
      </c>
      <c r="BG66" s="171" t="str">
        <f t="shared" si="71"/>
        <v>热水器</v>
      </c>
      <c r="BH66" s="219">
        <f t="shared" si="69"/>
        <v>1</v>
      </c>
      <c r="BI66" s="171" t="str">
        <f t="shared" si="72"/>
        <v>台</v>
      </c>
      <c r="BJ66" s="171">
        <f ca="1" t="shared" si="73"/>
        <v>500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t="s">
        <v>168</v>
      </c>
      <c r="D67" s="107" t="s">
        <v>180</v>
      </c>
      <c r="E67" s="107"/>
      <c r="F67" s="108" t="str">
        <f t="shared" si="87"/>
        <v>水池（水泥、水磨石、陶瓷水池）</v>
      </c>
      <c r="G67" s="109">
        <v>1</v>
      </c>
      <c r="H67" s="109"/>
      <c r="I67" s="96" t="str">
        <f t="shared" si="83"/>
        <v>个</v>
      </c>
      <c r="J67" s="108">
        <f t="shared" si="84"/>
        <v>80</v>
      </c>
      <c r="K67" s="119">
        <f t="shared" si="88"/>
        <v>0.85</v>
      </c>
      <c r="L67" s="108">
        <f t="shared" si="89"/>
        <v>68</v>
      </c>
      <c r="M67" s="114"/>
      <c r="N67" s="106">
        <v>6</v>
      </c>
      <c r="O67" s="107"/>
      <c r="P67" s="107"/>
      <c r="Q67" s="107"/>
      <c r="R67" s="135">
        <f t="shared" si="90"/>
        <v>0</v>
      </c>
      <c r="S67" s="136"/>
      <c r="T67" s="109"/>
      <c r="U67" s="96" t="e">
        <f t="shared" si="85"/>
        <v>#N/A</v>
      </c>
      <c r="V67" s="108" t="e">
        <f t="shared" si="86"/>
        <v>#N/A</v>
      </c>
      <c r="W67" s="119">
        <f t="shared" si="91"/>
        <v>0.85</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168</v>
      </c>
      <c r="D68" s="107" t="s">
        <v>177</v>
      </c>
      <c r="E68" s="107"/>
      <c r="F68" s="108" t="str">
        <f t="shared" si="87"/>
        <v>普通带柜洗面台</v>
      </c>
      <c r="G68" s="109">
        <v>1</v>
      </c>
      <c r="H68" s="109"/>
      <c r="I68" s="96" t="str">
        <f t="shared" si="83"/>
        <v>个</v>
      </c>
      <c r="J68" s="108">
        <f t="shared" si="84"/>
        <v>700</v>
      </c>
      <c r="K68" s="119">
        <f t="shared" si="88"/>
        <v>0.85</v>
      </c>
      <c r="L68" s="108">
        <f t="shared" si="89"/>
        <v>595</v>
      </c>
      <c r="M68" s="114"/>
      <c r="N68" s="106">
        <v>7</v>
      </c>
      <c r="O68" s="107"/>
      <c r="P68" s="107"/>
      <c r="Q68" s="107"/>
      <c r="R68" s="135">
        <f t="shared" si="90"/>
        <v>0</v>
      </c>
      <c r="S68" s="136"/>
      <c r="T68" s="109"/>
      <c r="U68" s="96" t="e">
        <f t="shared" si="85"/>
        <v>#N/A</v>
      </c>
      <c r="V68" s="108" t="e">
        <f t="shared" si="86"/>
        <v>#N/A</v>
      </c>
      <c r="W68" s="119">
        <f t="shared" si="91"/>
        <v>0.85</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10</v>
      </c>
      <c r="D69" s="107" t="s">
        <v>11</v>
      </c>
      <c r="E69" s="107"/>
      <c r="F69" s="108" t="str">
        <f t="shared" si="87"/>
        <v>外墙抹灰</v>
      </c>
      <c r="G69" s="109">
        <f>(36+5.5)*3.4*2-2.7*1.7*9</f>
        <v>240.89</v>
      </c>
      <c r="H69" s="109"/>
      <c r="I69" s="96" t="str">
        <f t="shared" si="83"/>
        <v>㎡</v>
      </c>
      <c r="J69" s="108">
        <f t="shared" si="84"/>
        <v>35</v>
      </c>
      <c r="K69" s="119">
        <f t="shared" si="88"/>
        <v>0.85</v>
      </c>
      <c r="L69" s="108">
        <f t="shared" si="89"/>
        <v>7166</v>
      </c>
      <c r="M69" s="114"/>
      <c r="N69" s="106">
        <v>8</v>
      </c>
      <c r="O69" s="107"/>
      <c r="P69" s="107"/>
      <c r="Q69" s="107"/>
      <c r="R69" s="135">
        <f t="shared" si="90"/>
        <v>0</v>
      </c>
      <c r="S69" s="136"/>
      <c r="T69" s="109"/>
      <c r="U69" s="96" t="e">
        <f t="shared" si="85"/>
        <v>#N/A</v>
      </c>
      <c r="V69" s="108" t="e">
        <f t="shared" si="86"/>
        <v>#N/A</v>
      </c>
      <c r="W69" s="119">
        <f t="shared" si="91"/>
        <v>0.85</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f t="shared" si="91"/>
        <v>0.85</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f t="shared" si="91"/>
        <v>0.85</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1065</v>
      </c>
      <c r="FA71" s="61"/>
      <c r="FB71" s="60">
        <f ca="1">SUM(EY46:EY71)+SUM(FC46:FC70)</f>
        <v>110266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f t="shared" si="91"/>
        <v>0.85</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110266</v>
      </c>
      <c r="EY72" s="61"/>
      <c r="EZ72" s="63" t="s">
        <v>1067</v>
      </c>
      <c r="FA72" s="64" t="str">
        <f ca="1">TEXT(EX72,"[DBnum2]")&amp;"元整"</f>
        <v>壹拾壹万零贰佰陆拾陆元整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f t="shared" si="91"/>
        <v>0.85</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f t="shared" si="91"/>
        <v>0.85</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f t="shared" si="91"/>
        <v>0.85</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f t="shared" si="91"/>
        <v>0.85</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f t="shared" si="91"/>
        <v>0.85</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f t="shared" si="91"/>
        <v>0.85</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f t="shared" si="91"/>
        <v>0.85</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f t="shared" si="91"/>
        <v>0.85</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f t="shared" si="91"/>
        <v>0.85</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0.85</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f t="shared" si="91"/>
        <v>0.85</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f t="shared" si="91"/>
        <v>0.85</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f t="shared" si="91"/>
        <v>0.85</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f t="shared" si="91"/>
        <v>0.85</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f t="shared" si="91"/>
        <v>0.85</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f t="shared" si="91"/>
        <v>0.85</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f t="shared" si="91"/>
        <v>0.85</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f t="shared" si="91"/>
        <v>0.85</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f t="shared" si="91"/>
        <v>0.85</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1064</v>
      </c>
      <c r="D92" s="107"/>
      <c r="E92" s="107"/>
      <c r="F92" s="112"/>
      <c r="G92" s="109"/>
      <c r="H92" s="109"/>
      <c r="I92" s="92"/>
      <c r="J92" s="120"/>
      <c r="K92" s="120"/>
      <c r="L92" s="96">
        <f>SUM(L62:L91)</f>
        <v>31446</v>
      </c>
      <c r="M92" s="121"/>
      <c r="N92" s="111"/>
      <c r="O92" s="107" t="s">
        <v>1064</v>
      </c>
      <c r="P92" s="107"/>
      <c r="Q92" s="107"/>
      <c r="R92" s="112"/>
      <c r="S92" s="112"/>
      <c r="T92" s="109"/>
      <c r="U92" s="92"/>
      <c r="V92" s="120"/>
      <c r="W92" s="120"/>
      <c r="X92" s="108">
        <f>SUM(X62:X91)</f>
        <v>19003</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3" t="str">
        <f>C12&amp;"装饰装修"</f>
        <v>Y2装饰装修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t="s">
        <v>61</v>
      </c>
      <c r="D94" s="274" t="s">
        <v>66</v>
      </c>
      <c r="E94" s="275"/>
      <c r="F94" s="108" t="str">
        <f t="shared" ref="F94:F114" si="101">+D94</f>
        <v>普通石膏板吊顶</v>
      </c>
      <c r="G94" s="109">
        <f>S12</f>
        <v>44</v>
      </c>
      <c r="H94" s="109"/>
      <c r="I94" s="96" t="str">
        <f t="shared" ref="I94:I114" si="102">VLOOKUP(F94,价格表,2,0)</f>
        <v>㎡</v>
      </c>
      <c r="J94" s="108">
        <f t="shared" ref="J94:J112" si="103">VLOOKUP(F94,价格表,5,0)</f>
        <v>30</v>
      </c>
      <c r="K94" s="119">
        <f>$V$13</f>
        <v>0.85</v>
      </c>
      <c r="L94" s="108">
        <f>ROUND(IFERROR(ROUND(G94,2)*J94*K94,),0)</f>
        <v>1122</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0.85</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0.85</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容城县军艳拉链厂</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0.85</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0.85</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0.85</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0.85</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0.85</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0.85</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0.85</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0.85</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0.85</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0.85</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0.85</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0.85</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0.85</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0.85</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0.85</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0.85</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0.85</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110266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0.85</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壹拾壹万零贰佰陆拾陆元整</v>
      </c>
      <c r="FI114" s="9"/>
      <c r="FJ114" s="9"/>
      <c r="FK114" s="9"/>
      <c r="FL114" s="9"/>
      <c r="FM114" s="9"/>
      <c r="FN114" s="9"/>
      <c r="FO114" s="9"/>
      <c r="FP114" s="9"/>
      <c r="FQ114" s="9"/>
      <c r="FR114" s="9"/>
      <c r="FS114" s="9"/>
      <c r="FT114" s="9"/>
      <c r="FU114" s="9"/>
    </row>
    <row r="115" ht="18" customHeight="1" spans="1:177">
      <c r="A115" s="121"/>
      <c r="B115" s="111"/>
      <c r="C115" s="107" t="s">
        <v>1064</v>
      </c>
      <c r="D115" s="107"/>
      <c r="E115" s="107"/>
      <c r="F115" s="112"/>
      <c r="G115" s="109"/>
      <c r="H115" s="109"/>
      <c r="I115" s="92"/>
      <c r="J115" s="120"/>
      <c r="K115" s="120"/>
      <c r="L115" s="96">
        <f>SUM(L94:L114)</f>
        <v>1122</v>
      </c>
      <c r="M115" s="121"/>
      <c r="N115" s="111"/>
      <c r="O115" s="107" t="s">
        <v>1064</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1064</v>
      </c>
      <c r="D138" s="291"/>
      <c r="E138" s="275"/>
      <c r="F138" s="112"/>
      <c r="G138" s="109"/>
      <c r="H138" s="109"/>
      <c r="I138" s="92"/>
      <c r="J138" s="120"/>
      <c r="K138" s="120"/>
      <c r="L138" s="96">
        <f>SUM(L117:L137)</f>
        <v>0</v>
      </c>
      <c r="M138" s="121"/>
      <c r="N138" s="297"/>
      <c r="O138" s="107" t="s">
        <v>1064</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1064</v>
      </c>
      <c r="D161" s="291"/>
      <c r="E161" s="275"/>
      <c r="F161" s="112"/>
      <c r="G161" s="109"/>
      <c r="H161" s="109"/>
      <c r="I161" s="92"/>
      <c r="J161" s="120"/>
      <c r="K161" s="120"/>
      <c r="L161" s="96">
        <f>SUM(L140:L160)</f>
        <v>0</v>
      </c>
      <c r="M161" s="121"/>
      <c r="N161" s="111"/>
      <c r="O161" s="107" t="s">
        <v>1064</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1064</v>
      </c>
      <c r="D184" s="291"/>
      <c r="E184" s="275"/>
      <c r="F184" s="112"/>
      <c r="G184" s="109"/>
      <c r="H184" s="109"/>
      <c r="I184" s="92"/>
      <c r="J184" s="120"/>
      <c r="K184" s="120"/>
      <c r="L184" s="96">
        <f>SUM(L163:L183)</f>
        <v>0</v>
      </c>
      <c r="M184" s="121"/>
      <c r="N184" s="111"/>
      <c r="O184" s="107" t="s">
        <v>1064</v>
      </c>
      <c r="P184" s="107"/>
      <c r="Q184" s="107"/>
      <c r="R184" s="112"/>
      <c r="S184" s="112"/>
      <c r="T184" s="109"/>
      <c r="U184" s="92"/>
      <c r="V184" s="120"/>
      <c r="W184" s="120"/>
      <c r="X184" s="127">
        <f>SUM(X163:X183)</f>
        <v>0</v>
      </c>
    </row>
    <row r="185" ht="18" customHeight="1" spans="1:24">
      <c r="A185" s="434" t="s">
        <v>1118</v>
      </c>
      <c r="B185" s="104" t="s">
        <v>3</v>
      </c>
      <c r="C185" s="104" t="s">
        <v>2</v>
      </c>
      <c r="D185" s="104" t="s">
        <v>1041</v>
      </c>
      <c r="E185" s="104" t="s">
        <v>1119</v>
      </c>
      <c r="F185" s="91" t="s">
        <v>435</v>
      </c>
      <c r="G185" s="91" t="s">
        <v>1042</v>
      </c>
      <c r="H185" s="91"/>
      <c r="I185" s="91" t="s">
        <v>6</v>
      </c>
      <c r="J185" s="91" t="s">
        <v>9</v>
      </c>
      <c r="K185" s="117" t="s">
        <v>1043</v>
      </c>
      <c r="L185" s="91" t="s">
        <v>1044</v>
      </c>
      <c r="M185" s="434" t="s">
        <v>424</v>
      </c>
      <c r="N185" s="104" t="s">
        <v>3</v>
      </c>
      <c r="O185" s="104" t="s">
        <v>2</v>
      </c>
      <c r="P185" s="104" t="s">
        <v>1041</v>
      </c>
      <c r="Q185" s="104" t="s">
        <v>1119</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3.4*3.3</f>
        <v>11.22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227</v>
      </c>
      <c r="F187" s="108" t="str">
        <f t="shared" si="141"/>
        <v>砖墙</v>
      </c>
      <c r="G187" s="293">
        <f>(7.5+11.1)*3.4</f>
        <v>63.24</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15178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249</v>
      </c>
      <c r="E188" s="292"/>
      <c r="F188" s="108" t="str">
        <f t="shared" si="141"/>
        <v>竖砖地面</v>
      </c>
      <c r="G188" s="293">
        <f>4.7*15.8</f>
        <v>74.26</v>
      </c>
      <c r="H188" s="294"/>
      <c r="I188" s="96" t="str">
        <f>IFERROR(IF(E188="",VLOOKUP(F188,价格表,2,0),(VLOOKUP(E188,IF({1,0},价格引用表!K:K,价格引用表!I:I),2,0))),"")</f>
        <v>㎡</v>
      </c>
      <c r="J188" s="108">
        <f ca="1">IF(E188="",VLOOKUP(F188,价格表,5,0),VLOOKUP(E188,INDIRECT("价格引用表!K"&amp;MATCH(D188,价格引用表!H:H,0)&amp;":L1200"),2,0))</f>
        <v>45</v>
      </c>
      <c r="K188" s="298">
        <v>1</v>
      </c>
      <c r="L188" s="108">
        <f ca="1" t="shared" si="142"/>
        <v>3342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2.2*6.4+8.5*3.5</f>
        <v>43.83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1096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51.4*10</f>
        <v>514</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25700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6</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2400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9</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5</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3000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332</v>
      </c>
      <c r="E196" s="292"/>
      <c r="F196" s="108" t="str">
        <f t="shared" si="141"/>
        <v>热水器</v>
      </c>
      <c r="G196" s="295">
        <v>4</v>
      </c>
      <c r="H196" s="296"/>
      <c r="I196" s="96" t="str">
        <f>IFERROR(IF(E196="",VLOOKUP(F196,价格表,2,0),(VLOOKUP(E196,IF({1,0},价格引用表!K:K,价格引用表!I:I),2,0))),"")</f>
        <v>台</v>
      </c>
      <c r="J196" s="108">
        <f ca="1">IF(E196="",VLOOKUP(F196,价格表,5,0),VLOOKUP(E196,INDIRECT("价格引用表!K"&amp;MATCH(D196,价格引用表!H:H,0)&amp;":L1200"),2,0))</f>
        <v>500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338</v>
      </c>
      <c r="E197" s="292"/>
      <c r="F197" s="108" t="str">
        <f t="shared" si="141"/>
        <v>压力水罐</v>
      </c>
      <c r="G197" s="295">
        <v>1</v>
      </c>
      <c r="H197" s="296"/>
      <c r="I197" s="96" t="str">
        <f>IFERROR(IF(E197="",VLOOKUP(F197,价格表,2,0),(VLOOKUP(E197,IF({1,0},价格引用表!K:K,价格引用表!I:I),2,0))),"")</f>
        <v>套</v>
      </c>
      <c r="J197" s="108">
        <f ca="1">IF(E197="",VLOOKUP(F197,价格表,5,0),VLOOKUP(E197,INDIRECT("价格引用表!K"&amp;MATCH(D197,价格引用表!H:H,0)&amp;":L1200"),2,0))</f>
        <v>800</v>
      </c>
      <c r="K197" s="298">
        <v>1</v>
      </c>
      <c r="L197" s="108">
        <f ca="1" t="shared" si="142"/>
        <v>800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228</v>
      </c>
      <c r="G198" s="295">
        <v>1</v>
      </c>
      <c r="H198" s="296"/>
      <c r="I198" s="96" t="str">
        <f>IFERROR(IF(E198="",VLOOKUP(F198,价格表,2,0),(VLOOKUP(E198,IF({1,0},价格引用表!K:K,价格引用表!I:I),2,0))),"")</f>
        <v>对</v>
      </c>
      <c r="J198" s="108"/>
      <c r="K198" s="298">
        <v>1</v>
      </c>
      <c r="L198" s="108">
        <f>ROUND(0.65*0.65*2*3.6*583+85*1.3*3.6+35*1.3*3.6,0)</f>
        <v>2335</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1120</v>
      </c>
      <c r="G199" s="295">
        <v>160.5</v>
      </c>
      <c r="H199" s="296"/>
      <c r="I199" s="96" t="s">
        <v>12</v>
      </c>
      <c r="J199" s="108">
        <f>L199/G199</f>
        <v>66.1433021806854</v>
      </c>
      <c r="K199" s="298">
        <v>1</v>
      </c>
      <c r="L199" s="108">
        <f>ROUND(60*G199+35*3.2*4.4*2,0)</f>
        <v>10616</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297</v>
      </c>
      <c r="E200" s="292" t="s">
        <v>362</v>
      </c>
      <c r="F200" s="108" t="str">
        <f t="shared" si="141"/>
        <v>广告牌</v>
      </c>
      <c r="G200" s="295">
        <f>4*1.2</f>
        <v>4.8</v>
      </c>
      <c r="H200" s="296"/>
      <c r="I200" s="96" t="str">
        <f>IFERROR(IF(E200="",VLOOKUP(F200,价格表,2,0),(VLOOKUP(E200,IF({1,0},价格引用表!K:K,价格引用表!I:I),2,0))),"")</f>
        <v>㎡</v>
      </c>
      <c r="J200" s="108">
        <f ca="1">IF(E200="",VLOOKUP(F200,价格表,5,0),VLOOKUP(E200,INDIRECT("价格引用表!K"&amp;MATCH(D200,价格引用表!H:H,0)&amp;":L1200"),2,0))</f>
        <v>80</v>
      </c>
      <c r="K200" s="298">
        <v>1</v>
      </c>
      <c r="L200" s="108">
        <f ca="1" t="shared" si="142"/>
        <v>384</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357</v>
      </c>
      <c r="E201" s="292" t="s">
        <v>426</v>
      </c>
      <c r="F201" s="108" t="str">
        <f t="shared" si="141"/>
        <v>材树苗</v>
      </c>
      <c r="G201" s="295">
        <v>33</v>
      </c>
      <c r="H201" s="296"/>
      <c r="I201" s="96" t="str">
        <f>IFERROR(IF(E201="",VLOOKUP(F201,价格表,2,0),(VLOOKUP(E201,IF({1,0},价格引用表!K:K,价格引用表!I:I),2,0))),"")</f>
        <v>棵</v>
      </c>
      <c r="J201" s="108">
        <f ca="1">IF(E201="",VLOOKUP(F201,价格表,5,0),VLOOKUP(E201,INDIRECT("价格引用表!K"&amp;MATCH(D201,价格引用表!H:H,0)&amp;":L1200"),2,0))</f>
        <v>5</v>
      </c>
      <c r="K201" s="298">
        <v>1</v>
      </c>
      <c r="L201" s="108">
        <f ca="1" t="shared" si="142"/>
        <v>165</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389</v>
      </c>
      <c r="F202" s="108" t="str">
        <f t="shared" si="141"/>
        <v>材树</v>
      </c>
      <c r="G202" s="295">
        <v>11</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1650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390</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200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391</v>
      </c>
      <c r="F204" s="108" t="str">
        <f t="shared" si="141"/>
        <v>材树</v>
      </c>
      <c r="G204" s="295">
        <v>5</v>
      </c>
      <c r="H204" s="296"/>
      <c r="I204" s="96" t="str">
        <f>IFERROR(IF(E204="",VLOOKUP(F204,价格表,2,0),(VLOOKUP(E204,IF({1,0},价格引用表!K:K,价格引用表!I:I),2,0))),"")</f>
        <v>棵</v>
      </c>
      <c r="J204" s="108">
        <f ca="1">IF(E204="",VLOOKUP(F204,价格表,5,0),VLOOKUP(E204,INDIRECT("价格引用表!K"&amp;MATCH(D204,价格引用表!H:H,0)&amp;":L1200"),2,0))</f>
        <v>250</v>
      </c>
      <c r="K204" s="298">
        <v>1</v>
      </c>
      <c r="L204" s="108">
        <f ca="1" t="shared" si="142"/>
        <v>1250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392</v>
      </c>
      <c r="F205" s="108" t="str">
        <f t="shared" si="141"/>
        <v>材树</v>
      </c>
      <c r="G205" s="295">
        <v>2</v>
      </c>
      <c r="H205" s="296"/>
      <c r="I205" s="96" t="str">
        <f>IFERROR(IF(E205="",VLOOKUP(F205,价格表,2,0),(VLOOKUP(E205,IF({1,0},价格引用表!K:K,价格引用表!I:I),2,0))),"")</f>
        <v>棵</v>
      </c>
      <c r="J205" s="108">
        <f ca="1">IF(E205="",VLOOKUP(F205,价格表,5,0),VLOOKUP(E205,INDIRECT("价格引用表!K"&amp;MATCH(D205,价格引用表!H:H,0)&amp;":L1200"),2,0))</f>
        <v>350</v>
      </c>
      <c r="K205" s="298">
        <v>1</v>
      </c>
      <c r="L205" s="108">
        <f ca="1" t="shared" si="142"/>
        <v>700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398</v>
      </c>
      <c r="F206" s="108" t="str">
        <f t="shared" si="141"/>
        <v>材树</v>
      </c>
      <c r="G206" s="295">
        <v>2</v>
      </c>
      <c r="H206" s="296"/>
      <c r="I206" s="96" t="str">
        <f>IFERROR(IF(E206="",VLOOKUP(F206,价格表,2,0),(VLOOKUP(E206,IF({1,0},价格引用表!K:K,价格引用表!I:I),2,0))),"")</f>
        <v>棵</v>
      </c>
      <c r="J206" s="108">
        <f ca="1">IF(E206="",VLOOKUP(F206,价格表,5,0),VLOOKUP(E206,INDIRECT("价格引用表!K"&amp;MATCH(D206,价格引用表!H:H,0)&amp;":L1200"),2,0))</f>
        <v>1750</v>
      </c>
      <c r="K206" s="298">
        <v>1</v>
      </c>
      <c r="L206" s="108">
        <f ca="1" t="shared" si="142"/>
        <v>3500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397</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1450</v>
      </c>
      <c r="K207" s="298">
        <v>1</v>
      </c>
      <c r="L207" s="108">
        <f ca="1" t="shared" si="142"/>
        <v>1450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393</v>
      </c>
      <c r="F208" s="108" t="str">
        <f t="shared" si="141"/>
        <v>材树</v>
      </c>
      <c r="G208" s="295">
        <v>1</v>
      </c>
      <c r="H208" s="296"/>
      <c r="I208" s="96" t="str">
        <f>IFERROR(IF(E208="",VLOOKUP(F208,价格表,2,0),(VLOOKUP(E208,IF({1,0},价格引用表!K:K,价格引用表!I:I),2,0))),"")</f>
        <v>棵</v>
      </c>
      <c r="J208" s="108">
        <f ca="1">IF(E208="",VLOOKUP(F208,价格表,5,0),VLOOKUP(E208,INDIRECT("价格引用表!K"&amp;MATCH(D208,价格引用表!H:H,0)&amp;":L1200"),2,0))</f>
        <v>550</v>
      </c>
      <c r="K208" s="298">
        <v>1</v>
      </c>
      <c r="L208" s="108">
        <f ca="1" t="shared" si="142"/>
        <v>550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t="s">
        <v>1121</v>
      </c>
      <c r="G209" s="295">
        <v>35</v>
      </c>
      <c r="H209" s="296"/>
      <c r="I209" s="96" t="s">
        <v>80</v>
      </c>
      <c r="J209" s="108">
        <f>ROUND(36/245*280,0)</f>
        <v>41</v>
      </c>
      <c r="K209" s="298">
        <v>1</v>
      </c>
      <c r="L209" s="108">
        <f t="shared" si="142"/>
        <v>1435</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t="s">
        <v>1121</v>
      </c>
      <c r="G210" s="295">
        <v>80.5</v>
      </c>
      <c r="H210" s="296"/>
      <c r="I210" s="96" t="s">
        <v>80</v>
      </c>
      <c r="J210" s="108">
        <f>ROUND(36/245*600,0)</f>
        <v>88</v>
      </c>
      <c r="K210" s="298">
        <v>1</v>
      </c>
      <c r="L210" s="108">
        <f t="shared" si="142"/>
        <v>7084</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t="s">
        <v>1121</v>
      </c>
      <c r="G211" s="295">
        <v>219.88</v>
      </c>
      <c r="H211" s="296"/>
      <c r="I211" s="96" t="s">
        <v>80</v>
      </c>
      <c r="J211" s="108">
        <f>ROUND(36/245*480,0)</f>
        <v>71</v>
      </c>
      <c r="K211" s="298">
        <v>1</v>
      </c>
      <c r="L211" s="108">
        <f t="shared" si="142"/>
        <v>15611</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32</v>
      </c>
      <c r="D212" s="107" t="s">
        <v>236</v>
      </c>
      <c r="E212" s="292"/>
      <c r="F212" s="108" t="str">
        <f t="shared" si="141"/>
        <v>水井</v>
      </c>
      <c r="G212" s="295">
        <v>1</v>
      </c>
      <c r="H212" s="296"/>
      <c r="I212" s="96" t="str">
        <f>IFERROR(IF(E212="",VLOOKUP(F212,价格表,2,0),(VLOOKUP(E212,IF({1,0},价格引用表!K:K,价格引用表!I:I),2,0))),"")</f>
        <v>眼</v>
      </c>
      <c r="J212" s="108">
        <f ca="1">IF(E212="",VLOOKUP(F212,价格表,5,0),VLOOKUP(E212,INDIRECT("价格引用表!K"&amp;MATCH(D212,价格引用表!H:H,0)&amp;":L1200"),2,0))</f>
        <v>4000</v>
      </c>
      <c r="K212" s="298">
        <v>1</v>
      </c>
      <c r="L212" s="108">
        <f ca="1" t="shared" si="142"/>
        <v>4000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32</v>
      </c>
      <c r="D213" s="107" t="s">
        <v>328</v>
      </c>
      <c r="E213" s="292"/>
      <c r="F213" s="108" t="str">
        <f t="shared" si="141"/>
        <v>空调</v>
      </c>
      <c r="G213" s="295">
        <v>1</v>
      </c>
      <c r="H213" s="296"/>
      <c r="I213" s="96" t="str">
        <f>IFERROR(IF(E213="",VLOOKUP(F213,价格表,2,0),(VLOOKUP(E213,IF({1,0},价格引用表!K:K,价格引用表!I:I),2,0))),"")</f>
        <v>台</v>
      </c>
      <c r="J213" s="108">
        <f ca="1">IF(E213="",VLOOKUP(F213,价格表,5,0),VLOOKUP(E213,INDIRECT("价格引用表!K"&amp;MATCH(D213,价格引用表!H:H,0)&amp;":L1200"),2,0))</f>
        <v>400</v>
      </c>
      <c r="K213" s="298">
        <v>1</v>
      </c>
      <c r="L213" s="108">
        <f ca="1" t="shared" si="142"/>
        <v>400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32</v>
      </c>
      <c r="D214" s="107" t="s">
        <v>332</v>
      </c>
      <c r="E214" s="292"/>
      <c r="F214" s="108" t="str">
        <f t="shared" ref="F214:F219" si="149">D214</f>
        <v>热水器</v>
      </c>
      <c r="G214" s="295">
        <v>1</v>
      </c>
      <c r="H214" s="296"/>
      <c r="I214" s="96" t="str">
        <f>IFERROR(IF(E214="",VLOOKUP(F214,价格表,2,0),(VLOOKUP(E214,IF({1,0},价格引用表!K:K,价格引用表!I:I),2,0))),"")</f>
        <v>台</v>
      </c>
      <c r="J214" s="108">
        <f ca="1">IF(E214="",VLOOKUP(F214,价格表,5,0),VLOOKUP(E214,INDIRECT("价格引用表!K"&amp;MATCH(D214,价格引用表!H:H,0)&amp;":L1200"),2,0))</f>
        <v>500</v>
      </c>
      <c r="K214" s="298">
        <v>1</v>
      </c>
      <c r="L214" s="108">
        <f ca="1" t="shared" si="142"/>
        <v>500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1064</v>
      </c>
      <c r="O219" s="309"/>
      <c r="P219" s="309"/>
      <c r="Q219" s="316"/>
      <c r="R219" s="135"/>
      <c r="S219" s="136"/>
      <c r="T219" s="109"/>
      <c r="U219" s="301"/>
      <c r="V219" s="135">
        <f ca="1">SUM(L186:L219,X186:X218)</f>
        <v>110266</v>
      </c>
      <c r="W219" s="317"/>
      <c r="X219" s="136"/>
    </row>
    <row r="220" ht="42" customHeight="1" spans="1:24">
      <c r="A220" s="435" t="s">
        <v>1122</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1123</v>
      </c>
      <c r="S220" s="310"/>
      <c r="T220" s="310"/>
      <c r="U220" s="306">
        <f ca="1">V219</f>
        <v>110266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I24" sqref="I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0207109-10-02-0001</v>
      </c>
      <c r="C3" s="36"/>
      <c r="D3" s="36"/>
      <c r="E3" s="37" t="str">
        <f>输机表!U2&amp;输机表!Y2</f>
        <v>康正（容城）2023评字第4号-赵村-8-15</v>
      </c>
      <c r="F3" s="37"/>
      <c r="G3" s="37"/>
      <c r="H3" s="37"/>
    </row>
    <row r="4" ht="16.5" customHeight="1" spans="1:8">
      <c r="A4" s="38" t="s">
        <v>1047</v>
      </c>
      <c r="B4" s="39" t="str">
        <f>输机表!D2</f>
        <v>容城县军艳拉链厂</v>
      </c>
      <c r="C4" s="40"/>
      <c r="D4" s="41" t="s">
        <v>1048</v>
      </c>
      <c r="E4" s="42"/>
      <c r="F4" s="39" t="str">
        <f>输机表!F2</f>
        <v>容城县赵村</v>
      </c>
      <c r="G4" s="43"/>
      <c r="H4" s="40"/>
    </row>
    <row r="5" ht="16.5" customHeight="1" spans="1:8">
      <c r="A5" s="44" t="s">
        <v>1049</v>
      </c>
      <c r="B5" s="45"/>
      <c r="C5" s="45"/>
      <c r="D5" s="45"/>
      <c r="E5" s="45"/>
      <c r="F5" s="45"/>
      <c r="G5" s="45"/>
      <c r="H5" s="46"/>
    </row>
    <row r="6" ht="28.8" spans="1:8">
      <c r="A6" s="47" t="s">
        <v>1050</v>
      </c>
      <c r="B6" s="48" t="s">
        <v>1051</v>
      </c>
      <c r="C6" s="49" t="s">
        <v>1052</v>
      </c>
      <c r="D6" s="49" t="s">
        <v>1053</v>
      </c>
      <c r="E6" s="47" t="s">
        <v>1050</v>
      </c>
      <c r="F6" s="48" t="s">
        <v>1051</v>
      </c>
      <c r="G6" s="49" t="s">
        <v>1052</v>
      </c>
      <c r="H6" s="49" t="s">
        <v>1053</v>
      </c>
    </row>
    <row r="7" ht="19.5" customHeight="1" spans="1:18">
      <c r="A7" s="50" t="str">
        <f>IF(COUNTIF(输机表!$C$4:$C$27,K7&amp;"*")&gt;0,K7,IFERROR(VLOOKUP(K7,房体结构,1,0),""))</f>
        <v>F1</v>
      </c>
      <c r="B7" s="51">
        <f ca="1">IF(COUNTIF(输机表!$C$4:$C$27,K7&amp;"*")=0,IFERROR(VLOOKUP(K7,房体结构,17,0),""),SUMIF(输机表!$C$4:$C$27,K7&amp;"*",输机表!$S$4:$S$7))</f>
        <v>537.88</v>
      </c>
      <c r="C7" s="50">
        <f ca="1">IF(COUNTIF(输机表!$C$4:$C$27,K7&amp;"*")=0,IFERROR(VLOOKUP(K7,房体结构,23,0),""),ROUND(SUMIF(输机表!$C$4:$C$27,K7&amp;"*",输机表!$Z$4:$Z$27)/B7,0))</f>
        <v>984</v>
      </c>
      <c r="D7" s="50">
        <f ca="1">IFERROR(ROUND(C7*B7,0),"")</f>
        <v>529274</v>
      </c>
      <c r="E7" s="50" t="str">
        <f>IF(COUNTIF(输机表!$C$4:$C$27,L7&amp;"*")&gt;0,L7,IFERROR(VLOOKUP(L7,房体结构,1,0),""))</f>
        <v>F2</v>
      </c>
      <c r="F7" s="51">
        <f ca="1">IF(COUNTIF(输机表!$C$4:$C$27,L7&amp;"*")=0,IFERROR(VLOOKUP(L7,房体结构,17,0),""),SUMIF(输机表!$C$4:$C$27,L7&amp;"*",输机表!$S$4:$S$7))</f>
        <v>698.72</v>
      </c>
      <c r="G7" s="50">
        <f ca="1">IF(COUNTIF(输机表!$C$4:$C$27,L7&amp;"*")=0,IFERROR(VLOOKUP(L7,房体结构,23,0),""),ROUND(SUMIF(输机表!$C$4:$C$27,L7&amp;"*",输机表!$Z$4:$Z$27)/F7,0))</f>
        <v>1075</v>
      </c>
      <c r="H7" s="50">
        <f ca="1">IFERROR(ROUND(G7*F7,0),"")</f>
        <v>751124</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201.96</v>
      </c>
      <c r="C8" s="50">
        <f ca="1">IF(COUNTIF(输机表!$C$4:$C$27,K8&amp;"*")=0,IFERROR(VLOOKUP(K8,房体结构,23,0),""),ROUND(SUMIF(输机表!$C$4:$C$27,K8&amp;"*",输机表!$Z$4:$Z$27)/B8,0))</f>
        <v>1189</v>
      </c>
      <c r="D8" s="50">
        <f ca="1" t="shared" ref="D8:D11" si="0">IFERROR(ROUND(C8*B8,0),"")</f>
        <v>240130</v>
      </c>
      <c r="E8" s="50" t="str">
        <f>IF(COUNTIF(输机表!$C$4:$C$27,L8&amp;"*")&gt;0,L8,IFERROR(VLOOKUP(L8,房体结构,1,0),""))</f>
        <v>Y1</v>
      </c>
      <c r="F8" s="51">
        <f ca="1">IF(COUNTIF(输机表!$C$4:$C$27,L8&amp;"*")=0,IFERROR(VLOOKUP(L8,房体结构,17,0),""),SUMIF(输机表!$C$4:$C$27,L8&amp;"*",输机表!$S$4:$S$7))</f>
        <v>97.2</v>
      </c>
      <c r="G8" s="50">
        <f ca="1">IF(COUNTIF(输机表!$C$4:$C$27,L8&amp;"*")=0,IFERROR(VLOOKUP(L8,房体结构,23,0),""),ROUND(SUMIF(输机表!$C$4:$C$27,L8&amp;"*",输机表!$Z$4:$Z$27)/F8,0))</f>
        <v>678</v>
      </c>
      <c r="H8" s="50">
        <f ca="1" t="shared" ref="H8:H11" si="1">IFERROR(ROUND(G8*F8,0),"")</f>
        <v>65902</v>
      </c>
      <c r="K8" s="74" t="s">
        <v>1130</v>
      </c>
      <c r="L8" s="74" t="s">
        <v>1022</v>
      </c>
      <c r="M8" s="76"/>
    </row>
    <row r="9" ht="19.5" customHeight="1" spans="1:13">
      <c r="A9" s="50" t="str">
        <f>IF(COUNTIF(输机表!$C$4:$C$27,K9&amp;"*")&gt;0,K9,IFERROR(VLOOKUP(K9,房体结构,1,0),""))</f>
        <v>Y2</v>
      </c>
      <c r="B9" s="51">
        <f ca="1">IF(COUNTIF(输机表!$C$4:$C$27,K9&amp;"*")=0,IFERROR(VLOOKUP(K9,房体结构,17,0),""),SUMIF(输机表!$C$4:$C$27,K9&amp;"*",输机表!$S$4:$S$7))</f>
        <v>44</v>
      </c>
      <c r="C9" s="50">
        <f ca="1">IF(COUNTIF(输机表!$C$4:$C$27,K9&amp;"*")=0,IFERROR(VLOOKUP(K9,房体结构,23,0),""),ROUND(SUMIF(输机表!$C$4:$C$27,K9&amp;"*",输机表!$Z$4:$Z$27)/B9,0))</f>
        <v>508</v>
      </c>
      <c r="D9" s="50">
        <f ca="1" t="shared" si="0"/>
        <v>22352</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1028</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1058</v>
      </c>
      <c r="B12" s="48"/>
      <c r="C12" s="52">
        <f ca="1">SUM(B7:B11)+SUM(F7:F11)</f>
        <v>1579.76</v>
      </c>
      <c r="D12" s="53"/>
      <c r="E12" s="54" t="s">
        <v>1059</v>
      </c>
      <c r="F12" s="54"/>
      <c r="G12" s="55">
        <f ca="1">SUM(D7:D11)+SUM(H7:H11)</f>
        <v>1608782</v>
      </c>
      <c r="H12" s="56"/>
      <c r="M12" s="76"/>
    </row>
    <row r="13" ht="21.75" customHeight="1" spans="1:13">
      <c r="A13" s="36" t="s">
        <v>1060</v>
      </c>
      <c r="B13" s="36"/>
      <c r="C13" s="36"/>
      <c r="D13" s="36"/>
      <c r="E13" s="36"/>
      <c r="F13" s="36"/>
      <c r="G13" s="36"/>
      <c r="H13" s="36"/>
      <c r="M13" s="76"/>
    </row>
    <row r="14" ht="28.8" spans="1:13">
      <c r="A14" s="57" t="s">
        <v>1061</v>
      </c>
      <c r="B14" s="57" t="s">
        <v>1042</v>
      </c>
      <c r="C14" s="57" t="s">
        <v>6</v>
      </c>
      <c r="D14" s="57" t="s">
        <v>1062</v>
      </c>
      <c r="E14" s="57" t="s">
        <v>1061</v>
      </c>
      <c r="F14" s="57" t="s">
        <v>1042</v>
      </c>
      <c r="G14" s="57" t="s">
        <v>6</v>
      </c>
      <c r="H14" s="57" t="s">
        <v>1062</v>
      </c>
      <c r="M14" s="76"/>
    </row>
    <row r="15" ht="17.25" customHeight="1" spans="1:13">
      <c r="A15" s="58" t="str">
        <f ca="1" t="shared" ref="A15:A41" si="2">IFERROR(VLOOKUP(K15,附属物位置,4,0),"")</f>
        <v>大门</v>
      </c>
      <c r="B15" s="58">
        <f ca="1" t="shared" ref="B15:B41" si="3">IF(A15="","",SUMIF(附属物名称,A15,附属物数量))</f>
        <v>11.22</v>
      </c>
      <c r="C15" s="58" t="str">
        <f ca="1" t="shared" ref="C15:C26" si="4">IFERROR(VLOOKUP(K15,附属物位置,6,0),"")</f>
        <v>㎡</v>
      </c>
      <c r="D15" s="59">
        <f ca="1" t="shared" ref="D15:D26" si="5">IF(A15="","",SUMIF(附属物名称,A15,附属物金额))</f>
        <v>2020</v>
      </c>
      <c r="E15" s="59" t="str">
        <f ca="1" t="shared" ref="E15:E26" si="6">IFERROR(VLOOKUP(L15,附属物位置,4,0),"")</f>
        <v>砖墙</v>
      </c>
      <c r="F15" s="58">
        <f ca="1" t="shared" ref="F15:F40" si="7">IF(E15="","",SUMIF(附属物名称,E15,附属物数量))</f>
        <v>63.24</v>
      </c>
      <c r="G15" s="58" t="str">
        <f ca="1" t="shared" ref="G15:G26" si="8">IFERROR(VLOOKUP(L15,附属物位置,6,0),"")</f>
        <v>㎡</v>
      </c>
      <c r="H15" s="59">
        <f ca="1" t="shared" ref="H15:H26" si="9">IF(E15="","",SUMIF(附属物名称,E15,附属物金额))</f>
        <v>15178</v>
      </c>
      <c r="K15" s="77">
        <v>1</v>
      </c>
      <c r="L15" s="77">
        <v>2</v>
      </c>
      <c r="M15" s="76"/>
    </row>
    <row r="16" ht="17.25" customHeight="1" spans="1:13">
      <c r="A16" s="58" t="str">
        <f ca="1" t="shared" si="2"/>
        <v>竖砖地面</v>
      </c>
      <c r="B16" s="58">
        <f ca="1" t="shared" si="3"/>
        <v>74.26</v>
      </c>
      <c r="C16" s="58" t="str">
        <f ca="1" t="shared" si="4"/>
        <v>㎡</v>
      </c>
      <c r="D16" s="59">
        <f ca="1" t="shared" si="5"/>
        <v>3342</v>
      </c>
      <c r="E16" s="59" t="str">
        <f ca="1" t="shared" si="6"/>
        <v>平砖地面</v>
      </c>
      <c r="F16" s="58">
        <f ca="1" t="shared" si="7"/>
        <v>43.83</v>
      </c>
      <c r="G16" s="58" t="str">
        <f ca="1" t="shared" si="8"/>
        <v>㎡</v>
      </c>
      <c r="H16" s="59">
        <f ca="1" t="shared" si="9"/>
        <v>1096</v>
      </c>
      <c r="K16" s="77">
        <v>3</v>
      </c>
      <c r="L16" s="77">
        <v>4</v>
      </c>
      <c r="M16" s="76"/>
    </row>
    <row r="17" ht="17.25" customHeight="1" spans="1:13">
      <c r="A17" s="58" t="str">
        <f ca="1" t="shared" si="2"/>
        <v>水泥地面</v>
      </c>
      <c r="B17" s="58">
        <f ca="1" t="shared" si="3"/>
        <v>514</v>
      </c>
      <c r="C17" s="58" t="str">
        <f ca="1" t="shared" si="4"/>
        <v>㎡</v>
      </c>
      <c r="D17" s="59">
        <f ca="1" t="shared" si="5"/>
        <v>25700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9</v>
      </c>
      <c r="G18" s="58" t="str">
        <f ca="1" t="shared" si="8"/>
        <v>个</v>
      </c>
      <c r="H18" s="59">
        <f ca="1" t="shared" si="9"/>
        <v>1800</v>
      </c>
      <c r="K18" s="77">
        <v>7</v>
      </c>
      <c r="L18" s="77">
        <v>8</v>
      </c>
      <c r="M18" s="76"/>
    </row>
    <row r="19" ht="17.25" customHeight="1" spans="1:13">
      <c r="A19" s="58" t="str">
        <f ca="1" t="shared" si="2"/>
        <v>渗水井</v>
      </c>
      <c r="B19" s="58">
        <f ca="1" t="shared" si="3"/>
        <v>5</v>
      </c>
      <c r="C19" s="58" t="str">
        <f ca="1" t="shared" si="4"/>
        <v>个</v>
      </c>
      <c r="D19" s="59">
        <f ca="1" t="shared" si="5"/>
        <v>3000</v>
      </c>
      <c r="E19" s="59" t="str">
        <f ca="1" t="shared" si="6"/>
        <v>压力水罐</v>
      </c>
      <c r="F19" s="58">
        <f ca="1" t="shared" si="7"/>
        <v>1</v>
      </c>
      <c r="G19" s="58" t="str">
        <f ca="1" t="shared" si="8"/>
        <v>套</v>
      </c>
      <c r="H19" s="59">
        <f ca="1" t="shared" si="9"/>
        <v>800</v>
      </c>
      <c r="K19" s="77">
        <v>9</v>
      </c>
      <c r="L19" s="77">
        <v>10</v>
      </c>
      <c r="M19" s="76"/>
    </row>
    <row r="20" ht="17.25" customHeight="1" spans="1:13">
      <c r="A20" s="58" t="str">
        <f ca="1" t="shared" si="2"/>
        <v>门垛</v>
      </c>
      <c r="B20" s="58">
        <f ca="1" t="shared" si="3"/>
        <v>1</v>
      </c>
      <c r="C20" s="58" t="str">
        <f ca="1" t="shared" si="4"/>
        <v>对</v>
      </c>
      <c r="D20" s="59">
        <f ca="1" t="shared" si="5"/>
        <v>2335</v>
      </c>
      <c r="E20" s="59" t="str">
        <f ca="1" t="shared" si="6"/>
        <v>P1</v>
      </c>
      <c r="F20" s="58">
        <f ca="1" t="shared" si="7"/>
        <v>160.5</v>
      </c>
      <c r="G20" s="58" t="str">
        <f ca="1" t="shared" si="8"/>
        <v>㎡</v>
      </c>
      <c r="H20" s="59">
        <f ca="1" t="shared" si="9"/>
        <v>10616</v>
      </c>
      <c r="K20" s="77">
        <v>11</v>
      </c>
      <c r="L20" s="77">
        <v>12</v>
      </c>
      <c r="M20" s="76"/>
    </row>
    <row r="21" ht="17.25" customHeight="1" spans="1:13">
      <c r="A21" s="58" t="str">
        <f ca="1" t="shared" si="2"/>
        <v>广告牌</v>
      </c>
      <c r="B21" s="58">
        <f ca="1" t="shared" si="3"/>
        <v>4.8</v>
      </c>
      <c r="C21" s="58" t="str">
        <f ca="1" t="shared" si="4"/>
        <v>㎡</v>
      </c>
      <c r="D21" s="59">
        <f ca="1" t="shared" si="5"/>
        <v>384</v>
      </c>
      <c r="E21" s="59" t="str">
        <f ca="1" t="shared" si="6"/>
        <v>材树苗</v>
      </c>
      <c r="F21" s="58">
        <f ca="1" t="shared" si="7"/>
        <v>33</v>
      </c>
      <c r="G21" s="58" t="str">
        <f ca="1" t="shared" si="8"/>
        <v>棵</v>
      </c>
      <c r="H21" s="59">
        <f ca="1" t="shared" si="9"/>
        <v>165</v>
      </c>
      <c r="K21" s="77">
        <v>13</v>
      </c>
      <c r="L21" s="77">
        <v>14</v>
      </c>
      <c r="M21" s="76"/>
    </row>
    <row r="22" ht="17.25" customHeight="1" spans="1:13">
      <c r="A22" s="58" t="str">
        <f ca="1" t="shared" si="2"/>
        <v>材树</v>
      </c>
      <c r="B22" s="58">
        <f ca="1" t="shared" si="3"/>
        <v>23</v>
      </c>
      <c r="C22" s="58" t="str">
        <f ca="1" t="shared" si="4"/>
        <v>棵</v>
      </c>
      <c r="D22" s="59">
        <f ca="1" t="shared" si="5"/>
        <v>9300</v>
      </c>
      <c r="E22" s="59" t="str">
        <f ca="1" t="shared" si="6"/>
        <v>电缆</v>
      </c>
      <c r="F22" s="58">
        <f ca="1" t="shared" si="7"/>
        <v>335.38</v>
      </c>
      <c r="G22" s="58" t="str">
        <f ca="1" t="shared" si="8"/>
        <v>m</v>
      </c>
      <c r="H22" s="59">
        <f ca="1" t="shared" si="9"/>
        <v>24130</v>
      </c>
      <c r="K22" s="77">
        <v>15</v>
      </c>
      <c r="L22" s="77">
        <v>16</v>
      </c>
      <c r="M22" s="76"/>
    </row>
    <row r="23" ht="17.25" customHeight="1" spans="1:13">
      <c r="A23" s="58" t="str">
        <f ca="1" t="shared" si="2"/>
        <v>水井</v>
      </c>
      <c r="B23" s="58">
        <f ca="1" t="shared" si="3"/>
        <v>1</v>
      </c>
      <c r="C23" s="58" t="str">
        <f ca="1" t="shared" si="4"/>
        <v>眼</v>
      </c>
      <c r="D23" s="59">
        <f ca="1" t="shared" si="5"/>
        <v>4000</v>
      </c>
      <c r="E23" s="59" t="str">
        <f ca="1" t="shared" si="6"/>
        <v>空调</v>
      </c>
      <c r="F23" s="58">
        <f ca="1" t="shared" si="7"/>
        <v>7</v>
      </c>
      <c r="G23" s="58" t="str">
        <f ca="1" t="shared" si="8"/>
        <v>台</v>
      </c>
      <c r="H23" s="59">
        <f ca="1" t="shared" si="9"/>
        <v>2800</v>
      </c>
      <c r="K23" s="77">
        <v>17</v>
      </c>
      <c r="L23" s="77">
        <v>18</v>
      </c>
      <c r="M23" s="76"/>
    </row>
    <row r="24" ht="17.25" customHeight="1" spans="1:13">
      <c r="A24" s="58" t="str">
        <f ca="1" t="shared" si="2"/>
        <v>热水器</v>
      </c>
      <c r="B24" s="58">
        <f ca="1" t="shared" si="3"/>
        <v>5</v>
      </c>
      <c r="C24" s="58" t="str">
        <f ca="1" t="shared" si="4"/>
        <v>台</v>
      </c>
      <c r="D24" s="59">
        <f ca="1" t="shared" si="5"/>
        <v>2500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110266</v>
      </c>
      <c r="H41" s="61"/>
      <c r="K41" s="77">
        <v>53</v>
      </c>
      <c r="M41" s="76"/>
    </row>
    <row r="42" ht="17.25" customHeight="1" spans="1:8">
      <c r="A42" s="60" t="s">
        <v>1066</v>
      </c>
      <c r="B42" s="61"/>
      <c r="C42" s="62">
        <f ca="1">G41+G12</f>
        <v>1719048</v>
      </c>
      <c r="D42" s="61"/>
      <c r="E42" s="63" t="s">
        <v>1067</v>
      </c>
      <c r="F42" s="64" t="str">
        <f ca="1">TEXT(C42,"[DBnum2]")&amp;"元整"</f>
        <v>壹佰柒拾壹万玖仟零肆拾捌元整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康正（容城）2023评字第4号-赵村-8-15</v>
      </c>
      <c r="B2" s="2"/>
      <c r="C2" s="2"/>
      <c r="D2" s="2"/>
      <c r="E2" s="2"/>
      <c r="F2" s="2"/>
      <c r="G2" s="2"/>
      <c r="H2" s="2"/>
      <c r="I2" s="2"/>
      <c r="J2" s="2"/>
      <c r="K2" s="2"/>
      <c r="L2" s="2"/>
      <c r="M2" s="2"/>
      <c r="N2" s="2"/>
      <c r="O2" s="2"/>
      <c r="P2" s="2"/>
      <c r="Q2" s="2"/>
    </row>
    <row r="3" spans="1:17">
      <c r="A3" s="3" t="s">
        <v>1072</v>
      </c>
      <c r="B3" s="3"/>
      <c r="C3" s="3"/>
      <c r="D3" s="3"/>
      <c r="E3" s="4" t="str">
        <f>输机表!AB2</f>
        <v>容城县白沟引河左堤项目</v>
      </c>
      <c r="F3" s="5"/>
      <c r="G3" s="5"/>
      <c r="H3" s="5"/>
      <c r="I3" s="5"/>
      <c r="J3" s="5"/>
      <c r="K3" s="5"/>
      <c r="L3" s="5"/>
      <c r="M3" s="5"/>
      <c r="N3" s="5"/>
      <c r="O3" s="5"/>
      <c r="P3" s="5"/>
      <c r="Q3" s="5"/>
    </row>
    <row r="4" spans="1:17">
      <c r="A4" s="3" t="s">
        <v>1073</v>
      </c>
      <c r="B4" s="3"/>
      <c r="C4" s="3"/>
      <c r="D4" s="3"/>
      <c r="E4" s="4" t="str">
        <f>输机表!DH2</f>
        <v>容城县征迁安置办公室</v>
      </c>
      <c r="F4" s="5"/>
      <c r="G4" s="5"/>
      <c r="H4" s="5"/>
      <c r="I4" s="5"/>
      <c r="J4" s="5"/>
      <c r="K4" s="5"/>
      <c r="L4" s="5"/>
      <c r="M4" s="5"/>
      <c r="N4" s="5"/>
      <c r="O4" s="5"/>
      <c r="P4" s="5"/>
      <c r="Q4" s="5"/>
    </row>
    <row r="5" spans="1:17">
      <c r="A5" s="6" t="s">
        <v>1074</v>
      </c>
      <c r="B5" s="6"/>
      <c r="C5" s="6"/>
      <c r="D5" s="6"/>
      <c r="E5" s="7" t="s">
        <v>1138</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容城县军艳拉链厂</v>
      </c>
      <c r="E9" s="9"/>
      <c r="F9" s="9"/>
      <c r="G9" s="9"/>
      <c r="H9" s="9"/>
      <c r="I9" s="9"/>
      <c r="J9" s="9"/>
      <c r="K9" s="9"/>
      <c r="L9" s="9"/>
      <c r="M9" s="9"/>
      <c r="N9" s="9"/>
      <c r="O9" s="9"/>
      <c r="P9" s="9"/>
      <c r="Q9" s="9"/>
    </row>
    <row r="10" spans="1:17">
      <c r="A10" s="9" t="s">
        <v>1080</v>
      </c>
      <c r="B10" s="9"/>
      <c r="C10" s="9"/>
      <c r="D10" s="9" t="str">
        <f>结果通知单!F4</f>
        <v>容城县赵村</v>
      </c>
      <c r="E10" s="9"/>
      <c r="F10" s="9"/>
      <c r="G10" s="9"/>
      <c r="H10" s="9"/>
      <c r="I10" s="9"/>
      <c r="J10" s="9"/>
      <c r="K10" s="9"/>
      <c r="L10" s="9"/>
      <c r="M10" s="9"/>
      <c r="N10" s="9"/>
      <c r="O10" s="9"/>
      <c r="P10" s="9"/>
      <c r="Q10" s="9"/>
    </row>
    <row r="11" spans="1:17">
      <c r="A11" s="9" t="s">
        <v>1081</v>
      </c>
      <c r="B11" s="9"/>
      <c r="C11" s="9"/>
      <c r="D11" s="10">
        <f ca="1">结果通知单!C12</f>
        <v>1579.76</v>
      </c>
      <c r="E11" s="10"/>
      <c r="F11" s="9" t="s">
        <v>12</v>
      </c>
      <c r="G11" s="9"/>
      <c r="H11" s="9"/>
      <c r="I11" s="9"/>
      <c r="J11" s="9"/>
      <c r="K11" s="9"/>
      <c r="L11" s="9"/>
      <c r="M11" s="9"/>
      <c r="N11" s="9"/>
      <c r="O11" s="9"/>
      <c r="P11" s="9"/>
      <c r="Q11" s="9"/>
    </row>
    <row r="12" spans="1:17">
      <c r="A12" s="3" t="s">
        <v>1082</v>
      </c>
      <c r="B12" s="3"/>
      <c r="C12" s="3"/>
      <c r="D12" s="11" t="str">
        <f>输机表!R2</f>
        <v>2023年11月18日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1719048</v>
      </c>
      <c r="H26" s="15"/>
      <c r="I26" s="15"/>
      <c r="J26" s="15"/>
      <c r="K26" s="15"/>
      <c r="L26" s="15"/>
      <c r="M26" s="15"/>
      <c r="N26" s="15"/>
      <c r="O26" s="15"/>
      <c r="P26" s="15"/>
      <c r="Q26" s="15"/>
    </row>
    <row r="27" spans="1:17">
      <c r="A27" s="9" t="s">
        <v>1099</v>
      </c>
      <c r="B27" s="9"/>
      <c r="C27" s="9"/>
      <c r="D27" s="9" t="str">
        <f ca="1">结果通知单!F42</f>
        <v>壹佰柒拾壹万玖仟零肆拾捌元整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1139</v>
      </c>
      <c r="F29" s="17"/>
      <c r="G29" s="17" t="s">
        <v>1102</v>
      </c>
      <c r="H29" s="18">
        <v>1120100036</v>
      </c>
      <c r="I29" s="18"/>
      <c r="J29" s="18"/>
      <c r="K29" s="17" t="s">
        <v>1103</v>
      </c>
      <c r="L29" s="17"/>
      <c r="M29" s="17"/>
      <c r="N29" s="17"/>
      <c r="O29" s="17"/>
      <c r="P29" s="28">
        <f>I32</f>
        <v>45274</v>
      </c>
      <c r="Q29" s="28"/>
    </row>
    <row r="30" ht="34.5" customHeight="1" spans="1:17">
      <c r="A30" s="8"/>
      <c r="B30" s="17" t="s">
        <v>1101</v>
      </c>
      <c r="C30" s="17"/>
      <c r="D30" s="17"/>
      <c r="E30" s="17" t="s">
        <v>1140</v>
      </c>
      <c r="F30" s="17"/>
      <c r="G30" s="17" t="s">
        <v>1102</v>
      </c>
      <c r="H30" s="18">
        <v>1120210057</v>
      </c>
      <c r="I30" s="18"/>
      <c r="J30" s="18"/>
      <c r="K30" s="17" t="s">
        <v>1103</v>
      </c>
      <c r="L30" s="17"/>
      <c r="M30" s="17"/>
      <c r="N30" s="17"/>
      <c r="O30" s="17"/>
      <c r="P30" s="28">
        <f>I32</f>
        <v>45274</v>
      </c>
      <c r="Q30" s="28"/>
    </row>
    <row r="31" spans="1:17">
      <c r="A31" s="3" t="s">
        <v>1105</v>
      </c>
      <c r="B31" s="3"/>
      <c r="C31" s="3"/>
      <c r="D31" s="3"/>
      <c r="E31" s="19">
        <f>输机表!DN2</f>
        <v>45260</v>
      </c>
      <c r="F31" s="19"/>
      <c r="G31" s="19"/>
      <c r="H31" s="20"/>
      <c r="I31" s="19"/>
      <c r="J31" s="19"/>
      <c r="K31" s="19"/>
      <c r="L31" s="19"/>
      <c r="M31" s="20"/>
      <c r="N31" s="20"/>
      <c r="O31" s="20"/>
      <c r="P31" s="20"/>
      <c r="Q31" s="20"/>
    </row>
    <row r="32" spans="1:17">
      <c r="A32" s="3" t="s">
        <v>1106</v>
      </c>
      <c r="B32" s="3"/>
      <c r="C32" s="3"/>
      <c r="D32" s="3"/>
      <c r="E32" s="21">
        <f>E31</f>
        <v>45260</v>
      </c>
      <c r="F32" s="21"/>
      <c r="G32" s="21"/>
      <c r="H32" s="22" t="s">
        <v>1141</v>
      </c>
      <c r="I32" s="21">
        <f>E32+14</f>
        <v>45274</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45274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2024-01-26T04:46:51Z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